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50" windowWidth="15000" windowHeight="760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141" i="1" l="1"/>
  <c r="J141" i="1"/>
  <c r="J119" i="1"/>
  <c r="I119" i="1"/>
</calcChain>
</file>

<file path=xl/sharedStrings.xml><?xml version="1.0" encoding="utf-8"?>
<sst xmlns="http://schemas.openxmlformats.org/spreadsheetml/2006/main" count="850" uniqueCount="206">
  <si>
    <t>Отчет торговой истории</t>
  </si>
  <si>
    <t>Имя:</t>
  </si>
  <si>
    <t>Dzmitrakou Siarhei</t>
  </si>
  <si>
    <t>Торговый счет:</t>
  </si>
  <si>
    <t>11000644 (USD, 1:100, AlpariEvrasia-Real01, real, Hedge)</t>
  </si>
  <si>
    <t>Брокер:</t>
  </si>
  <si>
    <t>ООО «Альпари Евразия»</t>
  </si>
  <si>
    <t>Дата:</t>
  </si>
  <si>
    <t>2021.08.30 17:28</t>
  </si>
  <si>
    <t>Позиции</t>
  </si>
  <si>
    <t>Время</t>
  </si>
  <si>
    <t>Позиция</t>
  </si>
  <si>
    <t>Символ</t>
  </si>
  <si>
    <t>Тип</t>
  </si>
  <si>
    <t>Объем</t>
  </si>
  <si>
    <t>Цена</t>
  </si>
  <si>
    <t>S / L</t>
  </si>
  <si>
    <t>T / P</t>
  </si>
  <si>
    <t>Комиссия</t>
  </si>
  <si>
    <t>Своп</t>
  </si>
  <si>
    <t>Прибыль</t>
  </si>
  <si>
    <t>2021.08.27 17:08:44</t>
  </si>
  <si>
    <t>USDCHF</t>
  </si>
  <si>
    <t>buy</t>
  </si>
  <si>
    <t>0.1</t>
  </si>
  <si>
    <t>2021.08.30 17:19:01</t>
  </si>
  <si>
    <t>2021.08.27 17:10:44</t>
  </si>
  <si>
    <t>0.05</t>
  </si>
  <si>
    <t>2021.08.30 17:24:51</t>
  </si>
  <si>
    <t>2021.08.27 17:12:07</t>
  </si>
  <si>
    <t>2021.08.30 11:41:57</t>
  </si>
  <si>
    <t>2021.08.27 17:15:42</t>
  </si>
  <si>
    <t>2021.08.30 11:14:55</t>
  </si>
  <si>
    <t>2021.08.27 17:56:44</t>
  </si>
  <si>
    <t>2021.08.30 11:41:12</t>
  </si>
  <si>
    <t>2021.08.27 18:07:24</t>
  </si>
  <si>
    <t>2021.08.30 16:53:56</t>
  </si>
  <si>
    <t>2021.08.27 18:09:02</t>
  </si>
  <si>
    <t>AUDUSD</t>
  </si>
  <si>
    <t>sell</t>
  </si>
  <si>
    <t>0.01</t>
  </si>
  <si>
    <t>2021.08.30 09:12:59</t>
  </si>
  <si>
    <t>2021.08.27 18:53:03</t>
  </si>
  <si>
    <t>0.02</t>
  </si>
  <si>
    <t>2021.08.27 19:09:52</t>
  </si>
  <si>
    <t>0.04</t>
  </si>
  <si>
    <t>2021.08.27 19:15:35</t>
  </si>
  <si>
    <t>0.11</t>
  </si>
  <si>
    <t>2021.08.30 10:57:30</t>
  </si>
  <si>
    <t>2021.08.27 19:27:29</t>
  </si>
  <si>
    <t>2021.08.30 10:44:35</t>
  </si>
  <si>
    <t>2021.08.30 10:36:45</t>
  </si>
  <si>
    <t>2021.08.30 11:37:26</t>
  </si>
  <si>
    <t>2021.08.30 11:37:47</t>
  </si>
  <si>
    <t>2021.08.30 11:42:14</t>
  </si>
  <si>
    <t>2021.08.30 11:42:17</t>
  </si>
  <si>
    <t>2021.08.30 15:57:31</t>
  </si>
  <si>
    <t>2021.08.30 12:25:48</t>
  </si>
  <si>
    <t>2021.08.30 15:57:30</t>
  </si>
  <si>
    <t>2021.08.30 14:50:29</t>
  </si>
  <si>
    <t>EURUSD</t>
  </si>
  <si>
    <t>2021.08.30 15:43:27</t>
  </si>
  <si>
    <t>2021.08.30 15:02:49</t>
  </si>
  <si>
    <t>2021.08.30 15:43:24</t>
  </si>
  <si>
    <t>2021.08.30 15:33:44</t>
  </si>
  <si>
    <t>2021.08.30 15:43:22</t>
  </si>
  <si>
    <t>2021.08.30 15:43:39</t>
  </si>
  <si>
    <t>2021.08.30 15:46:14</t>
  </si>
  <si>
    <t>2021.08.30 15:48:48</t>
  </si>
  <si>
    <t>2021.08.30 15:53:21</t>
  </si>
  <si>
    <t>2021.08.30 15:53:23</t>
  </si>
  <si>
    <t>2021.08.30 15:53:39</t>
  </si>
  <si>
    <t>2021.08.30 15:53:48</t>
  </si>
  <si>
    <t>2021.08.30 15:57:42</t>
  </si>
  <si>
    <t>2021.08.30 16:12:28</t>
  </si>
  <si>
    <t>2021.08.30 16:14:58</t>
  </si>
  <si>
    <t>2021.08.30 16:15:20</t>
  </si>
  <si>
    <t>2021.08.30 16:38:38</t>
  </si>
  <si>
    <t>Ордера</t>
  </si>
  <si>
    <t>Время открытия</t>
  </si>
  <si>
    <t>Ордер</t>
  </si>
  <si>
    <t>Состояние</t>
  </si>
  <si>
    <t>Комментарий</t>
  </si>
  <si>
    <t>0.01 / 0.01</t>
  </si>
  <si>
    <t>filled</t>
  </si>
  <si>
    <t>[tp 0.72933]</t>
  </si>
  <si>
    <t>0.02 / 0.02</t>
  </si>
  <si>
    <t>0.04 / 0.04</t>
  </si>
  <si>
    <t>2021.08.30 09:57:28</t>
  </si>
  <si>
    <t>sell limit</t>
  </si>
  <si>
    <t>0.01 / 0</t>
  </si>
  <si>
    <t>2021.08.30 09:57:55</t>
  </si>
  <si>
    <t>canceled</t>
  </si>
  <si>
    <t>2021.08.30 10:02:09</t>
  </si>
  <si>
    <t>2021.08.30 10:02:45</t>
  </si>
  <si>
    <t>market</t>
  </si>
  <si>
    <t>CHF-00000000&lt;01&gt;2-1.44.19</t>
  </si>
  <si>
    <t>0.1 / 0.1</t>
  </si>
  <si>
    <t>[tp 0.91309]</t>
  </si>
  <si>
    <t>2021.08.30 10:46:39</t>
  </si>
  <si>
    <t>NZDUSD</t>
  </si>
  <si>
    <t>NZD-00000000&lt;01&gt;2-1.44.19</t>
  </si>
  <si>
    <t>0.11 / 0.11</t>
  </si>
  <si>
    <t>[tp 0.91370]</t>
  </si>
  <si>
    <t>0.05 / 0.05</t>
  </si>
  <si>
    <t>[tp 0.91472]</t>
  </si>
  <si>
    <t>2021.08.30 11:21:49</t>
  </si>
  <si>
    <t>NZD--1587317045&lt;02&gt;2-1.44.19</t>
  </si>
  <si>
    <t>[tp 0.91501]</t>
  </si>
  <si>
    <t>[tp 0.91527]</t>
  </si>
  <si>
    <t>CHF--1587316672&lt;02&gt;2-1.44.19</t>
  </si>
  <si>
    <t>00000000&lt;01&gt;2-1.44.19</t>
  </si>
  <si>
    <t>EUR-00000000&lt;01&gt;2-1.44.19</t>
  </si>
  <si>
    <t>Ракета-00000000&lt;01&gt;2-1.44.19</t>
  </si>
  <si>
    <t>[tp 0.91594]</t>
  </si>
  <si>
    <t>[tp 0.91597]</t>
  </si>
  <si>
    <t>2021.08.30 16:39:10</t>
  </si>
  <si>
    <t>2021.08.30 16:39:11</t>
  </si>
  <si>
    <t>[tp 0.91672]</t>
  </si>
  <si>
    <t>[tp 0.91730]</t>
  </si>
  <si>
    <t>[tp 0.91789]</t>
  </si>
  <si>
    <t>Сделки</t>
  </si>
  <si>
    <t>Сделка</t>
  </si>
  <si>
    <t>Направление</t>
  </si>
  <si>
    <t>Баланс</t>
  </si>
  <si>
    <t>2021.08.30 08:47:19</t>
  </si>
  <si>
    <t>balance</t>
  </si>
  <si>
    <t>Intra from 91000037 514581</t>
  </si>
  <si>
    <t>out</t>
  </si>
  <si>
    <t>in</t>
  </si>
  <si>
    <t>Открытые позиции</t>
  </si>
  <si>
    <t>Рыночная цена</t>
  </si>
  <si>
    <t>2021.04.01 12:37:23</t>
  </si>
  <si>
    <t>First_BUY-1036955790&lt;03&gt;2-1.43</t>
  </si>
  <si>
    <t>2021.04.01 15:23:03</t>
  </si>
  <si>
    <t>0.15</t>
  </si>
  <si>
    <t>First_BUY-1036955790&lt;05&gt;2-1.43</t>
  </si>
  <si>
    <t>2021.04.01 17:51:43</t>
  </si>
  <si>
    <t>First_BUY-1036955790&lt;06&gt;2-1.43</t>
  </si>
  <si>
    <t>2021.04.01 18:22:59</t>
  </si>
  <si>
    <t>First_BUY-1036955790&lt;07&gt;2-1.43</t>
  </si>
  <si>
    <t>2021.04.01 18:45:16</t>
  </si>
  <si>
    <t>First_BUY-1036955790&lt;08&gt;2-1.43</t>
  </si>
  <si>
    <t>2021.04.05 16:43:50</t>
  </si>
  <si>
    <t>First_BUY-1036955790&lt;09&gt;2-1.43</t>
  </si>
  <si>
    <t>2021.04.05 17:02:24</t>
  </si>
  <si>
    <t>First_BUY-1036955790&lt;10&gt;2-1.43</t>
  </si>
  <si>
    <t>2021.04.05 17:28:31</t>
  </si>
  <si>
    <t>First_BUY-1036955790&lt;11&gt;2-1.43</t>
  </si>
  <si>
    <t>2021.04.06 17:23:49</t>
  </si>
  <si>
    <t>First_BUY-1036955790&lt;12&gt;2-1.43</t>
  </si>
  <si>
    <t>2021.04.06 21:45:34</t>
  </si>
  <si>
    <t>First_BUY-1036955790&lt;13&gt;2-1.43</t>
  </si>
  <si>
    <t>2021.04.07 16:26:56</t>
  </si>
  <si>
    <t>First_BUY-1036955790&lt;14&gt;2-1.43</t>
  </si>
  <si>
    <t>2021.04.12 17:16:17</t>
  </si>
  <si>
    <t>First_BUY-1036955790&lt;16&gt;2-1.43</t>
  </si>
  <si>
    <t>2021.07.21 16:51:00</t>
  </si>
  <si>
    <t>First_BUY-1036955790&lt;17&gt;1-1.43</t>
  </si>
  <si>
    <t>2021.08.27 07:46:55</t>
  </si>
  <si>
    <t>2021.08.27 17:00:58</t>
  </si>
  <si>
    <t>2021.08.27 20:19:56</t>
  </si>
  <si>
    <t>Баланс:</t>
  </si>
  <si>
    <t>Свободная маржа:</t>
  </si>
  <si>
    <t>Кредитные средства:</t>
  </si>
  <si>
    <t>Маржа:</t>
  </si>
  <si>
    <t>Плавающая прибыль/убыток:</t>
  </si>
  <si>
    <t>Уровень маржи:</t>
  </si>
  <si>
    <t>Средства:</t>
  </si>
  <si>
    <t>Результаты</t>
  </si>
  <si>
    <t>Чистая прибыль:</t>
  </si>
  <si>
    <t>Общая прибыль:</t>
  </si>
  <si>
    <t>Общий убыток:</t>
  </si>
  <si>
    <t>Прибыльность:</t>
  </si>
  <si>
    <t>Матожидание выигрыша:</t>
  </si>
  <si>
    <t>Фактор восстановления:</t>
  </si>
  <si>
    <t>Коэффициент Шарпа:</t>
  </si>
  <si>
    <t>Просадка баланса:</t>
  </si>
  <si>
    <t>Абсолютная просадка по балансу:</t>
  </si>
  <si>
    <t>Максимальная просадка по балансу:</t>
  </si>
  <si>
    <t>0.18 (0.00%)</t>
  </si>
  <si>
    <t>Относительная просадка по балансу:</t>
  </si>
  <si>
    <t>0.00% (0.18)</t>
  </si>
  <si>
    <t>Всего трейдов:</t>
  </si>
  <si>
    <t>Короткие трейды (% выигравших):</t>
  </si>
  <si>
    <t>12 (83.33%)</t>
  </si>
  <si>
    <t>Длинные трейды (% выигравших):</t>
  </si>
  <si>
    <t>12 (100.00%)</t>
  </si>
  <si>
    <t>Прибыльные трейды (% от всех):</t>
  </si>
  <si>
    <t>22 (91.67%)</t>
  </si>
  <si>
    <t>Убыточные трейды (% от всех):</t>
  </si>
  <si>
    <t>2 (8.33%)</t>
  </si>
  <si>
    <t>Самый большой прибыльный трейд:</t>
  </si>
  <si>
    <t>Самый большой убыточный трейд:</t>
  </si>
  <si>
    <t>Средний прибыльный трейд:</t>
  </si>
  <si>
    <t>Средний убыточный трейд:</t>
  </si>
  <si>
    <t>Максимальное количество непрерывных выигрышей (прибыль):</t>
  </si>
  <si>
    <t>15 (71.72)</t>
  </si>
  <si>
    <t>Максимальное количество непрерывных проигрышей (убыток):</t>
  </si>
  <si>
    <t>1 (-0.16)</t>
  </si>
  <si>
    <t>Макс. непрерывная прибыль (число выигрышей):</t>
  </si>
  <si>
    <t>71.72 (15)</t>
  </si>
  <si>
    <t>Макс. непрерывный убыток (число проигрышей):</t>
  </si>
  <si>
    <t>-0.16 (1)</t>
  </si>
  <si>
    <t>Средний непрерывный выигрыш:</t>
  </si>
  <si>
    <t>Средний непрерывный проигрыш: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</si>
</sst>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0;\-###0;0;"/>
    <numFmt numFmtId="165" formatCode="#\ ##0.00000;\-#\ ##0.00000;0.00000;"/>
    <numFmt numFmtId="166" formatCode="#\ ##0.00;\-#\ ##0.00;0.00;"/>
    <numFmt numFmtId="167" formatCode="#\ ##0.00%;\-#\ ##0.00%;0.00%;"/>
    <numFmt numFmtId="168" formatCode="#\ ##0;\-#\ ##0;0;"/>
  </numFmts>
  <fonts count="6" x14ac:knownFonts="1">
    <font>
      <sz val="11"/>
      <color rgb="FF000000"/>
      <name val="Tahoma"/>
    </font>
    <font>
      <b/>
      <sz val="14"/>
      <color rgb="FF000000"/>
      <name val="Tahoma"/>
    </font>
    <font>
      <sz val="10"/>
      <color rgb="FF000000"/>
      <name val="Tahoma"/>
    </font>
    <font>
      <b/>
      <sz val="10"/>
      <color rgb="FF000000"/>
      <name val="Tahoma"/>
    </font>
    <font>
      <b/>
      <sz val="8"/>
      <color rgb="FF000000"/>
      <name val="Tahoma"/>
    </font>
    <font>
      <sz val="8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5F0FC"/>
      </patternFill>
    </fill>
    <fill>
      <patternFill patternType="solid">
        <fgColor rgb="FFF7F7F7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3" borderId="1" xfId="0" applyFont="1" applyFill="1" applyBorder="1" applyAlignment="1" applyProtection="1">
      <alignment horizontal="right" vertical="center"/>
    </xf>
    <xf numFmtId="0" fontId="5" fillId="4" borderId="0" xfId="0" applyFont="1" applyFill="1" applyBorder="1" applyAlignment="1" applyProtection="1">
      <alignment horizontal="right" vertical="center"/>
    </xf>
    <xf numFmtId="164" fontId="5" fillId="4" borderId="0" xfId="0" applyNumberFormat="1" applyFont="1" applyFill="1" applyBorder="1" applyAlignment="1" applyProtection="1">
      <alignment horizontal="right" vertical="center"/>
    </xf>
    <xf numFmtId="165" fontId="5" fillId="4" borderId="0" xfId="0" applyNumberFormat="1" applyFont="1" applyFill="1" applyBorder="1" applyAlignment="1" applyProtection="1">
      <alignment horizontal="right" vertical="center"/>
    </xf>
    <xf numFmtId="166" fontId="5" fillId="4" borderId="0" xfId="0" applyNumberFormat="1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/>
    </xf>
    <xf numFmtId="164" fontId="5" fillId="2" borderId="0" xfId="0" applyNumberFormat="1" applyFont="1" applyFill="1" applyBorder="1" applyAlignment="1" applyProtection="1">
      <alignment horizontal="right" vertical="center"/>
    </xf>
    <xf numFmtId="165" fontId="5" fillId="2" borderId="0" xfId="0" applyNumberFormat="1" applyFont="1" applyFill="1" applyBorder="1" applyAlignment="1" applyProtection="1">
      <alignment horizontal="right" vertical="center"/>
    </xf>
    <xf numFmtId="166" fontId="5" fillId="2" borderId="0" xfId="0" applyNumberFormat="1" applyFont="1" applyFill="1" applyBorder="1" applyAlignment="1" applyProtection="1">
      <alignment horizontal="right" vertical="center"/>
    </xf>
    <xf numFmtId="166" fontId="4" fillId="2" borderId="2" xfId="0" applyNumberFormat="1" applyFont="1" applyFill="1" applyBorder="1" applyAlignment="1" applyProtection="1">
      <alignment horizontal="right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right" vertical="center"/>
    </xf>
    <xf numFmtId="0" fontId="3" fillId="2" borderId="0" xfId="0" applyFont="1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horizontal="center"/>
    </xf>
    <xf numFmtId="0" fontId="4" fillId="3" borderId="1" xfId="0" applyFont="1" applyFill="1" applyBorder="1" applyAlignment="1" applyProtection="1">
      <alignment horizontal="right" vertical="center"/>
    </xf>
    <xf numFmtId="0" fontId="5" fillId="4" borderId="0" xfId="0" applyFont="1" applyFill="1" applyBorder="1" applyAlignment="1" applyProtection="1">
      <alignment horizontal="right" vertical="center"/>
    </xf>
    <xf numFmtId="0" fontId="5" fillId="2" borderId="0" xfId="0" applyFont="1" applyFill="1" applyBorder="1" applyAlignment="1" applyProtection="1">
      <alignment horizontal="right" vertical="center"/>
    </xf>
    <xf numFmtId="0" fontId="3" fillId="2" borderId="2" xfId="0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right" vertical="center"/>
    </xf>
    <xf numFmtId="166" fontId="4" fillId="2" borderId="0" xfId="0" applyNumberFormat="1" applyFont="1" applyFill="1" applyBorder="1" applyAlignment="1" applyProtection="1">
      <alignment horizontal="right" vertical="center"/>
    </xf>
    <xf numFmtId="167" fontId="4" fillId="2" borderId="0" xfId="0" applyNumberFormat="1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right" vertical="center"/>
    </xf>
    <xf numFmtId="168" fontId="4" fillId="2" borderId="0" xfId="0" applyNumberFormat="1" applyFont="1" applyFill="1" applyBorder="1" applyAlignment="1" applyProtection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0">
              <a:defRPr sz="1000" b="1">
                <a:latin typeface="Tahoma" pitchFamily="34" charset="0"/>
                <a:cs typeface="Tahoma" pitchFamily="34" charset="0"/>
              </a:defRPr>
            </a:pPr>
            <a:r>
              <a:t>График баланса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Баланс</c:v>
          </c:tx>
          <c:marker>
            <c:symbol val="none"/>
          </c:marker>
          <c:cat>
            <c:strRef>
              <c:f>Sheet1!$A$78:$A$118</c:f>
              <c:strCache>
                <c:ptCount val="41"/>
                <c:pt idx="0">
                  <c:v>2021.08.30 08:47:19</c:v>
                </c:pt>
                <c:pt idx="1">
                  <c:v>2021.08.30 09:12:59</c:v>
                </c:pt>
                <c:pt idx="2">
                  <c:v>2021.08.30 09:12:59</c:v>
                </c:pt>
                <c:pt idx="3">
                  <c:v>2021.08.30 09:12:59</c:v>
                </c:pt>
                <c:pt idx="4">
                  <c:v>2021.08.30 10:36:45</c:v>
                </c:pt>
                <c:pt idx="5">
                  <c:v>2021.08.30 10:44:35</c:v>
                </c:pt>
                <c:pt idx="6">
                  <c:v>2021.08.30 10:46:39</c:v>
                </c:pt>
                <c:pt idx="7">
                  <c:v>2021.08.30 10:57:30</c:v>
                </c:pt>
                <c:pt idx="8">
                  <c:v>2021.08.30 11:14:55</c:v>
                </c:pt>
                <c:pt idx="9">
                  <c:v>2021.08.30 11:21:49</c:v>
                </c:pt>
                <c:pt idx="10">
                  <c:v>2021.08.30 11:37:26</c:v>
                </c:pt>
                <c:pt idx="11">
                  <c:v>2021.08.30 11:37:47</c:v>
                </c:pt>
                <c:pt idx="12">
                  <c:v>2021.08.30 11:41:12</c:v>
                </c:pt>
                <c:pt idx="13">
                  <c:v>2021.08.30 11:41:57</c:v>
                </c:pt>
                <c:pt idx="14">
                  <c:v>2021.08.30 11:42:14</c:v>
                </c:pt>
                <c:pt idx="15">
                  <c:v>2021.08.30 11:42:17</c:v>
                </c:pt>
                <c:pt idx="16">
                  <c:v>2021.08.30 12:25:48</c:v>
                </c:pt>
                <c:pt idx="17">
                  <c:v>2021.08.30 14:50:29</c:v>
                </c:pt>
                <c:pt idx="18">
                  <c:v>2021.08.30 15:02:49</c:v>
                </c:pt>
                <c:pt idx="19">
                  <c:v>2021.08.30 15:33:44</c:v>
                </c:pt>
                <c:pt idx="20">
                  <c:v>2021.08.30 15:43:22</c:v>
                </c:pt>
                <c:pt idx="21">
                  <c:v>2021.08.30 15:43:24</c:v>
                </c:pt>
                <c:pt idx="22">
                  <c:v>2021.08.30 15:43:27</c:v>
                </c:pt>
                <c:pt idx="23">
                  <c:v>2021.08.30 15:43:39</c:v>
                </c:pt>
                <c:pt idx="24">
                  <c:v>2021.08.30 15:46:14</c:v>
                </c:pt>
                <c:pt idx="25">
                  <c:v>2021.08.30 15:48:48</c:v>
                </c:pt>
                <c:pt idx="26">
                  <c:v>2021.08.30 15:53:21</c:v>
                </c:pt>
                <c:pt idx="27">
                  <c:v>2021.08.30 15:53:23</c:v>
                </c:pt>
                <c:pt idx="28">
                  <c:v>2021.08.30 15:53:39</c:v>
                </c:pt>
                <c:pt idx="29">
                  <c:v>2021.08.30 15:53:48</c:v>
                </c:pt>
                <c:pt idx="30">
                  <c:v>2021.08.30 15:57:30</c:v>
                </c:pt>
                <c:pt idx="31">
                  <c:v>2021.08.30 15:57:31</c:v>
                </c:pt>
                <c:pt idx="32">
                  <c:v>2021.08.30 15:57:42</c:v>
                </c:pt>
                <c:pt idx="33">
                  <c:v>2021.08.30 16:12:28</c:v>
                </c:pt>
                <c:pt idx="34">
                  <c:v>2021.08.30 16:14:58</c:v>
                </c:pt>
                <c:pt idx="35">
                  <c:v>2021.08.30 16:15:20</c:v>
                </c:pt>
                <c:pt idx="36">
                  <c:v>2021.08.30 16:38:38</c:v>
                </c:pt>
                <c:pt idx="37">
                  <c:v>2021.08.30 16:39:11</c:v>
                </c:pt>
                <c:pt idx="38">
                  <c:v>2021.08.30 16:53:56</c:v>
                </c:pt>
                <c:pt idx="39">
                  <c:v>2021.08.30 17:19:01</c:v>
                </c:pt>
                <c:pt idx="40">
                  <c:v>2021.08.30 17:24:51</c:v>
                </c:pt>
              </c:strCache>
            </c:strRef>
          </c:cat>
          <c:val>
            <c:numRef>
              <c:f>Sheet1!$L$78:$L$118</c:f>
              <c:numCache>
                <c:formatCode>#\ ##0.00;\-#\ ##0.00;0.00;</c:formatCode>
                <c:ptCount val="41"/>
                <c:pt idx="0">
                  <c:v>21207.85</c:v>
                </c:pt>
                <c:pt idx="1">
                  <c:v>21208.400000000001</c:v>
                </c:pt>
                <c:pt idx="2">
                  <c:v>21210.49</c:v>
                </c:pt>
                <c:pt idx="3">
                  <c:v>21217.59</c:v>
                </c:pt>
                <c:pt idx="4">
                  <c:v>21217.58</c:v>
                </c:pt>
                <c:pt idx="5">
                  <c:v>21232.29</c:v>
                </c:pt>
                <c:pt idx="6">
                  <c:v>21232.28</c:v>
                </c:pt>
                <c:pt idx="7">
                  <c:v>21251.95</c:v>
                </c:pt>
                <c:pt idx="8">
                  <c:v>21259.68</c:v>
                </c:pt>
                <c:pt idx="9">
                  <c:v>21259.66</c:v>
                </c:pt>
                <c:pt idx="10">
                  <c:v>21261.599999999999</c:v>
                </c:pt>
                <c:pt idx="11">
                  <c:v>21261.59</c:v>
                </c:pt>
                <c:pt idx="12">
                  <c:v>21269.65</c:v>
                </c:pt>
                <c:pt idx="13">
                  <c:v>21277.43</c:v>
                </c:pt>
                <c:pt idx="14">
                  <c:v>21278.63</c:v>
                </c:pt>
                <c:pt idx="15">
                  <c:v>21278.62</c:v>
                </c:pt>
                <c:pt idx="16">
                  <c:v>21278.6</c:v>
                </c:pt>
                <c:pt idx="17">
                  <c:v>21278.59</c:v>
                </c:pt>
                <c:pt idx="18">
                  <c:v>21278.58</c:v>
                </c:pt>
                <c:pt idx="19">
                  <c:v>21278.57</c:v>
                </c:pt>
                <c:pt idx="20">
                  <c:v>21278.85</c:v>
                </c:pt>
                <c:pt idx="21">
                  <c:v>21279</c:v>
                </c:pt>
                <c:pt idx="22">
                  <c:v>21279.18</c:v>
                </c:pt>
                <c:pt idx="23">
                  <c:v>21279.17</c:v>
                </c:pt>
                <c:pt idx="24">
                  <c:v>21279.22</c:v>
                </c:pt>
                <c:pt idx="25">
                  <c:v>21279.21</c:v>
                </c:pt>
                <c:pt idx="26">
                  <c:v>21279.439999999999</c:v>
                </c:pt>
                <c:pt idx="27">
                  <c:v>21279.43</c:v>
                </c:pt>
                <c:pt idx="28">
                  <c:v>21279.41</c:v>
                </c:pt>
                <c:pt idx="29">
                  <c:v>21279.4</c:v>
                </c:pt>
                <c:pt idx="30">
                  <c:v>21282.11</c:v>
                </c:pt>
                <c:pt idx="31">
                  <c:v>21282.91</c:v>
                </c:pt>
                <c:pt idx="32">
                  <c:v>21283.42</c:v>
                </c:pt>
                <c:pt idx="33">
                  <c:v>21283.41</c:v>
                </c:pt>
                <c:pt idx="34">
                  <c:v>21283.439999999999</c:v>
                </c:pt>
                <c:pt idx="35">
                  <c:v>21283.43</c:v>
                </c:pt>
                <c:pt idx="36">
                  <c:v>21283.27</c:v>
                </c:pt>
                <c:pt idx="37">
                  <c:v>21283.26</c:v>
                </c:pt>
                <c:pt idx="38">
                  <c:v>21303.47</c:v>
                </c:pt>
                <c:pt idx="39">
                  <c:v>21330.33</c:v>
                </c:pt>
                <c:pt idx="40">
                  <c:v>21351.599999999999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6697600"/>
        <c:axId val="207105024"/>
      </c:lineChart>
      <c:catAx>
        <c:axId val="16669760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207105024"/>
        <c:crosses val="autoZero"/>
        <c:auto val="1"/>
        <c:lblAlgn val="ctr"/>
        <c:lblOffset val="100"/>
        <c:noMultiLvlLbl val="0"/>
      </c:catAx>
      <c:valAx>
        <c:axId val="207105024"/>
        <c:scaling>
          <c:orientation val="minMax"/>
          <c:max val="23487"/>
          <c:min val="19087"/>
        </c:scaling>
        <c:delete val="0"/>
        <c:axPos val="l"/>
        <c:majorGridlines/>
        <c:numFmt formatCode="#\ ##0.00;\-#\ ##0.00;0.00;" sourceLinked="1"/>
        <c:majorTickMark val="out"/>
        <c:minorTickMark val="none"/>
        <c:tickLblPos val="nextTo"/>
        <c:txPr>
          <a:bodyPr/>
          <a:lstStyle/>
          <a:p>
            <a:pPr rtl="0">
              <a:defRPr sz="800" b="0">
                <a:latin typeface="Tahoma" pitchFamily="34" charset="0"/>
                <a:cs typeface="Tahoma" pitchFamily="34" charset="0"/>
              </a:defRPr>
            </a:pPr>
            <a:endParaRPr lang="ru-RU"/>
          </a:p>
        </c:txPr>
        <c:crossAx val="166697600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" l="0.7" r="0.7" t="0.7" header="0.30000000000000004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145</xdr:row>
      <xdr:rowOff>0</xdr:rowOff>
    </xdr:from>
    <xdr:to>
      <xdr:col>13</xdr:col>
      <xdr:colOff>0</xdr:colOff>
      <xdr:row>165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8"/>
  <sheetViews>
    <sheetView tabSelected="1" workbookViewId="0">
      <selection activeCell="D4" sqref="D4:N4"/>
    </sheetView>
  </sheetViews>
  <sheetFormatPr defaultRowHeight="15" customHeight="1" x14ac:dyDescent="0.2"/>
  <cols>
    <col min="1" max="1" width="18" bestFit="1" customWidth="1"/>
    <col min="2" max="8" width="10" bestFit="1" customWidth="1"/>
    <col min="9" max="9" width="18" bestFit="1" customWidth="1"/>
    <col min="10" max="13" width="10" bestFit="1" customWidth="1"/>
    <col min="14" max="14" width="1" bestFit="1" customWidth="1"/>
  </cols>
  <sheetData>
    <row r="1" spans="1:14" ht="24.95" customHeight="1" x14ac:dyDescent="0.2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15" customHeight="1" x14ac:dyDescent="0.2">
      <c r="A2" s="12" t="s">
        <v>1</v>
      </c>
      <c r="B2" s="12"/>
      <c r="C2" s="12"/>
      <c r="D2" s="13" t="s">
        <v>2</v>
      </c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" customHeight="1" x14ac:dyDescent="0.2">
      <c r="A3" s="12" t="s">
        <v>3</v>
      </c>
      <c r="B3" s="12"/>
      <c r="C3" s="12"/>
      <c r="D3" s="13" t="s">
        <v>4</v>
      </c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5" customHeight="1" x14ac:dyDescent="0.2">
      <c r="A4" s="12" t="s">
        <v>5</v>
      </c>
      <c r="B4" s="12"/>
      <c r="C4" s="12"/>
      <c r="D4" s="13" t="s">
        <v>6</v>
      </c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5" customHeight="1" x14ac:dyDescent="0.2">
      <c r="A5" s="12" t="s">
        <v>7</v>
      </c>
      <c r="B5" s="12"/>
      <c r="C5" s="12"/>
      <c r="D5" s="13" t="s">
        <v>8</v>
      </c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24.95" customHeight="1" x14ac:dyDescent="0.2">
      <c r="A6" s="14" t="s">
        <v>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0.100000000000001" customHeight="1" x14ac:dyDescent="0.2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 t="s">
        <v>15</v>
      </c>
      <c r="G7" s="1" t="s">
        <v>16</v>
      </c>
      <c r="H7" s="1" t="s">
        <v>17</v>
      </c>
      <c r="I7" s="1" t="s">
        <v>10</v>
      </c>
      <c r="J7" s="1" t="s">
        <v>15</v>
      </c>
      <c r="K7" s="1" t="s">
        <v>18</v>
      </c>
      <c r="L7" s="1" t="s">
        <v>19</v>
      </c>
      <c r="M7" s="1" t="s">
        <v>20</v>
      </c>
    </row>
    <row r="8" spans="1:14" ht="15" customHeight="1" x14ac:dyDescent="0.2">
      <c r="A8" s="2" t="s">
        <v>21</v>
      </c>
      <c r="B8" s="3">
        <v>1043941702</v>
      </c>
      <c r="C8" s="2" t="s">
        <v>22</v>
      </c>
      <c r="D8" s="2" t="s">
        <v>23</v>
      </c>
      <c r="E8" s="2" t="s">
        <v>24</v>
      </c>
      <c r="F8" s="4">
        <v>0.91488999999999998</v>
      </c>
      <c r="G8" s="2"/>
      <c r="H8" s="4">
        <v>0.9173</v>
      </c>
      <c r="I8" s="2" t="s">
        <v>25</v>
      </c>
      <c r="J8" s="4">
        <v>0.91735999999999995</v>
      </c>
      <c r="K8" s="5">
        <v>-0.26</v>
      </c>
      <c r="L8" s="5">
        <v>0.03</v>
      </c>
      <c r="M8" s="5">
        <v>26.93</v>
      </c>
    </row>
    <row r="9" spans="1:14" ht="15" customHeight="1" x14ac:dyDescent="0.2">
      <c r="A9" s="6" t="s">
        <v>26</v>
      </c>
      <c r="B9" s="7">
        <v>1043891430</v>
      </c>
      <c r="C9" s="6" t="s">
        <v>22</v>
      </c>
      <c r="D9" s="6" t="s">
        <v>23</v>
      </c>
      <c r="E9" s="6" t="s">
        <v>27</v>
      </c>
      <c r="F9" s="8">
        <v>0.91400000000000003</v>
      </c>
      <c r="G9" s="6"/>
      <c r="H9" s="8">
        <v>0.91788999999999998</v>
      </c>
      <c r="I9" s="6" t="s">
        <v>28</v>
      </c>
      <c r="J9" s="8">
        <v>0.91791</v>
      </c>
      <c r="K9" s="9">
        <v>-0.13</v>
      </c>
      <c r="L9" s="9">
        <v>0.02</v>
      </c>
      <c r="M9" s="9">
        <v>21.3</v>
      </c>
    </row>
    <row r="10" spans="1:14" ht="15" customHeight="1" x14ac:dyDescent="0.2">
      <c r="A10" s="2" t="s">
        <v>29</v>
      </c>
      <c r="B10" s="3">
        <v>1043942345</v>
      </c>
      <c r="C10" s="2" t="s">
        <v>22</v>
      </c>
      <c r="D10" s="2" t="s">
        <v>23</v>
      </c>
      <c r="E10" s="2" t="s">
        <v>27</v>
      </c>
      <c r="F10" s="4">
        <v>0.91383999999999999</v>
      </c>
      <c r="G10" s="2"/>
      <c r="H10" s="4">
        <v>0.91527000000000003</v>
      </c>
      <c r="I10" s="2" t="s">
        <v>30</v>
      </c>
      <c r="J10" s="4">
        <v>0.91527000000000003</v>
      </c>
      <c r="K10" s="5">
        <v>-0.13</v>
      </c>
      <c r="L10" s="5">
        <v>0.02</v>
      </c>
      <c r="M10" s="5">
        <v>7.81</v>
      </c>
    </row>
    <row r="11" spans="1:14" ht="15" customHeight="1" x14ac:dyDescent="0.2">
      <c r="A11" s="6" t="s">
        <v>31</v>
      </c>
      <c r="B11" s="7">
        <v>1043943541</v>
      </c>
      <c r="C11" s="6" t="s">
        <v>22</v>
      </c>
      <c r="D11" s="6" t="s">
        <v>23</v>
      </c>
      <c r="E11" s="6" t="s">
        <v>27</v>
      </c>
      <c r="F11" s="8">
        <v>0.9133</v>
      </c>
      <c r="G11" s="6"/>
      <c r="H11" s="8">
        <v>0.91471999999999998</v>
      </c>
      <c r="I11" s="6" t="s">
        <v>32</v>
      </c>
      <c r="J11" s="8">
        <v>0.91471999999999998</v>
      </c>
      <c r="K11" s="9">
        <v>-0.13</v>
      </c>
      <c r="L11" s="9">
        <v>0.02</v>
      </c>
      <c r="M11" s="9">
        <v>7.76</v>
      </c>
    </row>
    <row r="12" spans="1:14" ht="15" customHeight="1" x14ac:dyDescent="0.2">
      <c r="A12" s="2" t="s">
        <v>33</v>
      </c>
      <c r="B12" s="3">
        <v>1043950509</v>
      </c>
      <c r="C12" s="2" t="s">
        <v>22</v>
      </c>
      <c r="D12" s="2" t="s">
        <v>23</v>
      </c>
      <c r="E12" s="2" t="s">
        <v>27</v>
      </c>
      <c r="F12" s="4">
        <v>0.91354999999999997</v>
      </c>
      <c r="G12" s="2"/>
      <c r="H12" s="4">
        <v>0.91500999999999999</v>
      </c>
      <c r="I12" s="2" t="s">
        <v>34</v>
      </c>
      <c r="J12" s="4">
        <v>0.91503000000000001</v>
      </c>
      <c r="K12" s="5">
        <v>-0.13</v>
      </c>
      <c r="L12" s="5">
        <v>0.02</v>
      </c>
      <c r="M12" s="5">
        <v>8.09</v>
      </c>
    </row>
    <row r="13" spans="1:14" ht="15" customHeight="1" x14ac:dyDescent="0.2">
      <c r="A13" s="6" t="s">
        <v>35</v>
      </c>
      <c r="B13" s="7">
        <v>1043951820</v>
      </c>
      <c r="C13" s="6" t="s">
        <v>22</v>
      </c>
      <c r="D13" s="6" t="s">
        <v>23</v>
      </c>
      <c r="E13" s="6" t="s">
        <v>27</v>
      </c>
      <c r="F13" s="8">
        <v>0.91300999999999999</v>
      </c>
      <c r="G13" s="6"/>
      <c r="H13" s="8">
        <v>0.91671999999999998</v>
      </c>
      <c r="I13" s="6" t="s">
        <v>36</v>
      </c>
      <c r="J13" s="8">
        <v>0.91671999999999998</v>
      </c>
      <c r="K13" s="9">
        <v>-0.13</v>
      </c>
      <c r="L13" s="9">
        <v>0.02</v>
      </c>
      <c r="M13" s="9">
        <v>20.239999999999998</v>
      </c>
    </row>
    <row r="14" spans="1:14" ht="15" customHeight="1" x14ac:dyDescent="0.2">
      <c r="A14" s="2" t="s">
        <v>37</v>
      </c>
      <c r="B14" s="3">
        <v>1043952015</v>
      </c>
      <c r="C14" s="2" t="s">
        <v>38</v>
      </c>
      <c r="D14" s="2" t="s">
        <v>39</v>
      </c>
      <c r="E14" s="2" t="s">
        <v>40</v>
      </c>
      <c r="F14" s="4">
        <v>0.72989999999999999</v>
      </c>
      <c r="G14" s="2"/>
      <c r="H14" s="4">
        <v>0.72933000000000003</v>
      </c>
      <c r="I14" s="2" t="s">
        <v>41</v>
      </c>
      <c r="J14" s="4">
        <v>0.72931999999999997</v>
      </c>
      <c r="K14" s="5">
        <v>-0.02</v>
      </c>
      <c r="L14" s="5">
        <v>-0.02</v>
      </c>
      <c r="M14" s="5">
        <v>0.57999999999999996</v>
      </c>
    </row>
    <row r="15" spans="1:14" ht="15" customHeight="1" x14ac:dyDescent="0.2">
      <c r="A15" s="6" t="s">
        <v>42</v>
      </c>
      <c r="B15" s="7">
        <v>1043954444</v>
      </c>
      <c r="C15" s="6" t="s">
        <v>38</v>
      </c>
      <c r="D15" s="6" t="s">
        <v>39</v>
      </c>
      <c r="E15" s="6" t="s">
        <v>43</v>
      </c>
      <c r="F15" s="8">
        <v>0.73040000000000005</v>
      </c>
      <c r="G15" s="6"/>
      <c r="H15" s="8">
        <v>0.72933000000000003</v>
      </c>
      <c r="I15" s="6" t="s">
        <v>41</v>
      </c>
      <c r="J15" s="8">
        <v>0.72931999999999997</v>
      </c>
      <c r="K15" s="9">
        <v>-0.04</v>
      </c>
      <c r="L15" s="9">
        <v>-0.05</v>
      </c>
      <c r="M15" s="9">
        <v>2.16</v>
      </c>
    </row>
    <row r="16" spans="1:14" ht="15" customHeight="1" x14ac:dyDescent="0.2">
      <c r="A16" s="2" t="s">
        <v>44</v>
      </c>
      <c r="B16" s="3">
        <v>1043955424</v>
      </c>
      <c r="C16" s="2" t="s">
        <v>38</v>
      </c>
      <c r="D16" s="2" t="s">
        <v>39</v>
      </c>
      <c r="E16" s="2" t="s">
        <v>45</v>
      </c>
      <c r="F16" s="4">
        <v>0.73112999999999995</v>
      </c>
      <c r="G16" s="2"/>
      <c r="H16" s="4">
        <v>0.72933000000000003</v>
      </c>
      <c r="I16" s="2" t="s">
        <v>41</v>
      </c>
      <c r="J16" s="4">
        <v>0.72931999999999997</v>
      </c>
      <c r="K16" s="5">
        <v>-0.09</v>
      </c>
      <c r="L16" s="5">
        <v>-0.1</v>
      </c>
      <c r="M16" s="5">
        <v>7.24</v>
      </c>
    </row>
    <row r="17" spans="1:14" ht="15" customHeight="1" x14ac:dyDescent="0.2">
      <c r="A17" s="6" t="s">
        <v>46</v>
      </c>
      <c r="B17" s="7">
        <v>1043955611</v>
      </c>
      <c r="C17" s="6" t="s">
        <v>22</v>
      </c>
      <c r="D17" s="6" t="s">
        <v>23</v>
      </c>
      <c r="E17" s="6" t="s">
        <v>47</v>
      </c>
      <c r="F17" s="8">
        <v>0.91205999999999998</v>
      </c>
      <c r="G17" s="6"/>
      <c r="H17" s="8">
        <v>0.91369999999999996</v>
      </c>
      <c r="I17" s="6" t="s">
        <v>48</v>
      </c>
      <c r="J17" s="8">
        <v>0.91369999999999996</v>
      </c>
      <c r="K17" s="9">
        <v>-0.28999999999999998</v>
      </c>
      <c r="L17" s="9">
        <v>0.04</v>
      </c>
      <c r="M17" s="9">
        <v>19.739999999999998</v>
      </c>
    </row>
    <row r="18" spans="1:14" ht="15" customHeight="1" x14ac:dyDescent="0.2">
      <c r="A18" s="2" t="s">
        <v>49</v>
      </c>
      <c r="B18" s="3">
        <v>1043955960</v>
      </c>
      <c r="C18" s="2" t="s">
        <v>22</v>
      </c>
      <c r="D18" s="2" t="s">
        <v>23</v>
      </c>
      <c r="E18" s="2" t="s">
        <v>24</v>
      </c>
      <c r="F18" s="4">
        <v>0.91173999999999999</v>
      </c>
      <c r="G18" s="2"/>
      <c r="H18" s="4">
        <v>0.91308999999999996</v>
      </c>
      <c r="I18" s="2" t="s">
        <v>50</v>
      </c>
      <c r="J18" s="4">
        <v>0.91308999999999996</v>
      </c>
      <c r="K18" s="5">
        <v>-0.26</v>
      </c>
      <c r="L18" s="5">
        <v>0.03</v>
      </c>
      <c r="M18" s="5">
        <v>14.78</v>
      </c>
    </row>
    <row r="19" spans="1:14" ht="15" customHeight="1" x14ac:dyDescent="0.2">
      <c r="A19" s="6" t="s">
        <v>51</v>
      </c>
      <c r="B19" s="7">
        <v>7002617477</v>
      </c>
      <c r="C19" s="6" t="s">
        <v>22</v>
      </c>
      <c r="D19" s="6" t="s">
        <v>23</v>
      </c>
      <c r="E19" s="6" t="s">
        <v>40</v>
      </c>
      <c r="F19" s="8">
        <v>0.91229000000000005</v>
      </c>
      <c r="G19" s="6"/>
      <c r="H19" s="6"/>
      <c r="I19" s="6" t="s">
        <v>52</v>
      </c>
      <c r="J19" s="8">
        <v>0.91407000000000005</v>
      </c>
      <c r="K19" s="9">
        <v>-0.02</v>
      </c>
      <c r="L19" s="9">
        <v>0</v>
      </c>
      <c r="M19" s="9">
        <v>1.95</v>
      </c>
    </row>
    <row r="20" spans="1:14" ht="15" customHeight="1" x14ac:dyDescent="0.2">
      <c r="A20" s="2" t="s">
        <v>53</v>
      </c>
      <c r="B20" s="3">
        <v>7002617884</v>
      </c>
      <c r="C20" s="2" t="s">
        <v>22</v>
      </c>
      <c r="D20" s="2" t="s">
        <v>23</v>
      </c>
      <c r="E20" s="2" t="s">
        <v>40</v>
      </c>
      <c r="F20" s="4">
        <v>0.91408</v>
      </c>
      <c r="G20" s="2"/>
      <c r="H20" s="2"/>
      <c r="I20" s="2" t="s">
        <v>54</v>
      </c>
      <c r="J20" s="4">
        <v>0.91518999999999995</v>
      </c>
      <c r="K20" s="5">
        <v>-0.02</v>
      </c>
      <c r="L20" s="5">
        <v>0</v>
      </c>
      <c r="M20" s="5">
        <v>1.21</v>
      </c>
    </row>
    <row r="21" spans="1:14" ht="15" customHeight="1" x14ac:dyDescent="0.2">
      <c r="A21" s="6" t="s">
        <v>55</v>
      </c>
      <c r="B21" s="7">
        <v>7002617920</v>
      </c>
      <c r="C21" s="6" t="s">
        <v>22</v>
      </c>
      <c r="D21" s="6" t="s">
        <v>23</v>
      </c>
      <c r="E21" s="6" t="s">
        <v>40</v>
      </c>
      <c r="F21" s="8">
        <v>0.91522999999999999</v>
      </c>
      <c r="G21" s="6"/>
      <c r="H21" s="8">
        <v>0.91596999999999995</v>
      </c>
      <c r="I21" s="6" t="s">
        <v>56</v>
      </c>
      <c r="J21" s="8">
        <v>0.91596999999999995</v>
      </c>
      <c r="K21" s="9">
        <v>-0.02</v>
      </c>
      <c r="L21" s="9">
        <v>0</v>
      </c>
      <c r="M21" s="9">
        <v>0.81</v>
      </c>
    </row>
    <row r="22" spans="1:14" ht="15" customHeight="1" x14ac:dyDescent="0.2">
      <c r="A22" s="2" t="s">
        <v>57</v>
      </c>
      <c r="B22" s="3">
        <v>7002618134</v>
      </c>
      <c r="C22" s="2" t="s">
        <v>22</v>
      </c>
      <c r="D22" s="2" t="s">
        <v>23</v>
      </c>
      <c r="E22" s="2" t="s">
        <v>43</v>
      </c>
      <c r="F22" s="4">
        <v>0.91469</v>
      </c>
      <c r="G22" s="2"/>
      <c r="H22" s="4">
        <v>0.91593999999999998</v>
      </c>
      <c r="I22" s="2" t="s">
        <v>58</v>
      </c>
      <c r="J22" s="4">
        <v>0.91593999999999998</v>
      </c>
      <c r="K22" s="5">
        <v>-0.04</v>
      </c>
      <c r="L22" s="5">
        <v>0</v>
      </c>
      <c r="M22" s="5">
        <v>2.73</v>
      </c>
    </row>
    <row r="23" spans="1:14" ht="15" customHeight="1" x14ac:dyDescent="0.2">
      <c r="A23" s="6" t="s">
        <v>59</v>
      </c>
      <c r="B23" s="7">
        <v>7002619452</v>
      </c>
      <c r="C23" s="6" t="s">
        <v>60</v>
      </c>
      <c r="D23" s="6" t="s">
        <v>39</v>
      </c>
      <c r="E23" s="6" t="s">
        <v>40</v>
      </c>
      <c r="F23" s="8">
        <v>1.18</v>
      </c>
      <c r="G23" s="6"/>
      <c r="H23" s="6"/>
      <c r="I23" s="6" t="s">
        <v>61</v>
      </c>
      <c r="J23" s="8">
        <v>1.17981</v>
      </c>
      <c r="K23" s="9">
        <v>-0.02</v>
      </c>
      <c r="L23" s="9">
        <v>0</v>
      </c>
      <c r="M23" s="9">
        <v>0.19</v>
      </c>
    </row>
    <row r="24" spans="1:14" ht="15" customHeight="1" x14ac:dyDescent="0.2">
      <c r="A24" s="2" t="s">
        <v>62</v>
      </c>
      <c r="B24" s="3">
        <v>7002619518</v>
      </c>
      <c r="C24" s="2" t="s">
        <v>60</v>
      </c>
      <c r="D24" s="2" t="s">
        <v>39</v>
      </c>
      <c r="E24" s="2" t="s">
        <v>40</v>
      </c>
      <c r="F24" s="4">
        <v>1.17997</v>
      </c>
      <c r="G24" s="2"/>
      <c r="H24" s="2"/>
      <c r="I24" s="2" t="s">
        <v>63</v>
      </c>
      <c r="J24" s="4">
        <v>1.17981</v>
      </c>
      <c r="K24" s="5">
        <v>-0.02</v>
      </c>
      <c r="L24" s="5">
        <v>0</v>
      </c>
      <c r="M24" s="5">
        <v>0.16</v>
      </c>
    </row>
    <row r="25" spans="1:14" ht="15" customHeight="1" x14ac:dyDescent="0.2">
      <c r="A25" s="6" t="s">
        <v>64</v>
      </c>
      <c r="B25" s="7">
        <v>7002619709</v>
      </c>
      <c r="C25" s="6" t="s">
        <v>60</v>
      </c>
      <c r="D25" s="6" t="s">
        <v>39</v>
      </c>
      <c r="E25" s="6" t="s">
        <v>40</v>
      </c>
      <c r="F25" s="8">
        <v>1.1800900000000001</v>
      </c>
      <c r="G25" s="6"/>
      <c r="H25" s="6"/>
      <c r="I25" s="6" t="s">
        <v>65</v>
      </c>
      <c r="J25" s="8">
        <v>1.1798</v>
      </c>
      <c r="K25" s="9">
        <v>-0.02</v>
      </c>
      <c r="L25" s="9">
        <v>0</v>
      </c>
      <c r="M25" s="9">
        <v>0.28999999999999998</v>
      </c>
    </row>
    <row r="26" spans="1:14" ht="15" customHeight="1" x14ac:dyDescent="0.2">
      <c r="A26" s="2" t="s">
        <v>66</v>
      </c>
      <c r="B26" s="3">
        <v>7002619774</v>
      </c>
      <c r="C26" s="2" t="s">
        <v>60</v>
      </c>
      <c r="D26" s="2" t="s">
        <v>39</v>
      </c>
      <c r="E26" s="2" t="s">
        <v>40</v>
      </c>
      <c r="F26" s="4">
        <v>1.17981</v>
      </c>
      <c r="G26" s="2"/>
      <c r="H26" s="2"/>
      <c r="I26" s="2" t="s">
        <v>67</v>
      </c>
      <c r="J26" s="4">
        <v>1.1797500000000001</v>
      </c>
      <c r="K26" s="5">
        <v>-0.02</v>
      </c>
      <c r="L26" s="5">
        <v>0</v>
      </c>
      <c r="M26" s="5">
        <v>0.06</v>
      </c>
    </row>
    <row r="27" spans="1:14" ht="15" customHeight="1" x14ac:dyDescent="0.2">
      <c r="A27" s="6" t="s">
        <v>68</v>
      </c>
      <c r="B27" s="7">
        <v>7002619812</v>
      </c>
      <c r="C27" s="6" t="s">
        <v>60</v>
      </c>
      <c r="D27" s="6" t="s">
        <v>39</v>
      </c>
      <c r="E27" s="6" t="s">
        <v>40</v>
      </c>
      <c r="F27" s="8">
        <v>1.17954</v>
      </c>
      <c r="G27" s="6"/>
      <c r="H27" s="6"/>
      <c r="I27" s="6" t="s">
        <v>69</v>
      </c>
      <c r="J27" s="8">
        <v>1.1793</v>
      </c>
      <c r="K27" s="9">
        <v>-0.02</v>
      </c>
      <c r="L27" s="9">
        <v>0</v>
      </c>
      <c r="M27" s="9">
        <v>0.24</v>
      </c>
    </row>
    <row r="28" spans="1:14" ht="15" customHeight="1" x14ac:dyDescent="0.2">
      <c r="A28" s="2" t="s">
        <v>70</v>
      </c>
      <c r="B28" s="3">
        <v>7002619855</v>
      </c>
      <c r="C28" s="2" t="s">
        <v>60</v>
      </c>
      <c r="D28" s="2" t="s">
        <v>39</v>
      </c>
      <c r="E28" s="2" t="s">
        <v>40</v>
      </c>
      <c r="F28" s="4">
        <v>1.1792899999999999</v>
      </c>
      <c r="G28" s="2"/>
      <c r="H28" s="2"/>
      <c r="I28" s="2" t="s">
        <v>71</v>
      </c>
      <c r="J28" s="4">
        <v>1.1793</v>
      </c>
      <c r="K28" s="5">
        <v>-0.02</v>
      </c>
      <c r="L28" s="5">
        <v>0</v>
      </c>
      <c r="M28" s="5">
        <v>-0.01</v>
      </c>
    </row>
    <row r="29" spans="1:14" ht="15" customHeight="1" x14ac:dyDescent="0.2">
      <c r="A29" s="6" t="s">
        <v>72</v>
      </c>
      <c r="B29" s="7">
        <v>7002619859</v>
      </c>
      <c r="C29" s="6" t="s">
        <v>60</v>
      </c>
      <c r="D29" s="6" t="s">
        <v>39</v>
      </c>
      <c r="E29" s="6" t="s">
        <v>40</v>
      </c>
      <c r="F29" s="8">
        <v>1.17926</v>
      </c>
      <c r="G29" s="6"/>
      <c r="H29" s="6"/>
      <c r="I29" s="6" t="s">
        <v>73</v>
      </c>
      <c r="J29" s="8">
        <v>1.1787399999999999</v>
      </c>
      <c r="K29" s="9">
        <v>-0.02</v>
      </c>
      <c r="L29" s="9">
        <v>0</v>
      </c>
      <c r="M29" s="9">
        <v>0.52</v>
      </c>
    </row>
    <row r="30" spans="1:14" ht="15" customHeight="1" x14ac:dyDescent="0.2">
      <c r="A30" s="2" t="s">
        <v>74</v>
      </c>
      <c r="B30" s="3">
        <v>7002620116</v>
      </c>
      <c r="C30" s="2" t="s">
        <v>60</v>
      </c>
      <c r="D30" s="2" t="s">
        <v>39</v>
      </c>
      <c r="E30" s="2" t="s">
        <v>40</v>
      </c>
      <c r="F30" s="4">
        <v>1.1791499999999999</v>
      </c>
      <c r="G30" s="2"/>
      <c r="H30" s="4">
        <v>1.1778500000000001</v>
      </c>
      <c r="I30" s="2" t="s">
        <v>75</v>
      </c>
      <c r="J30" s="4">
        <v>1.1791100000000001</v>
      </c>
      <c r="K30" s="5">
        <v>-0.02</v>
      </c>
      <c r="L30" s="5">
        <v>0</v>
      </c>
      <c r="M30" s="5">
        <v>0.04</v>
      </c>
    </row>
    <row r="31" spans="1:14" ht="15" customHeight="1" x14ac:dyDescent="0.2">
      <c r="A31" s="6" t="s">
        <v>76</v>
      </c>
      <c r="B31" s="7">
        <v>7002620140</v>
      </c>
      <c r="C31" s="6" t="s">
        <v>60</v>
      </c>
      <c r="D31" s="6" t="s">
        <v>39</v>
      </c>
      <c r="E31" s="6" t="s">
        <v>40</v>
      </c>
      <c r="F31" s="8">
        <v>1.1791799999999999</v>
      </c>
      <c r="G31" s="6"/>
      <c r="H31" s="6"/>
      <c r="I31" s="6" t="s">
        <v>77</v>
      </c>
      <c r="J31" s="8">
        <v>1.17933</v>
      </c>
      <c r="K31" s="9">
        <v>-0.02</v>
      </c>
      <c r="L31" s="9">
        <v>0</v>
      </c>
      <c r="M31" s="9">
        <v>-0.15</v>
      </c>
    </row>
    <row r="32" spans="1:14" ht="24.95" customHeight="1" x14ac:dyDescent="0.2">
      <c r="A32" s="14" t="s">
        <v>78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 ht="20.100000000000001" customHeight="1" x14ac:dyDescent="0.2">
      <c r="A33" s="1" t="s">
        <v>79</v>
      </c>
      <c r="B33" s="1" t="s">
        <v>80</v>
      </c>
      <c r="C33" s="1" t="s">
        <v>12</v>
      </c>
      <c r="D33" s="1" t="s">
        <v>13</v>
      </c>
      <c r="E33" s="1" t="s">
        <v>14</v>
      </c>
      <c r="F33" s="1" t="s">
        <v>15</v>
      </c>
      <c r="G33" s="1" t="s">
        <v>16</v>
      </c>
      <c r="H33" s="1" t="s">
        <v>17</v>
      </c>
      <c r="I33" s="1" t="s">
        <v>10</v>
      </c>
      <c r="J33" s="15" t="s">
        <v>81</v>
      </c>
      <c r="K33" s="15"/>
      <c r="L33" s="15" t="s">
        <v>82</v>
      </c>
      <c r="M33" s="15"/>
      <c r="N33" s="15"/>
    </row>
    <row r="34" spans="1:14" ht="15" customHeight="1" x14ac:dyDescent="0.2">
      <c r="A34" s="2" t="s">
        <v>41</v>
      </c>
      <c r="B34" s="3">
        <v>7002616171</v>
      </c>
      <c r="C34" s="2" t="s">
        <v>38</v>
      </c>
      <c r="D34" s="2" t="s">
        <v>23</v>
      </c>
      <c r="E34" s="2" t="s">
        <v>83</v>
      </c>
      <c r="F34" s="4">
        <v>0.72933000000000003</v>
      </c>
      <c r="G34" s="2"/>
      <c r="H34" s="2"/>
      <c r="I34" s="2" t="s">
        <v>41</v>
      </c>
      <c r="J34" s="16" t="s">
        <v>84</v>
      </c>
      <c r="K34" s="16"/>
      <c r="L34" s="16" t="s">
        <v>85</v>
      </c>
      <c r="M34" s="16"/>
      <c r="N34" s="16"/>
    </row>
    <row r="35" spans="1:14" ht="15" customHeight="1" x14ac:dyDescent="0.2">
      <c r="A35" s="6" t="s">
        <v>41</v>
      </c>
      <c r="B35" s="7">
        <v>7002616172</v>
      </c>
      <c r="C35" s="6" t="s">
        <v>38</v>
      </c>
      <c r="D35" s="6" t="s">
        <v>23</v>
      </c>
      <c r="E35" s="6" t="s">
        <v>86</v>
      </c>
      <c r="F35" s="8">
        <v>0.72933000000000003</v>
      </c>
      <c r="G35" s="6"/>
      <c r="H35" s="6"/>
      <c r="I35" s="6" t="s">
        <v>41</v>
      </c>
      <c r="J35" s="17" t="s">
        <v>84</v>
      </c>
      <c r="K35" s="17"/>
      <c r="L35" s="17" t="s">
        <v>85</v>
      </c>
      <c r="M35" s="17"/>
      <c r="N35" s="17"/>
    </row>
    <row r="36" spans="1:14" ht="15" customHeight="1" x14ac:dyDescent="0.2">
      <c r="A36" s="2" t="s">
        <v>41</v>
      </c>
      <c r="B36" s="3">
        <v>7002616173</v>
      </c>
      <c r="C36" s="2" t="s">
        <v>38</v>
      </c>
      <c r="D36" s="2" t="s">
        <v>23</v>
      </c>
      <c r="E36" s="2" t="s">
        <v>87</v>
      </c>
      <c r="F36" s="4">
        <v>0.72933000000000003</v>
      </c>
      <c r="G36" s="2"/>
      <c r="H36" s="2"/>
      <c r="I36" s="2" t="s">
        <v>41</v>
      </c>
      <c r="J36" s="16" t="s">
        <v>84</v>
      </c>
      <c r="K36" s="16"/>
      <c r="L36" s="16" t="s">
        <v>85</v>
      </c>
      <c r="M36" s="16"/>
      <c r="N36" s="16"/>
    </row>
    <row r="37" spans="1:14" ht="15" customHeight="1" x14ac:dyDescent="0.2">
      <c r="A37" s="6" t="s">
        <v>88</v>
      </c>
      <c r="B37" s="7">
        <v>7002616477</v>
      </c>
      <c r="C37" s="6" t="s">
        <v>22</v>
      </c>
      <c r="D37" s="6" t="s">
        <v>89</v>
      </c>
      <c r="E37" s="6" t="s">
        <v>90</v>
      </c>
      <c r="F37" s="8">
        <v>0.91264000000000001</v>
      </c>
      <c r="G37" s="6"/>
      <c r="H37" s="6"/>
      <c r="I37" s="6" t="s">
        <v>91</v>
      </c>
      <c r="J37" s="17" t="s">
        <v>92</v>
      </c>
      <c r="K37" s="17"/>
      <c r="L37" s="17"/>
      <c r="M37" s="17"/>
      <c r="N37" s="17"/>
    </row>
    <row r="38" spans="1:14" ht="15" customHeight="1" x14ac:dyDescent="0.2">
      <c r="A38" s="2" t="s">
        <v>93</v>
      </c>
      <c r="B38" s="3">
        <v>7002616513</v>
      </c>
      <c r="C38" s="2" t="s">
        <v>22</v>
      </c>
      <c r="D38" s="2" t="s">
        <v>89</v>
      </c>
      <c r="E38" s="2" t="s">
        <v>90</v>
      </c>
      <c r="F38" s="4">
        <v>0.91232000000000002</v>
      </c>
      <c r="G38" s="2"/>
      <c r="H38" s="2"/>
      <c r="I38" s="2" t="s">
        <v>94</v>
      </c>
      <c r="J38" s="16" t="s">
        <v>92</v>
      </c>
      <c r="K38" s="16"/>
      <c r="L38" s="16"/>
      <c r="M38" s="16"/>
      <c r="N38" s="16"/>
    </row>
    <row r="39" spans="1:14" ht="15" customHeight="1" x14ac:dyDescent="0.2">
      <c r="A39" s="6" t="s">
        <v>51</v>
      </c>
      <c r="B39" s="7">
        <v>7002617477</v>
      </c>
      <c r="C39" s="6" t="s">
        <v>22</v>
      </c>
      <c r="D39" s="6" t="s">
        <v>23</v>
      </c>
      <c r="E39" s="6" t="s">
        <v>83</v>
      </c>
      <c r="F39" s="6" t="s">
        <v>95</v>
      </c>
      <c r="G39" s="6"/>
      <c r="H39" s="6"/>
      <c r="I39" s="6" t="s">
        <v>51</v>
      </c>
      <c r="J39" s="17" t="s">
        <v>84</v>
      </c>
      <c r="K39" s="17"/>
      <c r="L39" s="17" t="s">
        <v>96</v>
      </c>
      <c r="M39" s="17"/>
      <c r="N39" s="17"/>
    </row>
    <row r="40" spans="1:14" ht="15" customHeight="1" x14ac:dyDescent="0.2">
      <c r="A40" s="2" t="s">
        <v>50</v>
      </c>
      <c r="B40" s="3">
        <v>7002617523</v>
      </c>
      <c r="C40" s="2" t="s">
        <v>22</v>
      </c>
      <c r="D40" s="2" t="s">
        <v>39</v>
      </c>
      <c r="E40" s="2" t="s">
        <v>97</v>
      </c>
      <c r="F40" s="4">
        <v>0.91308999999999996</v>
      </c>
      <c r="G40" s="2"/>
      <c r="H40" s="2"/>
      <c r="I40" s="2" t="s">
        <v>50</v>
      </c>
      <c r="J40" s="16" t="s">
        <v>84</v>
      </c>
      <c r="K40" s="16"/>
      <c r="L40" s="16" t="s">
        <v>98</v>
      </c>
      <c r="M40" s="16"/>
      <c r="N40" s="16"/>
    </row>
    <row r="41" spans="1:14" ht="15" customHeight="1" x14ac:dyDescent="0.2">
      <c r="A41" s="6" t="s">
        <v>99</v>
      </c>
      <c r="B41" s="7">
        <v>7002617547</v>
      </c>
      <c r="C41" s="6" t="s">
        <v>100</v>
      </c>
      <c r="D41" s="6" t="s">
        <v>39</v>
      </c>
      <c r="E41" s="6" t="s">
        <v>83</v>
      </c>
      <c r="F41" s="6" t="s">
        <v>95</v>
      </c>
      <c r="G41" s="6"/>
      <c r="H41" s="6"/>
      <c r="I41" s="6" t="s">
        <v>99</v>
      </c>
      <c r="J41" s="17" t="s">
        <v>84</v>
      </c>
      <c r="K41" s="17"/>
      <c r="L41" s="17" t="s">
        <v>101</v>
      </c>
      <c r="M41" s="17"/>
      <c r="N41" s="17"/>
    </row>
    <row r="42" spans="1:14" ht="15" customHeight="1" x14ac:dyDescent="0.2">
      <c r="A42" s="2" t="s">
        <v>48</v>
      </c>
      <c r="B42" s="3">
        <v>7002617607</v>
      </c>
      <c r="C42" s="2" t="s">
        <v>22</v>
      </c>
      <c r="D42" s="2" t="s">
        <v>39</v>
      </c>
      <c r="E42" s="2" t="s">
        <v>102</v>
      </c>
      <c r="F42" s="4">
        <v>0.91369999999999996</v>
      </c>
      <c r="G42" s="2"/>
      <c r="H42" s="2"/>
      <c r="I42" s="2" t="s">
        <v>48</v>
      </c>
      <c r="J42" s="16" t="s">
        <v>84</v>
      </c>
      <c r="K42" s="16"/>
      <c r="L42" s="16" t="s">
        <v>103</v>
      </c>
      <c r="M42" s="16"/>
      <c r="N42" s="16"/>
    </row>
    <row r="43" spans="1:14" ht="15" customHeight="1" x14ac:dyDescent="0.2">
      <c r="A43" s="6" t="s">
        <v>32</v>
      </c>
      <c r="B43" s="7">
        <v>7002617720</v>
      </c>
      <c r="C43" s="6" t="s">
        <v>22</v>
      </c>
      <c r="D43" s="6" t="s">
        <v>39</v>
      </c>
      <c r="E43" s="6" t="s">
        <v>104</v>
      </c>
      <c r="F43" s="8">
        <v>0.91471999999999998</v>
      </c>
      <c r="G43" s="6"/>
      <c r="H43" s="6"/>
      <c r="I43" s="6" t="s">
        <v>32</v>
      </c>
      <c r="J43" s="17" t="s">
        <v>84</v>
      </c>
      <c r="K43" s="17"/>
      <c r="L43" s="17" t="s">
        <v>105</v>
      </c>
      <c r="M43" s="17"/>
      <c r="N43" s="17"/>
    </row>
    <row r="44" spans="1:14" ht="15" customHeight="1" x14ac:dyDescent="0.2">
      <c r="A44" s="2" t="s">
        <v>106</v>
      </c>
      <c r="B44" s="3">
        <v>7002617782</v>
      </c>
      <c r="C44" s="2" t="s">
        <v>100</v>
      </c>
      <c r="D44" s="2" t="s">
        <v>39</v>
      </c>
      <c r="E44" s="2" t="s">
        <v>86</v>
      </c>
      <c r="F44" s="2" t="s">
        <v>95</v>
      </c>
      <c r="G44" s="2"/>
      <c r="H44" s="2"/>
      <c r="I44" s="2" t="s">
        <v>106</v>
      </c>
      <c r="J44" s="16" t="s">
        <v>84</v>
      </c>
      <c r="K44" s="16"/>
      <c r="L44" s="16" t="s">
        <v>107</v>
      </c>
      <c r="M44" s="16"/>
      <c r="N44" s="16"/>
    </row>
    <row r="45" spans="1:14" ht="15" customHeight="1" x14ac:dyDescent="0.2">
      <c r="A45" s="6" t="s">
        <v>52</v>
      </c>
      <c r="B45" s="7">
        <v>7002617883</v>
      </c>
      <c r="C45" s="6" t="s">
        <v>22</v>
      </c>
      <c r="D45" s="6" t="s">
        <v>39</v>
      </c>
      <c r="E45" s="6" t="s">
        <v>83</v>
      </c>
      <c r="F45" s="6" t="s">
        <v>95</v>
      </c>
      <c r="G45" s="6"/>
      <c r="H45" s="6"/>
      <c r="I45" s="6" t="s">
        <v>52</v>
      </c>
      <c r="J45" s="17" t="s">
        <v>84</v>
      </c>
      <c r="K45" s="17"/>
      <c r="L45" s="17"/>
      <c r="M45" s="17"/>
      <c r="N45" s="17"/>
    </row>
    <row r="46" spans="1:14" ht="15" customHeight="1" x14ac:dyDescent="0.2">
      <c r="A46" s="2" t="s">
        <v>53</v>
      </c>
      <c r="B46" s="3">
        <v>7002617884</v>
      </c>
      <c r="C46" s="2" t="s">
        <v>22</v>
      </c>
      <c r="D46" s="2" t="s">
        <v>23</v>
      </c>
      <c r="E46" s="2" t="s">
        <v>83</v>
      </c>
      <c r="F46" s="2" t="s">
        <v>95</v>
      </c>
      <c r="G46" s="2"/>
      <c r="H46" s="2"/>
      <c r="I46" s="2" t="s">
        <v>53</v>
      </c>
      <c r="J46" s="16" t="s">
        <v>84</v>
      </c>
      <c r="K46" s="16"/>
      <c r="L46" s="16" t="s">
        <v>96</v>
      </c>
      <c r="M46" s="16"/>
      <c r="N46" s="16"/>
    </row>
    <row r="47" spans="1:14" ht="15" customHeight="1" x14ac:dyDescent="0.2">
      <c r="A47" s="6" t="s">
        <v>34</v>
      </c>
      <c r="B47" s="7">
        <v>7002617908</v>
      </c>
      <c r="C47" s="6" t="s">
        <v>22</v>
      </c>
      <c r="D47" s="6" t="s">
        <v>39</v>
      </c>
      <c r="E47" s="6" t="s">
        <v>104</v>
      </c>
      <c r="F47" s="8">
        <v>0.91500999999999999</v>
      </c>
      <c r="G47" s="6"/>
      <c r="H47" s="6"/>
      <c r="I47" s="6" t="s">
        <v>34</v>
      </c>
      <c r="J47" s="17" t="s">
        <v>84</v>
      </c>
      <c r="K47" s="17"/>
      <c r="L47" s="17" t="s">
        <v>108</v>
      </c>
      <c r="M47" s="17"/>
      <c r="N47" s="17"/>
    </row>
    <row r="48" spans="1:14" ht="15" customHeight="1" x14ac:dyDescent="0.2">
      <c r="A48" s="2" t="s">
        <v>30</v>
      </c>
      <c r="B48" s="3">
        <v>7002617916</v>
      </c>
      <c r="C48" s="2" t="s">
        <v>22</v>
      </c>
      <c r="D48" s="2" t="s">
        <v>39</v>
      </c>
      <c r="E48" s="2" t="s">
        <v>104</v>
      </c>
      <c r="F48" s="4">
        <v>0.91527000000000003</v>
      </c>
      <c r="G48" s="2"/>
      <c r="H48" s="2"/>
      <c r="I48" s="2" t="s">
        <v>30</v>
      </c>
      <c r="J48" s="16" t="s">
        <v>84</v>
      </c>
      <c r="K48" s="16"/>
      <c r="L48" s="16" t="s">
        <v>109</v>
      </c>
      <c r="M48" s="16"/>
      <c r="N48" s="16"/>
    </row>
    <row r="49" spans="1:14" ht="15" customHeight="1" x14ac:dyDescent="0.2">
      <c r="A49" s="6" t="s">
        <v>54</v>
      </c>
      <c r="B49" s="7">
        <v>7002617918</v>
      </c>
      <c r="C49" s="6" t="s">
        <v>22</v>
      </c>
      <c r="D49" s="6" t="s">
        <v>39</v>
      </c>
      <c r="E49" s="6" t="s">
        <v>83</v>
      </c>
      <c r="F49" s="6" t="s">
        <v>95</v>
      </c>
      <c r="G49" s="6"/>
      <c r="H49" s="6"/>
      <c r="I49" s="6" t="s">
        <v>54</v>
      </c>
      <c r="J49" s="17" t="s">
        <v>84</v>
      </c>
      <c r="K49" s="17"/>
      <c r="L49" s="17"/>
      <c r="M49" s="17"/>
      <c r="N49" s="17"/>
    </row>
    <row r="50" spans="1:14" ht="15" customHeight="1" x14ac:dyDescent="0.2">
      <c r="A50" s="2" t="s">
        <v>55</v>
      </c>
      <c r="B50" s="3">
        <v>7002617920</v>
      </c>
      <c r="C50" s="2" t="s">
        <v>22</v>
      </c>
      <c r="D50" s="2" t="s">
        <v>23</v>
      </c>
      <c r="E50" s="2" t="s">
        <v>83</v>
      </c>
      <c r="F50" s="2" t="s">
        <v>95</v>
      </c>
      <c r="G50" s="2"/>
      <c r="H50" s="2"/>
      <c r="I50" s="2" t="s">
        <v>55</v>
      </c>
      <c r="J50" s="16" t="s">
        <v>84</v>
      </c>
      <c r="K50" s="16"/>
      <c r="L50" s="16" t="s">
        <v>96</v>
      </c>
      <c r="M50" s="16"/>
      <c r="N50" s="16"/>
    </row>
    <row r="51" spans="1:14" ht="15" customHeight="1" x14ac:dyDescent="0.2">
      <c r="A51" s="6" t="s">
        <v>57</v>
      </c>
      <c r="B51" s="7">
        <v>7002618134</v>
      </c>
      <c r="C51" s="6" t="s">
        <v>22</v>
      </c>
      <c r="D51" s="6" t="s">
        <v>23</v>
      </c>
      <c r="E51" s="6" t="s">
        <v>86</v>
      </c>
      <c r="F51" s="6" t="s">
        <v>95</v>
      </c>
      <c r="G51" s="6"/>
      <c r="H51" s="6"/>
      <c r="I51" s="6" t="s">
        <v>57</v>
      </c>
      <c r="J51" s="17" t="s">
        <v>84</v>
      </c>
      <c r="K51" s="17"/>
      <c r="L51" s="17" t="s">
        <v>110</v>
      </c>
      <c r="M51" s="17"/>
      <c r="N51" s="17"/>
    </row>
    <row r="52" spans="1:14" ht="15" customHeight="1" x14ac:dyDescent="0.2">
      <c r="A52" s="2" t="s">
        <v>59</v>
      </c>
      <c r="B52" s="3">
        <v>7002619452</v>
      </c>
      <c r="C52" s="2" t="s">
        <v>60</v>
      </c>
      <c r="D52" s="2" t="s">
        <v>39</v>
      </c>
      <c r="E52" s="2" t="s">
        <v>83</v>
      </c>
      <c r="F52" s="2" t="s">
        <v>95</v>
      </c>
      <c r="G52" s="2"/>
      <c r="H52" s="2"/>
      <c r="I52" s="2" t="s">
        <v>59</v>
      </c>
      <c r="J52" s="16" t="s">
        <v>84</v>
      </c>
      <c r="K52" s="16"/>
      <c r="L52" s="16" t="s">
        <v>111</v>
      </c>
      <c r="M52" s="16"/>
      <c r="N52" s="16"/>
    </row>
    <row r="53" spans="1:14" ht="15" customHeight="1" x14ac:dyDescent="0.2">
      <c r="A53" s="6" t="s">
        <v>62</v>
      </c>
      <c r="B53" s="7">
        <v>7002619518</v>
      </c>
      <c r="C53" s="6" t="s">
        <v>60</v>
      </c>
      <c r="D53" s="6" t="s">
        <v>39</v>
      </c>
      <c r="E53" s="6" t="s">
        <v>83</v>
      </c>
      <c r="F53" s="6" t="s">
        <v>95</v>
      </c>
      <c r="G53" s="6"/>
      <c r="H53" s="6"/>
      <c r="I53" s="6" t="s">
        <v>62</v>
      </c>
      <c r="J53" s="17" t="s">
        <v>84</v>
      </c>
      <c r="K53" s="17"/>
      <c r="L53" s="17" t="s">
        <v>111</v>
      </c>
      <c r="M53" s="17"/>
      <c r="N53" s="17"/>
    </row>
    <row r="54" spans="1:14" ht="15" customHeight="1" x14ac:dyDescent="0.2">
      <c r="A54" s="2" t="s">
        <v>64</v>
      </c>
      <c r="B54" s="3">
        <v>7002619709</v>
      </c>
      <c r="C54" s="2" t="s">
        <v>60</v>
      </c>
      <c r="D54" s="2" t="s">
        <v>39</v>
      </c>
      <c r="E54" s="2" t="s">
        <v>83</v>
      </c>
      <c r="F54" s="2" t="s">
        <v>95</v>
      </c>
      <c r="G54" s="2"/>
      <c r="H54" s="2"/>
      <c r="I54" s="2" t="s">
        <v>64</v>
      </c>
      <c r="J54" s="16" t="s">
        <v>84</v>
      </c>
      <c r="K54" s="16"/>
      <c r="L54" s="16"/>
      <c r="M54" s="16"/>
      <c r="N54" s="16"/>
    </row>
    <row r="55" spans="1:14" ht="15" customHeight="1" x14ac:dyDescent="0.2">
      <c r="A55" s="6" t="s">
        <v>65</v>
      </c>
      <c r="B55" s="7">
        <v>7002619771</v>
      </c>
      <c r="C55" s="6" t="s">
        <v>60</v>
      </c>
      <c r="D55" s="6" t="s">
        <v>23</v>
      </c>
      <c r="E55" s="6" t="s">
        <v>83</v>
      </c>
      <c r="F55" s="6" t="s">
        <v>95</v>
      </c>
      <c r="G55" s="6"/>
      <c r="H55" s="6"/>
      <c r="I55" s="6" t="s">
        <v>65</v>
      </c>
      <c r="J55" s="17" t="s">
        <v>84</v>
      </c>
      <c r="K55" s="17"/>
      <c r="L55" s="17"/>
      <c r="M55" s="17"/>
      <c r="N55" s="17"/>
    </row>
    <row r="56" spans="1:14" ht="15" customHeight="1" x14ac:dyDescent="0.2">
      <c r="A56" s="2" t="s">
        <v>63</v>
      </c>
      <c r="B56" s="3">
        <v>7002619772</v>
      </c>
      <c r="C56" s="2" t="s">
        <v>60</v>
      </c>
      <c r="D56" s="2" t="s">
        <v>23</v>
      </c>
      <c r="E56" s="2" t="s">
        <v>83</v>
      </c>
      <c r="F56" s="2" t="s">
        <v>95</v>
      </c>
      <c r="G56" s="2"/>
      <c r="H56" s="2"/>
      <c r="I56" s="2" t="s">
        <v>63</v>
      </c>
      <c r="J56" s="16" t="s">
        <v>84</v>
      </c>
      <c r="K56" s="16"/>
      <c r="L56" s="16"/>
      <c r="M56" s="16"/>
      <c r="N56" s="16"/>
    </row>
    <row r="57" spans="1:14" ht="15" customHeight="1" x14ac:dyDescent="0.2">
      <c r="A57" s="6" t="s">
        <v>61</v>
      </c>
      <c r="B57" s="7">
        <v>7002619773</v>
      </c>
      <c r="C57" s="6" t="s">
        <v>60</v>
      </c>
      <c r="D57" s="6" t="s">
        <v>23</v>
      </c>
      <c r="E57" s="6" t="s">
        <v>83</v>
      </c>
      <c r="F57" s="6" t="s">
        <v>95</v>
      </c>
      <c r="G57" s="6"/>
      <c r="H57" s="6"/>
      <c r="I57" s="6" t="s">
        <v>61</v>
      </c>
      <c r="J57" s="17" t="s">
        <v>84</v>
      </c>
      <c r="K57" s="17"/>
      <c r="L57" s="17"/>
      <c r="M57" s="17"/>
      <c r="N57" s="17"/>
    </row>
    <row r="58" spans="1:14" ht="15" customHeight="1" x14ac:dyDescent="0.2">
      <c r="A58" s="2" t="s">
        <v>66</v>
      </c>
      <c r="B58" s="3">
        <v>7002619774</v>
      </c>
      <c r="C58" s="2" t="s">
        <v>60</v>
      </c>
      <c r="D58" s="2" t="s">
        <v>39</v>
      </c>
      <c r="E58" s="2" t="s">
        <v>83</v>
      </c>
      <c r="F58" s="2" t="s">
        <v>95</v>
      </c>
      <c r="G58" s="2"/>
      <c r="H58" s="2"/>
      <c r="I58" s="2" t="s">
        <v>66</v>
      </c>
      <c r="J58" s="16" t="s">
        <v>84</v>
      </c>
      <c r="K58" s="16"/>
      <c r="L58" s="16" t="s">
        <v>112</v>
      </c>
      <c r="M58" s="16"/>
      <c r="N58" s="16"/>
    </row>
    <row r="59" spans="1:14" ht="15" customHeight="1" x14ac:dyDescent="0.2">
      <c r="A59" s="6" t="s">
        <v>67</v>
      </c>
      <c r="B59" s="7">
        <v>7002619792</v>
      </c>
      <c r="C59" s="6" t="s">
        <v>60</v>
      </c>
      <c r="D59" s="6" t="s">
        <v>23</v>
      </c>
      <c r="E59" s="6" t="s">
        <v>83</v>
      </c>
      <c r="F59" s="6" t="s">
        <v>95</v>
      </c>
      <c r="G59" s="6"/>
      <c r="H59" s="6"/>
      <c r="I59" s="6" t="s">
        <v>67</v>
      </c>
      <c r="J59" s="17" t="s">
        <v>84</v>
      </c>
      <c r="K59" s="17"/>
      <c r="L59" s="17"/>
      <c r="M59" s="17"/>
      <c r="N59" s="17"/>
    </row>
    <row r="60" spans="1:14" ht="15" customHeight="1" x14ac:dyDescent="0.2">
      <c r="A60" s="2" t="s">
        <v>68</v>
      </c>
      <c r="B60" s="3">
        <v>7002619812</v>
      </c>
      <c r="C60" s="2" t="s">
        <v>60</v>
      </c>
      <c r="D60" s="2" t="s">
        <v>39</v>
      </c>
      <c r="E60" s="2" t="s">
        <v>83</v>
      </c>
      <c r="F60" s="2" t="s">
        <v>95</v>
      </c>
      <c r="G60" s="2"/>
      <c r="H60" s="2"/>
      <c r="I60" s="2" t="s">
        <v>68</v>
      </c>
      <c r="J60" s="16" t="s">
        <v>84</v>
      </c>
      <c r="K60" s="16"/>
      <c r="L60" s="16" t="s">
        <v>113</v>
      </c>
      <c r="M60" s="16"/>
      <c r="N60" s="16"/>
    </row>
    <row r="61" spans="1:14" ht="15" customHeight="1" x14ac:dyDescent="0.2">
      <c r="A61" s="6" t="s">
        <v>69</v>
      </c>
      <c r="B61" s="7">
        <v>7002619854</v>
      </c>
      <c r="C61" s="6" t="s">
        <v>60</v>
      </c>
      <c r="D61" s="6" t="s">
        <v>23</v>
      </c>
      <c r="E61" s="6" t="s">
        <v>83</v>
      </c>
      <c r="F61" s="6" t="s">
        <v>95</v>
      </c>
      <c r="G61" s="6"/>
      <c r="H61" s="6"/>
      <c r="I61" s="6" t="s">
        <v>69</v>
      </c>
      <c r="J61" s="17" t="s">
        <v>84</v>
      </c>
      <c r="K61" s="17"/>
      <c r="L61" s="17"/>
      <c r="M61" s="17"/>
      <c r="N61" s="17"/>
    </row>
    <row r="62" spans="1:14" ht="15" customHeight="1" x14ac:dyDescent="0.2">
      <c r="A62" s="2" t="s">
        <v>70</v>
      </c>
      <c r="B62" s="3">
        <v>7002619855</v>
      </c>
      <c r="C62" s="2" t="s">
        <v>60</v>
      </c>
      <c r="D62" s="2" t="s">
        <v>39</v>
      </c>
      <c r="E62" s="2" t="s">
        <v>83</v>
      </c>
      <c r="F62" s="2" t="s">
        <v>95</v>
      </c>
      <c r="G62" s="2"/>
      <c r="H62" s="2"/>
      <c r="I62" s="2" t="s">
        <v>70</v>
      </c>
      <c r="J62" s="16" t="s">
        <v>84</v>
      </c>
      <c r="K62" s="16"/>
      <c r="L62" s="16" t="s">
        <v>113</v>
      </c>
      <c r="M62" s="16"/>
      <c r="N62" s="16"/>
    </row>
    <row r="63" spans="1:14" ht="15" customHeight="1" x14ac:dyDescent="0.2">
      <c r="A63" s="6" t="s">
        <v>71</v>
      </c>
      <c r="B63" s="7">
        <v>7002619858</v>
      </c>
      <c r="C63" s="6" t="s">
        <v>60</v>
      </c>
      <c r="D63" s="6" t="s">
        <v>23</v>
      </c>
      <c r="E63" s="6" t="s">
        <v>83</v>
      </c>
      <c r="F63" s="6" t="s">
        <v>95</v>
      </c>
      <c r="G63" s="6"/>
      <c r="H63" s="6"/>
      <c r="I63" s="6" t="s">
        <v>71</v>
      </c>
      <c r="J63" s="17" t="s">
        <v>84</v>
      </c>
      <c r="K63" s="17"/>
      <c r="L63" s="17"/>
      <c r="M63" s="17"/>
      <c r="N63" s="17"/>
    </row>
    <row r="64" spans="1:14" ht="15" customHeight="1" x14ac:dyDescent="0.2">
      <c r="A64" s="2" t="s">
        <v>72</v>
      </c>
      <c r="B64" s="3">
        <v>7002619859</v>
      </c>
      <c r="C64" s="2" t="s">
        <v>60</v>
      </c>
      <c r="D64" s="2" t="s">
        <v>39</v>
      </c>
      <c r="E64" s="2" t="s">
        <v>83</v>
      </c>
      <c r="F64" s="2" t="s">
        <v>95</v>
      </c>
      <c r="G64" s="2"/>
      <c r="H64" s="2"/>
      <c r="I64" s="2" t="s">
        <v>72</v>
      </c>
      <c r="J64" s="16" t="s">
        <v>84</v>
      </c>
      <c r="K64" s="16"/>
      <c r="L64" s="16"/>
      <c r="M64" s="16"/>
      <c r="N64" s="16"/>
    </row>
    <row r="65" spans="1:14" ht="15" customHeight="1" x14ac:dyDescent="0.2">
      <c r="A65" s="6" t="s">
        <v>58</v>
      </c>
      <c r="B65" s="7">
        <v>7002619896</v>
      </c>
      <c r="C65" s="6" t="s">
        <v>22</v>
      </c>
      <c r="D65" s="6" t="s">
        <v>39</v>
      </c>
      <c r="E65" s="6" t="s">
        <v>86</v>
      </c>
      <c r="F65" s="8">
        <v>0.91593999999999998</v>
      </c>
      <c r="G65" s="6"/>
      <c r="H65" s="6"/>
      <c r="I65" s="6" t="s">
        <v>58</v>
      </c>
      <c r="J65" s="17" t="s">
        <v>84</v>
      </c>
      <c r="K65" s="17"/>
      <c r="L65" s="17" t="s">
        <v>114</v>
      </c>
      <c r="M65" s="17"/>
      <c r="N65" s="17"/>
    </row>
    <row r="66" spans="1:14" ht="15" customHeight="1" x14ac:dyDescent="0.2">
      <c r="A66" s="2" t="s">
        <v>56</v>
      </c>
      <c r="B66" s="3">
        <v>7002619897</v>
      </c>
      <c r="C66" s="2" t="s">
        <v>22</v>
      </c>
      <c r="D66" s="2" t="s">
        <v>39</v>
      </c>
      <c r="E66" s="2" t="s">
        <v>83</v>
      </c>
      <c r="F66" s="4">
        <v>0.91596999999999995</v>
      </c>
      <c r="G66" s="2"/>
      <c r="H66" s="2"/>
      <c r="I66" s="2" t="s">
        <v>56</v>
      </c>
      <c r="J66" s="16" t="s">
        <v>84</v>
      </c>
      <c r="K66" s="16"/>
      <c r="L66" s="16" t="s">
        <v>115</v>
      </c>
      <c r="M66" s="16"/>
      <c r="N66" s="16"/>
    </row>
    <row r="67" spans="1:14" ht="15" customHeight="1" x14ac:dyDescent="0.2">
      <c r="A67" s="6" t="s">
        <v>73</v>
      </c>
      <c r="B67" s="7">
        <v>7002619902</v>
      </c>
      <c r="C67" s="6" t="s">
        <v>60</v>
      </c>
      <c r="D67" s="6" t="s">
        <v>23</v>
      </c>
      <c r="E67" s="6" t="s">
        <v>83</v>
      </c>
      <c r="F67" s="6" t="s">
        <v>95</v>
      </c>
      <c r="G67" s="6"/>
      <c r="H67" s="6"/>
      <c r="I67" s="6" t="s">
        <v>73</v>
      </c>
      <c r="J67" s="17" t="s">
        <v>84</v>
      </c>
      <c r="K67" s="17"/>
      <c r="L67" s="17"/>
      <c r="M67" s="17"/>
      <c r="N67" s="17"/>
    </row>
    <row r="68" spans="1:14" ht="15" customHeight="1" x14ac:dyDescent="0.2">
      <c r="A68" s="2" t="s">
        <v>74</v>
      </c>
      <c r="B68" s="3">
        <v>7002620116</v>
      </c>
      <c r="C68" s="2" t="s">
        <v>60</v>
      </c>
      <c r="D68" s="2" t="s">
        <v>39</v>
      </c>
      <c r="E68" s="2" t="s">
        <v>83</v>
      </c>
      <c r="F68" s="2" t="s">
        <v>95</v>
      </c>
      <c r="G68" s="2"/>
      <c r="H68" s="2"/>
      <c r="I68" s="2" t="s">
        <v>74</v>
      </c>
      <c r="J68" s="16" t="s">
        <v>84</v>
      </c>
      <c r="K68" s="16"/>
      <c r="L68" s="16"/>
      <c r="M68" s="16"/>
      <c r="N68" s="16"/>
    </row>
    <row r="69" spans="1:14" ht="15" customHeight="1" x14ac:dyDescent="0.2">
      <c r="A69" s="6" t="s">
        <v>75</v>
      </c>
      <c r="B69" s="7">
        <v>7002620134</v>
      </c>
      <c r="C69" s="6" t="s">
        <v>60</v>
      </c>
      <c r="D69" s="6" t="s">
        <v>23</v>
      </c>
      <c r="E69" s="6" t="s">
        <v>83</v>
      </c>
      <c r="F69" s="6" t="s">
        <v>95</v>
      </c>
      <c r="G69" s="6"/>
      <c r="H69" s="6"/>
      <c r="I69" s="6" t="s">
        <v>75</v>
      </c>
      <c r="J69" s="17" t="s">
        <v>84</v>
      </c>
      <c r="K69" s="17"/>
      <c r="L69" s="17"/>
      <c r="M69" s="17"/>
      <c r="N69" s="17"/>
    </row>
    <row r="70" spans="1:14" ht="15" customHeight="1" x14ac:dyDescent="0.2">
      <c r="A70" s="2" t="s">
        <v>76</v>
      </c>
      <c r="B70" s="3">
        <v>7002620140</v>
      </c>
      <c r="C70" s="2" t="s">
        <v>60</v>
      </c>
      <c r="D70" s="2" t="s">
        <v>39</v>
      </c>
      <c r="E70" s="2" t="s">
        <v>83</v>
      </c>
      <c r="F70" s="2" t="s">
        <v>95</v>
      </c>
      <c r="G70" s="2"/>
      <c r="H70" s="2"/>
      <c r="I70" s="2" t="s">
        <v>76</v>
      </c>
      <c r="J70" s="16" t="s">
        <v>84</v>
      </c>
      <c r="K70" s="16"/>
      <c r="L70" s="16"/>
      <c r="M70" s="16"/>
      <c r="N70" s="16"/>
    </row>
    <row r="71" spans="1:14" ht="15" customHeight="1" x14ac:dyDescent="0.2">
      <c r="A71" s="6" t="s">
        <v>77</v>
      </c>
      <c r="B71" s="7">
        <v>7002620373</v>
      </c>
      <c r="C71" s="6" t="s">
        <v>60</v>
      </c>
      <c r="D71" s="6" t="s">
        <v>23</v>
      </c>
      <c r="E71" s="6" t="s">
        <v>83</v>
      </c>
      <c r="F71" s="6" t="s">
        <v>95</v>
      </c>
      <c r="G71" s="6"/>
      <c r="H71" s="6"/>
      <c r="I71" s="6" t="s">
        <v>77</v>
      </c>
      <c r="J71" s="17" t="s">
        <v>84</v>
      </c>
      <c r="K71" s="17"/>
      <c r="L71" s="17"/>
      <c r="M71" s="17"/>
      <c r="N71" s="17"/>
    </row>
    <row r="72" spans="1:14" ht="15" customHeight="1" x14ac:dyDescent="0.2">
      <c r="A72" s="2" t="s">
        <v>116</v>
      </c>
      <c r="B72" s="3">
        <v>7002620384</v>
      </c>
      <c r="C72" s="2" t="s">
        <v>60</v>
      </c>
      <c r="D72" s="2" t="s">
        <v>39</v>
      </c>
      <c r="E72" s="2" t="s">
        <v>83</v>
      </c>
      <c r="F72" s="2" t="s">
        <v>95</v>
      </c>
      <c r="G72" s="2"/>
      <c r="H72" s="2"/>
      <c r="I72" s="2" t="s">
        <v>117</v>
      </c>
      <c r="J72" s="16" t="s">
        <v>84</v>
      </c>
      <c r="K72" s="16"/>
      <c r="L72" s="16" t="s">
        <v>111</v>
      </c>
      <c r="M72" s="16"/>
      <c r="N72" s="16"/>
    </row>
    <row r="73" spans="1:14" ht="15" customHeight="1" x14ac:dyDescent="0.2">
      <c r="A73" s="6" t="s">
        <v>36</v>
      </c>
      <c r="B73" s="7">
        <v>7002620493</v>
      </c>
      <c r="C73" s="6" t="s">
        <v>22</v>
      </c>
      <c r="D73" s="6" t="s">
        <v>39</v>
      </c>
      <c r="E73" s="6" t="s">
        <v>104</v>
      </c>
      <c r="F73" s="8">
        <v>0.91671999999999998</v>
      </c>
      <c r="G73" s="6"/>
      <c r="H73" s="6"/>
      <c r="I73" s="6" t="s">
        <v>36</v>
      </c>
      <c r="J73" s="17" t="s">
        <v>84</v>
      </c>
      <c r="K73" s="17"/>
      <c r="L73" s="17" t="s">
        <v>118</v>
      </c>
      <c r="M73" s="17"/>
      <c r="N73" s="17"/>
    </row>
    <row r="74" spans="1:14" ht="15" customHeight="1" x14ac:dyDescent="0.2">
      <c r="A74" s="2" t="s">
        <v>25</v>
      </c>
      <c r="B74" s="3">
        <v>7002620733</v>
      </c>
      <c r="C74" s="2" t="s">
        <v>22</v>
      </c>
      <c r="D74" s="2" t="s">
        <v>39</v>
      </c>
      <c r="E74" s="2" t="s">
        <v>97</v>
      </c>
      <c r="F74" s="4">
        <v>0.9173</v>
      </c>
      <c r="G74" s="2"/>
      <c r="H74" s="2"/>
      <c r="I74" s="2" t="s">
        <v>25</v>
      </c>
      <c r="J74" s="16" t="s">
        <v>84</v>
      </c>
      <c r="K74" s="16"/>
      <c r="L74" s="16" t="s">
        <v>119</v>
      </c>
      <c r="M74" s="16"/>
      <c r="N74" s="16"/>
    </row>
    <row r="75" spans="1:14" ht="15" customHeight="1" x14ac:dyDescent="0.2">
      <c r="A75" s="6" t="s">
        <v>28</v>
      </c>
      <c r="B75" s="7">
        <v>7002620797</v>
      </c>
      <c r="C75" s="6" t="s">
        <v>22</v>
      </c>
      <c r="D75" s="6" t="s">
        <v>39</v>
      </c>
      <c r="E75" s="6" t="s">
        <v>104</v>
      </c>
      <c r="F75" s="8">
        <v>0.91788999999999998</v>
      </c>
      <c r="G75" s="6"/>
      <c r="H75" s="6"/>
      <c r="I75" s="6" t="s">
        <v>28</v>
      </c>
      <c r="J75" s="17" t="s">
        <v>84</v>
      </c>
      <c r="K75" s="17"/>
      <c r="L75" s="17" t="s">
        <v>120</v>
      </c>
      <c r="M75" s="17"/>
      <c r="N75" s="17"/>
    </row>
    <row r="76" spans="1:14" ht="24.95" customHeight="1" x14ac:dyDescent="0.2">
      <c r="A76" s="18" t="s">
        <v>121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</row>
    <row r="77" spans="1:14" ht="20.100000000000001" customHeight="1" x14ac:dyDescent="0.2">
      <c r="A77" s="1" t="s">
        <v>10</v>
      </c>
      <c r="B77" s="1" t="s">
        <v>122</v>
      </c>
      <c r="C77" s="1" t="s">
        <v>12</v>
      </c>
      <c r="D77" s="1" t="s">
        <v>13</v>
      </c>
      <c r="E77" s="1" t="s">
        <v>123</v>
      </c>
      <c r="F77" s="1" t="s">
        <v>14</v>
      </c>
      <c r="G77" s="1" t="s">
        <v>15</v>
      </c>
      <c r="H77" s="1" t="s">
        <v>80</v>
      </c>
      <c r="I77" s="1" t="s">
        <v>18</v>
      </c>
      <c r="J77" s="1" t="s">
        <v>19</v>
      </c>
      <c r="K77" s="1" t="s">
        <v>20</v>
      </c>
      <c r="L77" s="1" t="s">
        <v>124</v>
      </c>
      <c r="M77" s="15" t="s">
        <v>82</v>
      </c>
      <c r="N77" s="15"/>
    </row>
    <row r="78" spans="1:14" ht="15" customHeight="1" x14ac:dyDescent="0.2">
      <c r="A78" s="2" t="s">
        <v>125</v>
      </c>
      <c r="B78" s="3">
        <v>7002481473</v>
      </c>
      <c r="C78" s="2"/>
      <c r="D78" s="2" t="s">
        <v>126</v>
      </c>
      <c r="E78" s="2"/>
      <c r="F78" s="2"/>
      <c r="G78" s="2"/>
      <c r="H78" s="2"/>
      <c r="I78" s="5">
        <v>0</v>
      </c>
      <c r="J78" s="5">
        <v>0</v>
      </c>
      <c r="K78" s="5">
        <v>0.09</v>
      </c>
      <c r="L78" s="5">
        <v>21207.85</v>
      </c>
      <c r="M78" s="16" t="s">
        <v>127</v>
      </c>
      <c r="N78" s="16"/>
    </row>
    <row r="79" spans="1:14" ht="15" customHeight="1" x14ac:dyDescent="0.2">
      <c r="A79" s="6" t="s">
        <v>41</v>
      </c>
      <c r="B79" s="7">
        <v>7002481636</v>
      </c>
      <c r="C79" s="6" t="s">
        <v>38</v>
      </c>
      <c r="D79" s="6" t="s">
        <v>23</v>
      </c>
      <c r="E79" s="6" t="s">
        <v>128</v>
      </c>
      <c r="F79" s="6" t="s">
        <v>40</v>
      </c>
      <c r="G79" s="8">
        <v>0.72931999999999997</v>
      </c>
      <c r="H79" s="7">
        <v>7002616171</v>
      </c>
      <c r="I79" s="9">
        <v>-0.01</v>
      </c>
      <c r="J79" s="9">
        <v>-0.02</v>
      </c>
      <c r="K79" s="9">
        <v>0.57999999999999996</v>
      </c>
      <c r="L79" s="9">
        <v>21208.400000000001</v>
      </c>
      <c r="M79" s="17" t="s">
        <v>85</v>
      </c>
      <c r="N79" s="17"/>
    </row>
    <row r="80" spans="1:14" ht="15" customHeight="1" x14ac:dyDescent="0.2">
      <c r="A80" s="2" t="s">
        <v>41</v>
      </c>
      <c r="B80" s="3">
        <v>7002481637</v>
      </c>
      <c r="C80" s="2" t="s">
        <v>38</v>
      </c>
      <c r="D80" s="2" t="s">
        <v>23</v>
      </c>
      <c r="E80" s="2" t="s">
        <v>128</v>
      </c>
      <c r="F80" s="2" t="s">
        <v>43</v>
      </c>
      <c r="G80" s="4">
        <v>0.72931999999999997</v>
      </c>
      <c r="H80" s="3">
        <v>7002616172</v>
      </c>
      <c r="I80" s="5">
        <v>-0.02</v>
      </c>
      <c r="J80" s="5">
        <v>-0.05</v>
      </c>
      <c r="K80" s="5">
        <v>2.16</v>
      </c>
      <c r="L80" s="5">
        <v>21210.49</v>
      </c>
      <c r="M80" s="16" t="s">
        <v>85</v>
      </c>
      <c r="N80" s="16"/>
    </row>
    <row r="81" spans="1:14" ht="15" customHeight="1" x14ac:dyDescent="0.2">
      <c r="A81" s="6" t="s">
        <v>41</v>
      </c>
      <c r="B81" s="7">
        <v>7002481638</v>
      </c>
      <c r="C81" s="6" t="s">
        <v>38</v>
      </c>
      <c r="D81" s="6" t="s">
        <v>23</v>
      </c>
      <c r="E81" s="6" t="s">
        <v>128</v>
      </c>
      <c r="F81" s="6" t="s">
        <v>45</v>
      </c>
      <c r="G81" s="8">
        <v>0.72931999999999997</v>
      </c>
      <c r="H81" s="7">
        <v>7002616173</v>
      </c>
      <c r="I81" s="9">
        <v>-0.04</v>
      </c>
      <c r="J81" s="9">
        <v>-0.1</v>
      </c>
      <c r="K81" s="9">
        <v>7.24</v>
      </c>
      <c r="L81" s="9">
        <v>21217.59</v>
      </c>
      <c r="M81" s="17" t="s">
        <v>85</v>
      </c>
      <c r="N81" s="17"/>
    </row>
    <row r="82" spans="1:14" ht="15" customHeight="1" x14ac:dyDescent="0.2">
      <c r="A82" s="2" t="s">
        <v>51</v>
      </c>
      <c r="B82" s="3">
        <v>7002482905</v>
      </c>
      <c r="C82" s="2" t="s">
        <v>22</v>
      </c>
      <c r="D82" s="2" t="s">
        <v>23</v>
      </c>
      <c r="E82" s="2" t="s">
        <v>129</v>
      </c>
      <c r="F82" s="2" t="s">
        <v>40</v>
      </c>
      <c r="G82" s="4">
        <v>0.91229000000000005</v>
      </c>
      <c r="H82" s="3">
        <v>7002617477</v>
      </c>
      <c r="I82" s="5">
        <v>-0.01</v>
      </c>
      <c r="J82" s="5">
        <v>0</v>
      </c>
      <c r="K82" s="5">
        <v>0</v>
      </c>
      <c r="L82" s="5">
        <v>21217.58</v>
      </c>
      <c r="M82" s="16" t="s">
        <v>96</v>
      </c>
      <c r="N82" s="16"/>
    </row>
    <row r="83" spans="1:14" ht="15" customHeight="1" x14ac:dyDescent="0.2">
      <c r="A83" s="6" t="s">
        <v>50</v>
      </c>
      <c r="B83" s="7">
        <v>7002482949</v>
      </c>
      <c r="C83" s="6" t="s">
        <v>22</v>
      </c>
      <c r="D83" s="6" t="s">
        <v>39</v>
      </c>
      <c r="E83" s="6" t="s">
        <v>128</v>
      </c>
      <c r="F83" s="6" t="s">
        <v>24</v>
      </c>
      <c r="G83" s="8">
        <v>0.91308999999999996</v>
      </c>
      <c r="H83" s="7">
        <v>7002617523</v>
      </c>
      <c r="I83" s="9">
        <v>-0.1</v>
      </c>
      <c r="J83" s="9">
        <v>0.03</v>
      </c>
      <c r="K83" s="9">
        <v>14.78</v>
      </c>
      <c r="L83" s="9">
        <v>21232.29</v>
      </c>
      <c r="M83" s="17" t="s">
        <v>98</v>
      </c>
      <c r="N83" s="17"/>
    </row>
    <row r="84" spans="1:14" ht="15" customHeight="1" x14ac:dyDescent="0.2">
      <c r="A84" s="2" t="s">
        <v>99</v>
      </c>
      <c r="B84" s="3">
        <v>7002482974</v>
      </c>
      <c r="C84" s="2" t="s">
        <v>100</v>
      </c>
      <c r="D84" s="2" t="s">
        <v>39</v>
      </c>
      <c r="E84" s="2" t="s">
        <v>129</v>
      </c>
      <c r="F84" s="2" t="s">
        <v>40</v>
      </c>
      <c r="G84" s="4">
        <v>0.69957000000000003</v>
      </c>
      <c r="H84" s="3">
        <v>7002617547</v>
      </c>
      <c r="I84" s="5">
        <v>-0.01</v>
      </c>
      <c r="J84" s="5">
        <v>0</v>
      </c>
      <c r="K84" s="5">
        <v>0</v>
      </c>
      <c r="L84" s="5">
        <v>21232.28</v>
      </c>
      <c r="M84" s="16" t="s">
        <v>101</v>
      </c>
      <c r="N84" s="16"/>
    </row>
    <row r="85" spans="1:14" ht="15" customHeight="1" x14ac:dyDescent="0.2">
      <c r="A85" s="6" t="s">
        <v>48</v>
      </c>
      <c r="B85" s="7">
        <v>7002483031</v>
      </c>
      <c r="C85" s="6" t="s">
        <v>22</v>
      </c>
      <c r="D85" s="6" t="s">
        <v>39</v>
      </c>
      <c r="E85" s="6" t="s">
        <v>128</v>
      </c>
      <c r="F85" s="6" t="s">
        <v>47</v>
      </c>
      <c r="G85" s="8">
        <v>0.91369999999999996</v>
      </c>
      <c r="H85" s="7">
        <v>7002617607</v>
      </c>
      <c r="I85" s="9">
        <v>-0.11</v>
      </c>
      <c r="J85" s="9">
        <v>0.04</v>
      </c>
      <c r="K85" s="9">
        <v>19.739999999999998</v>
      </c>
      <c r="L85" s="9">
        <v>21251.95</v>
      </c>
      <c r="M85" s="17" t="s">
        <v>103</v>
      </c>
      <c r="N85" s="17"/>
    </row>
    <row r="86" spans="1:14" ht="15" customHeight="1" x14ac:dyDescent="0.2">
      <c r="A86" s="2" t="s">
        <v>32</v>
      </c>
      <c r="B86" s="3">
        <v>7002483134</v>
      </c>
      <c r="C86" s="2" t="s">
        <v>22</v>
      </c>
      <c r="D86" s="2" t="s">
        <v>39</v>
      </c>
      <c r="E86" s="2" t="s">
        <v>128</v>
      </c>
      <c r="F86" s="2" t="s">
        <v>27</v>
      </c>
      <c r="G86" s="4">
        <v>0.91471999999999998</v>
      </c>
      <c r="H86" s="3">
        <v>7002617720</v>
      </c>
      <c r="I86" s="5">
        <v>-0.05</v>
      </c>
      <c r="J86" s="5">
        <v>0.02</v>
      </c>
      <c r="K86" s="5">
        <v>7.76</v>
      </c>
      <c r="L86" s="5">
        <v>21259.68</v>
      </c>
      <c r="M86" s="16" t="s">
        <v>105</v>
      </c>
      <c r="N86" s="16"/>
    </row>
    <row r="87" spans="1:14" ht="15" customHeight="1" x14ac:dyDescent="0.2">
      <c r="A87" s="6" t="s">
        <v>106</v>
      </c>
      <c r="B87" s="7">
        <v>7002483192</v>
      </c>
      <c r="C87" s="6" t="s">
        <v>100</v>
      </c>
      <c r="D87" s="6" t="s">
        <v>39</v>
      </c>
      <c r="E87" s="6" t="s">
        <v>129</v>
      </c>
      <c r="F87" s="6" t="s">
        <v>43</v>
      </c>
      <c r="G87" s="8">
        <v>0.70032000000000005</v>
      </c>
      <c r="H87" s="7">
        <v>7002617782</v>
      </c>
      <c r="I87" s="9">
        <v>-0.02</v>
      </c>
      <c r="J87" s="9">
        <v>0</v>
      </c>
      <c r="K87" s="9">
        <v>0</v>
      </c>
      <c r="L87" s="9">
        <v>21259.66</v>
      </c>
      <c r="M87" s="17" t="s">
        <v>107</v>
      </c>
      <c r="N87" s="17"/>
    </row>
    <row r="88" spans="1:14" ht="15" customHeight="1" x14ac:dyDescent="0.2">
      <c r="A88" s="2" t="s">
        <v>52</v>
      </c>
      <c r="B88" s="3">
        <v>7002483294</v>
      </c>
      <c r="C88" s="2" t="s">
        <v>22</v>
      </c>
      <c r="D88" s="2" t="s">
        <v>39</v>
      </c>
      <c r="E88" s="2" t="s">
        <v>128</v>
      </c>
      <c r="F88" s="2" t="s">
        <v>40</v>
      </c>
      <c r="G88" s="4">
        <v>0.91407000000000005</v>
      </c>
      <c r="H88" s="3">
        <v>7002617883</v>
      </c>
      <c r="I88" s="5">
        <v>-0.01</v>
      </c>
      <c r="J88" s="5">
        <v>0</v>
      </c>
      <c r="K88" s="5">
        <v>1.95</v>
      </c>
      <c r="L88" s="5">
        <v>21261.599999999999</v>
      </c>
      <c r="M88" s="16"/>
      <c r="N88" s="16"/>
    </row>
    <row r="89" spans="1:14" ht="15" customHeight="1" x14ac:dyDescent="0.2">
      <c r="A89" s="6" t="s">
        <v>53</v>
      </c>
      <c r="B89" s="7">
        <v>7002483295</v>
      </c>
      <c r="C89" s="6" t="s">
        <v>22</v>
      </c>
      <c r="D89" s="6" t="s">
        <v>23</v>
      </c>
      <c r="E89" s="6" t="s">
        <v>129</v>
      </c>
      <c r="F89" s="6" t="s">
        <v>40</v>
      </c>
      <c r="G89" s="8">
        <v>0.91408</v>
      </c>
      <c r="H89" s="7">
        <v>7002617884</v>
      </c>
      <c r="I89" s="9">
        <v>-0.01</v>
      </c>
      <c r="J89" s="9">
        <v>0</v>
      </c>
      <c r="K89" s="9">
        <v>0</v>
      </c>
      <c r="L89" s="9">
        <v>21261.59</v>
      </c>
      <c r="M89" s="17" t="s">
        <v>96</v>
      </c>
      <c r="N89" s="17"/>
    </row>
    <row r="90" spans="1:14" ht="15" customHeight="1" x14ac:dyDescent="0.2">
      <c r="A90" s="2" t="s">
        <v>34</v>
      </c>
      <c r="B90" s="3">
        <v>7002483321</v>
      </c>
      <c r="C90" s="2" t="s">
        <v>22</v>
      </c>
      <c r="D90" s="2" t="s">
        <v>39</v>
      </c>
      <c r="E90" s="2" t="s">
        <v>128</v>
      </c>
      <c r="F90" s="2" t="s">
        <v>27</v>
      </c>
      <c r="G90" s="4">
        <v>0.91503000000000001</v>
      </c>
      <c r="H90" s="3">
        <v>7002617908</v>
      </c>
      <c r="I90" s="5">
        <v>-0.05</v>
      </c>
      <c r="J90" s="5">
        <v>0.02</v>
      </c>
      <c r="K90" s="5">
        <v>8.09</v>
      </c>
      <c r="L90" s="5">
        <v>21269.65</v>
      </c>
      <c r="M90" s="16" t="s">
        <v>108</v>
      </c>
      <c r="N90" s="16"/>
    </row>
    <row r="91" spans="1:14" ht="15" customHeight="1" x14ac:dyDescent="0.2">
      <c r="A91" s="6" t="s">
        <v>30</v>
      </c>
      <c r="B91" s="7">
        <v>7002483330</v>
      </c>
      <c r="C91" s="6" t="s">
        <v>22</v>
      </c>
      <c r="D91" s="6" t="s">
        <v>39</v>
      </c>
      <c r="E91" s="6" t="s">
        <v>128</v>
      </c>
      <c r="F91" s="6" t="s">
        <v>27</v>
      </c>
      <c r="G91" s="8">
        <v>0.91527000000000003</v>
      </c>
      <c r="H91" s="7">
        <v>7002617916</v>
      </c>
      <c r="I91" s="9">
        <v>-0.05</v>
      </c>
      <c r="J91" s="9">
        <v>0.02</v>
      </c>
      <c r="K91" s="9">
        <v>7.81</v>
      </c>
      <c r="L91" s="9">
        <v>21277.43</v>
      </c>
      <c r="M91" s="17" t="s">
        <v>109</v>
      </c>
      <c r="N91" s="17"/>
    </row>
    <row r="92" spans="1:14" ht="15" customHeight="1" x14ac:dyDescent="0.2">
      <c r="A92" s="2" t="s">
        <v>54</v>
      </c>
      <c r="B92" s="3">
        <v>7002483332</v>
      </c>
      <c r="C92" s="2" t="s">
        <v>22</v>
      </c>
      <c r="D92" s="2" t="s">
        <v>39</v>
      </c>
      <c r="E92" s="2" t="s">
        <v>128</v>
      </c>
      <c r="F92" s="2" t="s">
        <v>40</v>
      </c>
      <c r="G92" s="4">
        <v>0.91518999999999995</v>
      </c>
      <c r="H92" s="3">
        <v>7002617918</v>
      </c>
      <c r="I92" s="5">
        <v>-0.01</v>
      </c>
      <c r="J92" s="5">
        <v>0</v>
      </c>
      <c r="K92" s="5">
        <v>1.21</v>
      </c>
      <c r="L92" s="5">
        <v>21278.63</v>
      </c>
      <c r="M92" s="16"/>
      <c r="N92" s="16"/>
    </row>
    <row r="93" spans="1:14" ht="15" customHeight="1" x14ac:dyDescent="0.2">
      <c r="A93" s="6" t="s">
        <v>55</v>
      </c>
      <c r="B93" s="7">
        <v>7002483334</v>
      </c>
      <c r="C93" s="6" t="s">
        <v>22</v>
      </c>
      <c r="D93" s="6" t="s">
        <v>23</v>
      </c>
      <c r="E93" s="6" t="s">
        <v>129</v>
      </c>
      <c r="F93" s="6" t="s">
        <v>40</v>
      </c>
      <c r="G93" s="8">
        <v>0.91522999999999999</v>
      </c>
      <c r="H93" s="7">
        <v>7002617920</v>
      </c>
      <c r="I93" s="9">
        <v>-0.01</v>
      </c>
      <c r="J93" s="9">
        <v>0</v>
      </c>
      <c r="K93" s="9">
        <v>0</v>
      </c>
      <c r="L93" s="9">
        <v>21278.62</v>
      </c>
      <c r="M93" s="17" t="s">
        <v>96</v>
      </c>
      <c r="N93" s="17"/>
    </row>
    <row r="94" spans="1:14" ht="15" customHeight="1" x14ac:dyDescent="0.2">
      <c r="A94" s="2" t="s">
        <v>57</v>
      </c>
      <c r="B94" s="3">
        <v>7002483542</v>
      </c>
      <c r="C94" s="2" t="s">
        <v>22</v>
      </c>
      <c r="D94" s="2" t="s">
        <v>23</v>
      </c>
      <c r="E94" s="2" t="s">
        <v>129</v>
      </c>
      <c r="F94" s="2" t="s">
        <v>43</v>
      </c>
      <c r="G94" s="4">
        <v>0.91469</v>
      </c>
      <c r="H94" s="3">
        <v>7002618134</v>
      </c>
      <c r="I94" s="5">
        <v>-0.02</v>
      </c>
      <c r="J94" s="5">
        <v>0</v>
      </c>
      <c r="K94" s="5">
        <v>0</v>
      </c>
      <c r="L94" s="5">
        <v>21278.6</v>
      </c>
      <c r="M94" s="16" t="s">
        <v>110</v>
      </c>
      <c r="N94" s="16"/>
    </row>
    <row r="95" spans="1:14" ht="15" customHeight="1" x14ac:dyDescent="0.2">
      <c r="A95" s="6" t="s">
        <v>59</v>
      </c>
      <c r="B95" s="7">
        <v>7002484839</v>
      </c>
      <c r="C95" s="6" t="s">
        <v>60</v>
      </c>
      <c r="D95" s="6" t="s">
        <v>39</v>
      </c>
      <c r="E95" s="6" t="s">
        <v>129</v>
      </c>
      <c r="F95" s="6" t="s">
        <v>40</v>
      </c>
      <c r="G95" s="8">
        <v>1.18</v>
      </c>
      <c r="H95" s="7">
        <v>7002619452</v>
      </c>
      <c r="I95" s="9">
        <v>-0.01</v>
      </c>
      <c r="J95" s="9">
        <v>0</v>
      </c>
      <c r="K95" s="9">
        <v>0</v>
      </c>
      <c r="L95" s="9">
        <v>21278.59</v>
      </c>
      <c r="M95" s="17" t="s">
        <v>111</v>
      </c>
      <c r="N95" s="17"/>
    </row>
    <row r="96" spans="1:14" ht="15" customHeight="1" x14ac:dyDescent="0.2">
      <c r="A96" s="2" t="s">
        <v>62</v>
      </c>
      <c r="B96" s="3">
        <v>7002484902</v>
      </c>
      <c r="C96" s="2" t="s">
        <v>60</v>
      </c>
      <c r="D96" s="2" t="s">
        <v>39</v>
      </c>
      <c r="E96" s="2" t="s">
        <v>129</v>
      </c>
      <c r="F96" s="2" t="s">
        <v>40</v>
      </c>
      <c r="G96" s="4">
        <v>1.17997</v>
      </c>
      <c r="H96" s="3">
        <v>7002619518</v>
      </c>
      <c r="I96" s="5">
        <v>-0.01</v>
      </c>
      <c r="J96" s="5">
        <v>0</v>
      </c>
      <c r="K96" s="5">
        <v>0</v>
      </c>
      <c r="L96" s="5">
        <v>21278.58</v>
      </c>
      <c r="M96" s="16" t="s">
        <v>111</v>
      </c>
      <c r="N96" s="16"/>
    </row>
    <row r="97" spans="1:14" ht="15" customHeight="1" x14ac:dyDescent="0.2">
      <c r="A97" s="6" t="s">
        <v>64</v>
      </c>
      <c r="B97" s="7">
        <v>7002485080</v>
      </c>
      <c r="C97" s="6" t="s">
        <v>60</v>
      </c>
      <c r="D97" s="6" t="s">
        <v>39</v>
      </c>
      <c r="E97" s="6" t="s">
        <v>129</v>
      </c>
      <c r="F97" s="6" t="s">
        <v>40</v>
      </c>
      <c r="G97" s="8">
        <v>1.1800900000000001</v>
      </c>
      <c r="H97" s="7">
        <v>7002619709</v>
      </c>
      <c r="I97" s="9">
        <v>-0.01</v>
      </c>
      <c r="J97" s="9">
        <v>0</v>
      </c>
      <c r="K97" s="9">
        <v>0</v>
      </c>
      <c r="L97" s="9">
        <v>21278.57</v>
      </c>
      <c r="M97" s="17"/>
      <c r="N97" s="17"/>
    </row>
    <row r="98" spans="1:14" ht="15" customHeight="1" x14ac:dyDescent="0.2">
      <c r="A98" s="2" t="s">
        <v>65</v>
      </c>
      <c r="B98" s="3">
        <v>7002485140</v>
      </c>
      <c r="C98" s="2" t="s">
        <v>60</v>
      </c>
      <c r="D98" s="2" t="s">
        <v>23</v>
      </c>
      <c r="E98" s="2" t="s">
        <v>128</v>
      </c>
      <c r="F98" s="2" t="s">
        <v>40</v>
      </c>
      <c r="G98" s="4">
        <v>1.1798</v>
      </c>
      <c r="H98" s="3">
        <v>7002619771</v>
      </c>
      <c r="I98" s="5">
        <v>-0.01</v>
      </c>
      <c r="J98" s="5">
        <v>0</v>
      </c>
      <c r="K98" s="5">
        <v>0.28999999999999998</v>
      </c>
      <c r="L98" s="5">
        <v>21278.85</v>
      </c>
      <c r="M98" s="16"/>
      <c r="N98" s="16"/>
    </row>
    <row r="99" spans="1:14" ht="15" customHeight="1" x14ac:dyDescent="0.2">
      <c r="A99" s="6" t="s">
        <v>63</v>
      </c>
      <c r="B99" s="7">
        <v>7002485141</v>
      </c>
      <c r="C99" s="6" t="s">
        <v>60</v>
      </c>
      <c r="D99" s="6" t="s">
        <v>23</v>
      </c>
      <c r="E99" s="6" t="s">
        <v>128</v>
      </c>
      <c r="F99" s="6" t="s">
        <v>40</v>
      </c>
      <c r="G99" s="8">
        <v>1.17981</v>
      </c>
      <c r="H99" s="7">
        <v>7002619772</v>
      </c>
      <c r="I99" s="9">
        <v>-0.01</v>
      </c>
      <c r="J99" s="9">
        <v>0</v>
      </c>
      <c r="K99" s="9">
        <v>0.16</v>
      </c>
      <c r="L99" s="9">
        <v>21279</v>
      </c>
      <c r="M99" s="17"/>
      <c r="N99" s="17"/>
    </row>
    <row r="100" spans="1:14" ht="15" customHeight="1" x14ac:dyDescent="0.2">
      <c r="A100" s="2" t="s">
        <v>61</v>
      </c>
      <c r="B100" s="3">
        <v>7002485142</v>
      </c>
      <c r="C100" s="2" t="s">
        <v>60</v>
      </c>
      <c r="D100" s="2" t="s">
        <v>23</v>
      </c>
      <c r="E100" s="2" t="s">
        <v>128</v>
      </c>
      <c r="F100" s="2" t="s">
        <v>40</v>
      </c>
      <c r="G100" s="4">
        <v>1.17981</v>
      </c>
      <c r="H100" s="3">
        <v>7002619773</v>
      </c>
      <c r="I100" s="5">
        <v>-0.01</v>
      </c>
      <c r="J100" s="5">
        <v>0</v>
      </c>
      <c r="K100" s="5">
        <v>0.19</v>
      </c>
      <c r="L100" s="5">
        <v>21279.18</v>
      </c>
      <c r="M100" s="16"/>
      <c r="N100" s="16"/>
    </row>
    <row r="101" spans="1:14" ht="15" customHeight="1" x14ac:dyDescent="0.2">
      <c r="A101" s="6" t="s">
        <v>66</v>
      </c>
      <c r="B101" s="7">
        <v>7002485143</v>
      </c>
      <c r="C101" s="6" t="s">
        <v>60</v>
      </c>
      <c r="D101" s="6" t="s">
        <v>39</v>
      </c>
      <c r="E101" s="6" t="s">
        <v>129</v>
      </c>
      <c r="F101" s="6" t="s">
        <v>40</v>
      </c>
      <c r="G101" s="8">
        <v>1.17981</v>
      </c>
      <c r="H101" s="7">
        <v>7002619774</v>
      </c>
      <c r="I101" s="9">
        <v>-0.01</v>
      </c>
      <c r="J101" s="9">
        <v>0</v>
      </c>
      <c r="K101" s="9">
        <v>0</v>
      </c>
      <c r="L101" s="9">
        <v>21279.17</v>
      </c>
      <c r="M101" s="17" t="s">
        <v>112</v>
      </c>
      <c r="N101" s="17"/>
    </row>
    <row r="102" spans="1:14" ht="15" customHeight="1" x14ac:dyDescent="0.2">
      <c r="A102" s="2" t="s">
        <v>67</v>
      </c>
      <c r="B102" s="3">
        <v>7002485158</v>
      </c>
      <c r="C102" s="2" t="s">
        <v>60</v>
      </c>
      <c r="D102" s="2" t="s">
        <v>23</v>
      </c>
      <c r="E102" s="2" t="s">
        <v>128</v>
      </c>
      <c r="F102" s="2" t="s">
        <v>40</v>
      </c>
      <c r="G102" s="4">
        <v>1.1797500000000001</v>
      </c>
      <c r="H102" s="3">
        <v>7002619792</v>
      </c>
      <c r="I102" s="5">
        <v>-0.01</v>
      </c>
      <c r="J102" s="5">
        <v>0</v>
      </c>
      <c r="K102" s="5">
        <v>0.06</v>
      </c>
      <c r="L102" s="5">
        <v>21279.22</v>
      </c>
      <c r="M102" s="16"/>
      <c r="N102" s="16"/>
    </row>
    <row r="103" spans="1:14" ht="15" customHeight="1" x14ac:dyDescent="0.2">
      <c r="A103" s="6" t="s">
        <v>68</v>
      </c>
      <c r="B103" s="7">
        <v>7002485179</v>
      </c>
      <c r="C103" s="6" t="s">
        <v>60</v>
      </c>
      <c r="D103" s="6" t="s">
        <v>39</v>
      </c>
      <c r="E103" s="6" t="s">
        <v>129</v>
      </c>
      <c r="F103" s="6" t="s">
        <v>40</v>
      </c>
      <c r="G103" s="8">
        <v>1.17954</v>
      </c>
      <c r="H103" s="7">
        <v>7002619812</v>
      </c>
      <c r="I103" s="9">
        <v>-0.01</v>
      </c>
      <c r="J103" s="9">
        <v>0</v>
      </c>
      <c r="K103" s="9">
        <v>0</v>
      </c>
      <c r="L103" s="9">
        <v>21279.21</v>
      </c>
      <c r="M103" s="17" t="s">
        <v>113</v>
      </c>
      <c r="N103" s="17"/>
    </row>
    <row r="104" spans="1:14" ht="15" customHeight="1" x14ac:dyDescent="0.2">
      <c r="A104" s="2" t="s">
        <v>69</v>
      </c>
      <c r="B104" s="3">
        <v>7002485223</v>
      </c>
      <c r="C104" s="2" t="s">
        <v>60</v>
      </c>
      <c r="D104" s="2" t="s">
        <v>23</v>
      </c>
      <c r="E104" s="2" t="s">
        <v>128</v>
      </c>
      <c r="F104" s="2" t="s">
        <v>40</v>
      </c>
      <c r="G104" s="4">
        <v>1.1793</v>
      </c>
      <c r="H104" s="3">
        <v>7002619854</v>
      </c>
      <c r="I104" s="5">
        <v>-0.01</v>
      </c>
      <c r="J104" s="5">
        <v>0</v>
      </c>
      <c r="K104" s="5">
        <v>0.24</v>
      </c>
      <c r="L104" s="5">
        <v>21279.439999999999</v>
      </c>
      <c r="M104" s="16"/>
      <c r="N104" s="16"/>
    </row>
    <row r="105" spans="1:14" ht="15" customHeight="1" x14ac:dyDescent="0.2">
      <c r="A105" s="6" t="s">
        <v>70</v>
      </c>
      <c r="B105" s="7">
        <v>7002485224</v>
      </c>
      <c r="C105" s="6" t="s">
        <v>60</v>
      </c>
      <c r="D105" s="6" t="s">
        <v>39</v>
      </c>
      <c r="E105" s="6" t="s">
        <v>129</v>
      </c>
      <c r="F105" s="6" t="s">
        <v>40</v>
      </c>
      <c r="G105" s="8">
        <v>1.1792899999999999</v>
      </c>
      <c r="H105" s="7">
        <v>7002619855</v>
      </c>
      <c r="I105" s="9">
        <v>-0.01</v>
      </c>
      <c r="J105" s="9">
        <v>0</v>
      </c>
      <c r="K105" s="9">
        <v>0</v>
      </c>
      <c r="L105" s="9">
        <v>21279.43</v>
      </c>
      <c r="M105" s="17" t="s">
        <v>113</v>
      </c>
      <c r="N105" s="17"/>
    </row>
    <row r="106" spans="1:14" ht="15" customHeight="1" x14ac:dyDescent="0.2">
      <c r="A106" s="2" t="s">
        <v>71</v>
      </c>
      <c r="B106" s="3">
        <v>7002485227</v>
      </c>
      <c r="C106" s="2" t="s">
        <v>60</v>
      </c>
      <c r="D106" s="2" t="s">
        <v>23</v>
      </c>
      <c r="E106" s="2" t="s">
        <v>128</v>
      </c>
      <c r="F106" s="2" t="s">
        <v>40</v>
      </c>
      <c r="G106" s="4">
        <v>1.1793</v>
      </c>
      <c r="H106" s="3">
        <v>7002619858</v>
      </c>
      <c r="I106" s="5">
        <v>-0.01</v>
      </c>
      <c r="J106" s="5">
        <v>0</v>
      </c>
      <c r="K106" s="5">
        <v>-0.01</v>
      </c>
      <c r="L106" s="5">
        <v>21279.41</v>
      </c>
      <c r="M106" s="16"/>
      <c r="N106" s="16"/>
    </row>
    <row r="107" spans="1:14" ht="15" customHeight="1" x14ac:dyDescent="0.2">
      <c r="A107" s="6" t="s">
        <v>72</v>
      </c>
      <c r="B107" s="7">
        <v>7002485228</v>
      </c>
      <c r="C107" s="6" t="s">
        <v>60</v>
      </c>
      <c r="D107" s="6" t="s">
        <v>39</v>
      </c>
      <c r="E107" s="6" t="s">
        <v>129</v>
      </c>
      <c r="F107" s="6" t="s">
        <v>40</v>
      </c>
      <c r="G107" s="8">
        <v>1.17926</v>
      </c>
      <c r="H107" s="7">
        <v>7002619859</v>
      </c>
      <c r="I107" s="9">
        <v>-0.01</v>
      </c>
      <c r="J107" s="9">
        <v>0</v>
      </c>
      <c r="K107" s="9">
        <v>0</v>
      </c>
      <c r="L107" s="9">
        <v>21279.4</v>
      </c>
      <c r="M107" s="17"/>
      <c r="N107" s="17"/>
    </row>
    <row r="108" spans="1:14" ht="15" customHeight="1" x14ac:dyDescent="0.2">
      <c r="A108" s="2" t="s">
        <v>58</v>
      </c>
      <c r="B108" s="3">
        <v>7002485265</v>
      </c>
      <c r="C108" s="2" t="s">
        <v>22</v>
      </c>
      <c r="D108" s="2" t="s">
        <v>39</v>
      </c>
      <c r="E108" s="2" t="s">
        <v>128</v>
      </c>
      <c r="F108" s="2" t="s">
        <v>43</v>
      </c>
      <c r="G108" s="4">
        <v>0.91593999999999998</v>
      </c>
      <c r="H108" s="3">
        <v>7002619896</v>
      </c>
      <c r="I108" s="5">
        <v>-0.02</v>
      </c>
      <c r="J108" s="5">
        <v>0</v>
      </c>
      <c r="K108" s="5">
        <v>2.73</v>
      </c>
      <c r="L108" s="5">
        <v>21282.11</v>
      </c>
      <c r="M108" s="16" t="s">
        <v>114</v>
      </c>
      <c r="N108" s="16"/>
    </row>
    <row r="109" spans="1:14" ht="15" customHeight="1" x14ac:dyDescent="0.2">
      <c r="A109" s="6" t="s">
        <v>56</v>
      </c>
      <c r="B109" s="7">
        <v>7002485267</v>
      </c>
      <c r="C109" s="6" t="s">
        <v>22</v>
      </c>
      <c r="D109" s="6" t="s">
        <v>39</v>
      </c>
      <c r="E109" s="6" t="s">
        <v>128</v>
      </c>
      <c r="F109" s="6" t="s">
        <v>40</v>
      </c>
      <c r="G109" s="8">
        <v>0.91596999999999995</v>
      </c>
      <c r="H109" s="7">
        <v>7002619897</v>
      </c>
      <c r="I109" s="9">
        <v>-0.01</v>
      </c>
      <c r="J109" s="9">
        <v>0</v>
      </c>
      <c r="K109" s="9">
        <v>0.81</v>
      </c>
      <c r="L109" s="9">
        <v>21282.91</v>
      </c>
      <c r="M109" s="17" t="s">
        <v>115</v>
      </c>
      <c r="N109" s="17"/>
    </row>
    <row r="110" spans="1:14" ht="15" customHeight="1" x14ac:dyDescent="0.2">
      <c r="A110" s="2" t="s">
        <v>73</v>
      </c>
      <c r="B110" s="3">
        <v>7002485272</v>
      </c>
      <c r="C110" s="2" t="s">
        <v>60</v>
      </c>
      <c r="D110" s="2" t="s">
        <v>23</v>
      </c>
      <c r="E110" s="2" t="s">
        <v>128</v>
      </c>
      <c r="F110" s="2" t="s">
        <v>40</v>
      </c>
      <c r="G110" s="4">
        <v>1.1787399999999999</v>
      </c>
      <c r="H110" s="3">
        <v>7002619902</v>
      </c>
      <c r="I110" s="5">
        <v>-0.01</v>
      </c>
      <c r="J110" s="5">
        <v>0</v>
      </c>
      <c r="K110" s="5">
        <v>0.52</v>
      </c>
      <c r="L110" s="5">
        <v>21283.42</v>
      </c>
      <c r="M110" s="16"/>
      <c r="N110" s="16"/>
    </row>
    <row r="111" spans="1:14" ht="15" customHeight="1" x14ac:dyDescent="0.2">
      <c r="A111" s="6" t="s">
        <v>74</v>
      </c>
      <c r="B111" s="7">
        <v>7002485473</v>
      </c>
      <c r="C111" s="6" t="s">
        <v>60</v>
      </c>
      <c r="D111" s="6" t="s">
        <v>39</v>
      </c>
      <c r="E111" s="6" t="s">
        <v>129</v>
      </c>
      <c r="F111" s="6" t="s">
        <v>40</v>
      </c>
      <c r="G111" s="8">
        <v>1.1791499999999999</v>
      </c>
      <c r="H111" s="7">
        <v>7002620116</v>
      </c>
      <c r="I111" s="9">
        <v>-0.01</v>
      </c>
      <c r="J111" s="9">
        <v>0</v>
      </c>
      <c r="K111" s="9">
        <v>0</v>
      </c>
      <c r="L111" s="9">
        <v>21283.41</v>
      </c>
      <c r="M111" s="17"/>
      <c r="N111" s="17"/>
    </row>
    <row r="112" spans="1:14" ht="15" customHeight="1" x14ac:dyDescent="0.2">
      <c r="A112" s="2" t="s">
        <v>75</v>
      </c>
      <c r="B112" s="3">
        <v>7002485488</v>
      </c>
      <c r="C112" s="2" t="s">
        <v>60</v>
      </c>
      <c r="D112" s="2" t="s">
        <v>23</v>
      </c>
      <c r="E112" s="2" t="s">
        <v>128</v>
      </c>
      <c r="F112" s="2" t="s">
        <v>40</v>
      </c>
      <c r="G112" s="4">
        <v>1.1791100000000001</v>
      </c>
      <c r="H112" s="3">
        <v>7002620134</v>
      </c>
      <c r="I112" s="5">
        <v>-0.01</v>
      </c>
      <c r="J112" s="5">
        <v>0</v>
      </c>
      <c r="K112" s="5">
        <v>0.04</v>
      </c>
      <c r="L112" s="5">
        <v>21283.439999999999</v>
      </c>
      <c r="M112" s="16"/>
      <c r="N112" s="16"/>
    </row>
    <row r="113" spans="1:14" ht="15" customHeight="1" x14ac:dyDescent="0.2">
      <c r="A113" s="6" t="s">
        <v>76</v>
      </c>
      <c r="B113" s="7">
        <v>7002485492</v>
      </c>
      <c r="C113" s="6" t="s">
        <v>60</v>
      </c>
      <c r="D113" s="6" t="s">
        <v>39</v>
      </c>
      <c r="E113" s="6" t="s">
        <v>129</v>
      </c>
      <c r="F113" s="6" t="s">
        <v>40</v>
      </c>
      <c r="G113" s="8">
        <v>1.1791799999999999</v>
      </c>
      <c r="H113" s="7">
        <v>7002620140</v>
      </c>
      <c r="I113" s="9">
        <v>-0.01</v>
      </c>
      <c r="J113" s="9">
        <v>0</v>
      </c>
      <c r="K113" s="9">
        <v>0</v>
      </c>
      <c r="L113" s="9">
        <v>21283.43</v>
      </c>
      <c r="M113" s="17"/>
      <c r="N113" s="17"/>
    </row>
    <row r="114" spans="1:14" ht="15" customHeight="1" x14ac:dyDescent="0.2">
      <c r="A114" s="2" t="s">
        <v>77</v>
      </c>
      <c r="B114" s="3">
        <v>7002485693</v>
      </c>
      <c r="C114" s="2" t="s">
        <v>60</v>
      </c>
      <c r="D114" s="2" t="s">
        <v>23</v>
      </c>
      <c r="E114" s="2" t="s">
        <v>128</v>
      </c>
      <c r="F114" s="2" t="s">
        <v>40</v>
      </c>
      <c r="G114" s="4">
        <v>1.17933</v>
      </c>
      <c r="H114" s="3">
        <v>7002620373</v>
      </c>
      <c r="I114" s="5">
        <v>-0.01</v>
      </c>
      <c r="J114" s="5">
        <v>0</v>
      </c>
      <c r="K114" s="5">
        <v>-0.15</v>
      </c>
      <c r="L114" s="5">
        <v>21283.27</v>
      </c>
      <c r="M114" s="16"/>
      <c r="N114" s="16"/>
    </row>
    <row r="115" spans="1:14" ht="15" customHeight="1" x14ac:dyDescent="0.2">
      <c r="A115" s="6" t="s">
        <v>117</v>
      </c>
      <c r="B115" s="7">
        <v>7002485703</v>
      </c>
      <c r="C115" s="6" t="s">
        <v>60</v>
      </c>
      <c r="D115" s="6" t="s">
        <v>39</v>
      </c>
      <c r="E115" s="6" t="s">
        <v>129</v>
      </c>
      <c r="F115" s="6" t="s">
        <v>40</v>
      </c>
      <c r="G115" s="8">
        <v>1.1792400000000001</v>
      </c>
      <c r="H115" s="7">
        <v>7002620384</v>
      </c>
      <c r="I115" s="9">
        <v>-0.01</v>
      </c>
      <c r="J115" s="9">
        <v>0</v>
      </c>
      <c r="K115" s="9">
        <v>0</v>
      </c>
      <c r="L115" s="9">
        <v>21283.26</v>
      </c>
      <c r="M115" s="17" t="s">
        <v>111</v>
      </c>
      <c r="N115" s="17"/>
    </row>
    <row r="116" spans="1:14" ht="15" customHeight="1" x14ac:dyDescent="0.2">
      <c r="A116" s="2" t="s">
        <v>36</v>
      </c>
      <c r="B116" s="3">
        <v>7002485813</v>
      </c>
      <c r="C116" s="2" t="s">
        <v>22</v>
      </c>
      <c r="D116" s="2" t="s">
        <v>39</v>
      </c>
      <c r="E116" s="2" t="s">
        <v>128</v>
      </c>
      <c r="F116" s="2" t="s">
        <v>27</v>
      </c>
      <c r="G116" s="4">
        <v>0.91671999999999998</v>
      </c>
      <c r="H116" s="3">
        <v>7002620493</v>
      </c>
      <c r="I116" s="5">
        <v>-0.05</v>
      </c>
      <c r="J116" s="5">
        <v>0.02</v>
      </c>
      <c r="K116" s="5">
        <v>20.239999999999998</v>
      </c>
      <c r="L116" s="5">
        <v>21303.47</v>
      </c>
      <c r="M116" s="16" t="s">
        <v>118</v>
      </c>
      <c r="N116" s="16"/>
    </row>
    <row r="117" spans="1:14" ht="15" customHeight="1" x14ac:dyDescent="0.2">
      <c r="A117" s="6" t="s">
        <v>25</v>
      </c>
      <c r="B117" s="7">
        <v>7002486037</v>
      </c>
      <c r="C117" s="6" t="s">
        <v>22</v>
      </c>
      <c r="D117" s="6" t="s">
        <v>39</v>
      </c>
      <c r="E117" s="6" t="s">
        <v>128</v>
      </c>
      <c r="F117" s="6" t="s">
        <v>24</v>
      </c>
      <c r="G117" s="8">
        <v>0.91735999999999995</v>
      </c>
      <c r="H117" s="7">
        <v>7002620733</v>
      </c>
      <c r="I117" s="9">
        <v>-0.1</v>
      </c>
      <c r="J117" s="9">
        <v>0.03</v>
      </c>
      <c r="K117" s="9">
        <v>26.93</v>
      </c>
      <c r="L117" s="9">
        <v>21330.33</v>
      </c>
      <c r="M117" s="17" t="s">
        <v>119</v>
      </c>
      <c r="N117" s="17"/>
    </row>
    <row r="118" spans="1:14" ht="15" customHeight="1" x14ac:dyDescent="0.2">
      <c r="A118" s="2" t="s">
        <v>28</v>
      </c>
      <c r="B118" s="3">
        <v>7002486100</v>
      </c>
      <c r="C118" s="2" t="s">
        <v>22</v>
      </c>
      <c r="D118" s="2" t="s">
        <v>39</v>
      </c>
      <c r="E118" s="2" t="s">
        <v>128</v>
      </c>
      <c r="F118" s="2" t="s">
        <v>27</v>
      </c>
      <c r="G118" s="4">
        <v>0.91791</v>
      </c>
      <c r="H118" s="3">
        <v>7002620797</v>
      </c>
      <c r="I118" s="5">
        <v>-0.05</v>
      </c>
      <c r="J118" s="5">
        <v>0.02</v>
      </c>
      <c r="K118" s="5">
        <v>21.3</v>
      </c>
      <c r="L118" s="5">
        <v>21351.599999999999</v>
      </c>
      <c r="M118" s="16" t="s">
        <v>120</v>
      </c>
      <c r="N118" s="16"/>
    </row>
    <row r="119" spans="1:14" ht="20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0">
        <f>SUM(Sheet1!I78:I118)</f>
        <v>-0.95000000000000029</v>
      </c>
      <c r="J119" s="10">
        <f>SUM(Sheet1!J78:J118)</f>
        <v>3.0000000000000006E-2</v>
      </c>
      <c r="K119" s="10">
        <v>144.66999999999999</v>
      </c>
      <c r="L119" s="10">
        <v>21351.599999999999</v>
      </c>
      <c r="M119" s="19"/>
      <c r="N119" s="19"/>
    </row>
    <row r="120" spans="1:14" ht="24.95" customHeight="1" x14ac:dyDescent="0.2">
      <c r="A120" s="14" t="s">
        <v>130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</row>
    <row r="121" spans="1:14" ht="20.100000000000001" customHeight="1" x14ac:dyDescent="0.2">
      <c r="A121" s="1" t="s">
        <v>10</v>
      </c>
      <c r="B121" s="1" t="s">
        <v>11</v>
      </c>
      <c r="C121" s="1" t="s">
        <v>12</v>
      </c>
      <c r="D121" s="1" t="s">
        <v>13</v>
      </c>
      <c r="E121" s="1" t="s">
        <v>14</v>
      </c>
      <c r="F121" s="1" t="s">
        <v>15</v>
      </c>
      <c r="G121" s="1" t="s">
        <v>16</v>
      </c>
      <c r="H121" s="1" t="s">
        <v>17</v>
      </c>
      <c r="I121" s="1" t="s">
        <v>131</v>
      </c>
      <c r="J121" s="1" t="s">
        <v>19</v>
      </c>
      <c r="K121" s="1" t="s">
        <v>20</v>
      </c>
      <c r="L121" s="15" t="s">
        <v>82</v>
      </c>
      <c r="M121" s="15"/>
      <c r="N121" s="15"/>
    </row>
    <row r="122" spans="1:14" ht="15" customHeight="1" x14ac:dyDescent="0.2">
      <c r="A122" s="6" t="s">
        <v>132</v>
      </c>
      <c r="B122" s="7">
        <v>1036958460</v>
      </c>
      <c r="C122" s="6" t="s">
        <v>22</v>
      </c>
      <c r="D122" s="6" t="s">
        <v>23</v>
      </c>
      <c r="E122" s="6" t="s">
        <v>45</v>
      </c>
      <c r="F122" s="8">
        <v>0.94579000000000002</v>
      </c>
      <c r="G122" s="6"/>
      <c r="H122" s="6"/>
      <c r="I122" s="8">
        <v>0.91810000000000003</v>
      </c>
      <c r="J122" s="9">
        <v>1.7</v>
      </c>
      <c r="K122" s="9">
        <v>-120.64</v>
      </c>
      <c r="L122" s="17" t="s">
        <v>133</v>
      </c>
      <c r="M122" s="17"/>
      <c r="N122" s="17"/>
    </row>
    <row r="123" spans="1:14" ht="15" customHeight="1" x14ac:dyDescent="0.2">
      <c r="A123" s="2" t="s">
        <v>134</v>
      </c>
      <c r="B123" s="3">
        <v>1036968643</v>
      </c>
      <c r="C123" s="2" t="s">
        <v>22</v>
      </c>
      <c r="D123" s="2" t="s">
        <v>23</v>
      </c>
      <c r="E123" s="2" t="s">
        <v>135</v>
      </c>
      <c r="F123" s="4">
        <v>0.94425999999999999</v>
      </c>
      <c r="G123" s="2"/>
      <c r="H123" s="2"/>
      <c r="I123" s="4">
        <v>0.91810000000000003</v>
      </c>
      <c r="J123" s="5">
        <v>7.45</v>
      </c>
      <c r="K123" s="5">
        <v>-427.4</v>
      </c>
      <c r="L123" s="16" t="s">
        <v>136</v>
      </c>
      <c r="M123" s="16"/>
      <c r="N123" s="16"/>
    </row>
    <row r="124" spans="1:14" ht="15" customHeight="1" x14ac:dyDescent="0.2">
      <c r="A124" s="6" t="s">
        <v>137</v>
      </c>
      <c r="B124" s="7">
        <v>1036984037</v>
      </c>
      <c r="C124" s="6" t="s">
        <v>22</v>
      </c>
      <c r="D124" s="6" t="s">
        <v>23</v>
      </c>
      <c r="E124" s="6" t="s">
        <v>135</v>
      </c>
      <c r="F124" s="8">
        <v>0.94333</v>
      </c>
      <c r="G124" s="6"/>
      <c r="H124" s="6"/>
      <c r="I124" s="8">
        <v>0.91810000000000003</v>
      </c>
      <c r="J124" s="9">
        <v>7.45</v>
      </c>
      <c r="K124" s="9">
        <v>-412.21</v>
      </c>
      <c r="L124" s="17" t="s">
        <v>138</v>
      </c>
      <c r="M124" s="17"/>
      <c r="N124" s="17"/>
    </row>
    <row r="125" spans="1:14" ht="15" customHeight="1" x14ac:dyDescent="0.2">
      <c r="A125" s="2" t="s">
        <v>139</v>
      </c>
      <c r="B125" s="3">
        <v>1036986774</v>
      </c>
      <c r="C125" s="2" t="s">
        <v>22</v>
      </c>
      <c r="D125" s="2" t="s">
        <v>23</v>
      </c>
      <c r="E125" s="2" t="s">
        <v>135</v>
      </c>
      <c r="F125" s="4">
        <v>0.94221999999999995</v>
      </c>
      <c r="G125" s="2"/>
      <c r="H125" s="2"/>
      <c r="I125" s="4">
        <v>0.91810000000000003</v>
      </c>
      <c r="J125" s="5">
        <v>7.45</v>
      </c>
      <c r="K125" s="5">
        <v>-394.07</v>
      </c>
      <c r="L125" s="16" t="s">
        <v>140</v>
      </c>
      <c r="M125" s="16"/>
      <c r="N125" s="16"/>
    </row>
    <row r="126" spans="1:14" ht="15" customHeight="1" x14ac:dyDescent="0.2">
      <c r="A126" s="6" t="s">
        <v>141</v>
      </c>
      <c r="B126" s="7">
        <v>1036988315</v>
      </c>
      <c r="C126" s="6" t="s">
        <v>22</v>
      </c>
      <c r="D126" s="6" t="s">
        <v>23</v>
      </c>
      <c r="E126" s="6" t="s">
        <v>135</v>
      </c>
      <c r="F126" s="8">
        <v>0.94086999999999998</v>
      </c>
      <c r="G126" s="6"/>
      <c r="H126" s="6"/>
      <c r="I126" s="8">
        <v>0.91810000000000003</v>
      </c>
      <c r="J126" s="9">
        <v>7.45</v>
      </c>
      <c r="K126" s="9">
        <v>-372.02</v>
      </c>
      <c r="L126" s="17" t="s">
        <v>142</v>
      </c>
      <c r="M126" s="17"/>
      <c r="N126" s="17"/>
    </row>
    <row r="127" spans="1:14" ht="15" customHeight="1" x14ac:dyDescent="0.2">
      <c r="A127" s="2" t="s">
        <v>143</v>
      </c>
      <c r="B127" s="3">
        <v>1037052269</v>
      </c>
      <c r="C127" s="2" t="s">
        <v>22</v>
      </c>
      <c r="D127" s="2" t="s">
        <v>23</v>
      </c>
      <c r="E127" s="2" t="s">
        <v>135</v>
      </c>
      <c r="F127" s="4">
        <v>0.93935999999999997</v>
      </c>
      <c r="G127" s="2"/>
      <c r="H127" s="2"/>
      <c r="I127" s="4">
        <v>0.91810000000000003</v>
      </c>
      <c r="J127" s="5">
        <v>7.35</v>
      </c>
      <c r="K127" s="5">
        <v>-347.35</v>
      </c>
      <c r="L127" s="16" t="s">
        <v>144</v>
      </c>
      <c r="M127" s="16"/>
      <c r="N127" s="16"/>
    </row>
    <row r="128" spans="1:14" ht="15" customHeight="1" x14ac:dyDescent="0.2">
      <c r="A128" s="6" t="s">
        <v>145</v>
      </c>
      <c r="B128" s="7">
        <v>1037055419</v>
      </c>
      <c r="C128" s="6" t="s">
        <v>22</v>
      </c>
      <c r="D128" s="6" t="s">
        <v>23</v>
      </c>
      <c r="E128" s="6" t="s">
        <v>135</v>
      </c>
      <c r="F128" s="8">
        <v>0.93764000000000003</v>
      </c>
      <c r="G128" s="6"/>
      <c r="H128" s="6"/>
      <c r="I128" s="8">
        <v>0.91810000000000003</v>
      </c>
      <c r="J128" s="9">
        <v>7.35</v>
      </c>
      <c r="K128" s="9">
        <v>-319.25</v>
      </c>
      <c r="L128" s="17" t="s">
        <v>146</v>
      </c>
      <c r="M128" s="17"/>
      <c r="N128" s="17"/>
    </row>
    <row r="129" spans="1:14" ht="15" customHeight="1" x14ac:dyDescent="0.2">
      <c r="A129" s="2" t="s">
        <v>147</v>
      </c>
      <c r="B129" s="3">
        <v>1037058415</v>
      </c>
      <c r="C129" s="2" t="s">
        <v>22</v>
      </c>
      <c r="D129" s="2" t="s">
        <v>23</v>
      </c>
      <c r="E129" s="2" t="s">
        <v>135</v>
      </c>
      <c r="F129" s="4">
        <v>0.93571000000000004</v>
      </c>
      <c r="G129" s="2"/>
      <c r="H129" s="2"/>
      <c r="I129" s="4">
        <v>0.91810000000000003</v>
      </c>
      <c r="J129" s="5">
        <v>7.35</v>
      </c>
      <c r="K129" s="5">
        <v>-287.70999999999998</v>
      </c>
      <c r="L129" s="16" t="s">
        <v>148</v>
      </c>
      <c r="M129" s="16"/>
      <c r="N129" s="16"/>
    </row>
    <row r="130" spans="1:14" ht="15" customHeight="1" x14ac:dyDescent="0.2">
      <c r="A130" s="6" t="s">
        <v>149</v>
      </c>
      <c r="B130" s="7">
        <v>1037129913</v>
      </c>
      <c r="C130" s="6" t="s">
        <v>22</v>
      </c>
      <c r="D130" s="6" t="s">
        <v>23</v>
      </c>
      <c r="E130" s="6" t="s">
        <v>135</v>
      </c>
      <c r="F130" s="8">
        <v>0.9335</v>
      </c>
      <c r="G130" s="6"/>
      <c r="H130" s="6"/>
      <c r="I130" s="8">
        <v>0.91810000000000003</v>
      </c>
      <c r="J130" s="9">
        <v>7.3</v>
      </c>
      <c r="K130" s="9">
        <v>-251.61</v>
      </c>
      <c r="L130" s="17" t="s">
        <v>150</v>
      </c>
      <c r="M130" s="17"/>
      <c r="N130" s="17"/>
    </row>
    <row r="131" spans="1:14" ht="15" customHeight="1" x14ac:dyDescent="0.2">
      <c r="A131" s="2" t="s">
        <v>151</v>
      </c>
      <c r="B131" s="3">
        <v>1037145388</v>
      </c>
      <c r="C131" s="2" t="s">
        <v>22</v>
      </c>
      <c r="D131" s="2" t="s">
        <v>23</v>
      </c>
      <c r="E131" s="2" t="s">
        <v>135</v>
      </c>
      <c r="F131" s="4">
        <v>0.93098999999999998</v>
      </c>
      <c r="G131" s="2"/>
      <c r="H131" s="2"/>
      <c r="I131" s="4">
        <v>0.91810000000000003</v>
      </c>
      <c r="J131" s="5">
        <v>7.3</v>
      </c>
      <c r="K131" s="5">
        <v>-210.6</v>
      </c>
      <c r="L131" s="16" t="s">
        <v>152</v>
      </c>
      <c r="M131" s="16"/>
      <c r="N131" s="16"/>
    </row>
    <row r="132" spans="1:14" ht="15" customHeight="1" x14ac:dyDescent="0.2">
      <c r="A132" s="6" t="s">
        <v>153</v>
      </c>
      <c r="B132" s="7">
        <v>1037194350</v>
      </c>
      <c r="C132" s="6" t="s">
        <v>22</v>
      </c>
      <c r="D132" s="6" t="s">
        <v>23</v>
      </c>
      <c r="E132" s="6" t="s">
        <v>135</v>
      </c>
      <c r="F132" s="8">
        <v>0.92808999999999997</v>
      </c>
      <c r="G132" s="6"/>
      <c r="H132" s="6"/>
      <c r="I132" s="8">
        <v>0.91810000000000003</v>
      </c>
      <c r="J132" s="9">
        <v>7.25</v>
      </c>
      <c r="K132" s="9">
        <v>-163.22</v>
      </c>
      <c r="L132" s="17" t="s">
        <v>154</v>
      </c>
      <c r="M132" s="17"/>
      <c r="N132" s="17"/>
    </row>
    <row r="133" spans="1:14" ht="15" customHeight="1" x14ac:dyDescent="0.2">
      <c r="A133" s="2" t="s">
        <v>155</v>
      </c>
      <c r="B133" s="3">
        <v>1037399962</v>
      </c>
      <c r="C133" s="2" t="s">
        <v>22</v>
      </c>
      <c r="D133" s="2" t="s">
        <v>23</v>
      </c>
      <c r="E133" s="2" t="s">
        <v>135</v>
      </c>
      <c r="F133" s="4">
        <v>0.92252000000000001</v>
      </c>
      <c r="G133" s="2"/>
      <c r="H133" s="2"/>
      <c r="I133" s="4">
        <v>0.91810000000000003</v>
      </c>
      <c r="J133" s="5">
        <v>7</v>
      </c>
      <c r="K133" s="5">
        <v>-72.209999999999994</v>
      </c>
      <c r="L133" s="16" t="s">
        <v>156</v>
      </c>
      <c r="M133" s="16"/>
      <c r="N133" s="16"/>
    </row>
    <row r="134" spans="1:14" ht="15" customHeight="1" x14ac:dyDescent="0.2">
      <c r="A134" s="6" t="s">
        <v>157</v>
      </c>
      <c r="B134" s="7">
        <v>1042253439</v>
      </c>
      <c r="C134" s="6" t="s">
        <v>22</v>
      </c>
      <c r="D134" s="6" t="s">
        <v>23</v>
      </c>
      <c r="E134" s="6" t="s">
        <v>135</v>
      </c>
      <c r="F134" s="8">
        <v>0.91971000000000003</v>
      </c>
      <c r="G134" s="6"/>
      <c r="H134" s="6"/>
      <c r="I134" s="8">
        <v>0.91810000000000003</v>
      </c>
      <c r="J134" s="9">
        <v>2</v>
      </c>
      <c r="K134" s="9">
        <v>-26.3</v>
      </c>
      <c r="L134" s="17" t="s">
        <v>158</v>
      </c>
      <c r="M134" s="17"/>
      <c r="N134" s="17"/>
    </row>
    <row r="135" spans="1:14" ht="15" customHeight="1" x14ac:dyDescent="0.2">
      <c r="A135" s="2" t="s">
        <v>159</v>
      </c>
      <c r="B135" s="3">
        <v>1043891420</v>
      </c>
      <c r="C135" s="2" t="s">
        <v>22</v>
      </c>
      <c r="D135" s="2" t="s">
        <v>23</v>
      </c>
      <c r="E135" s="2" t="s">
        <v>27</v>
      </c>
      <c r="F135" s="4">
        <v>0.91647000000000001</v>
      </c>
      <c r="G135" s="2"/>
      <c r="H135" s="4">
        <v>0.91983000000000004</v>
      </c>
      <c r="I135" s="4">
        <v>0.91810000000000003</v>
      </c>
      <c r="J135" s="5">
        <v>0.02</v>
      </c>
      <c r="K135" s="5">
        <v>8.8800000000000008</v>
      </c>
      <c r="L135" s="16"/>
      <c r="M135" s="16"/>
      <c r="N135" s="16"/>
    </row>
    <row r="136" spans="1:14" ht="15" customHeight="1" x14ac:dyDescent="0.2">
      <c r="A136" s="6" t="s">
        <v>160</v>
      </c>
      <c r="B136" s="7">
        <v>1043891427</v>
      </c>
      <c r="C136" s="6" t="s">
        <v>22</v>
      </c>
      <c r="D136" s="6" t="s">
        <v>23</v>
      </c>
      <c r="E136" s="6" t="s">
        <v>27</v>
      </c>
      <c r="F136" s="8">
        <v>0.91517999999999999</v>
      </c>
      <c r="G136" s="6"/>
      <c r="H136" s="8">
        <v>0.91857999999999995</v>
      </c>
      <c r="I136" s="8">
        <v>0.91810000000000003</v>
      </c>
      <c r="J136" s="9">
        <v>0.02</v>
      </c>
      <c r="K136" s="9">
        <v>15.9</v>
      </c>
      <c r="L136" s="17"/>
      <c r="M136" s="17"/>
      <c r="N136" s="17"/>
    </row>
    <row r="137" spans="1:14" ht="15" customHeight="1" x14ac:dyDescent="0.2">
      <c r="A137" s="2" t="s">
        <v>161</v>
      </c>
      <c r="B137" s="3">
        <v>1043957957</v>
      </c>
      <c r="C137" s="2" t="s">
        <v>22</v>
      </c>
      <c r="D137" s="2" t="s">
        <v>23</v>
      </c>
      <c r="E137" s="2" t="s">
        <v>24</v>
      </c>
      <c r="F137" s="4">
        <v>0.91122999999999998</v>
      </c>
      <c r="G137" s="2"/>
      <c r="H137" s="4">
        <v>0.92012000000000005</v>
      </c>
      <c r="I137" s="4">
        <v>0.91810000000000003</v>
      </c>
      <c r="J137" s="5">
        <v>0.03</v>
      </c>
      <c r="K137" s="5">
        <v>74.83</v>
      </c>
      <c r="L137" s="16"/>
      <c r="M137" s="16"/>
      <c r="N137" s="16"/>
    </row>
    <row r="138" spans="1:14" ht="15" customHeight="1" x14ac:dyDescent="0.2">
      <c r="A138" s="6" t="s">
        <v>99</v>
      </c>
      <c r="B138" s="7">
        <v>7002617547</v>
      </c>
      <c r="C138" s="6" t="s">
        <v>100</v>
      </c>
      <c r="D138" s="6" t="s">
        <v>39</v>
      </c>
      <c r="E138" s="6" t="s">
        <v>40</v>
      </c>
      <c r="F138" s="8">
        <v>0.69957000000000003</v>
      </c>
      <c r="G138" s="6"/>
      <c r="H138" s="8">
        <v>0.69871000000000005</v>
      </c>
      <c r="I138" s="8">
        <v>0.69962999999999997</v>
      </c>
      <c r="J138" s="9">
        <v>0</v>
      </c>
      <c r="K138" s="9">
        <v>-0.06</v>
      </c>
      <c r="L138" s="17" t="s">
        <v>101</v>
      </c>
      <c r="M138" s="17"/>
      <c r="N138" s="17"/>
    </row>
    <row r="139" spans="1:14" ht="15" customHeight="1" x14ac:dyDescent="0.2">
      <c r="A139" s="2" t="s">
        <v>106</v>
      </c>
      <c r="B139" s="3">
        <v>7002617782</v>
      </c>
      <c r="C139" s="2" t="s">
        <v>100</v>
      </c>
      <c r="D139" s="2" t="s">
        <v>39</v>
      </c>
      <c r="E139" s="2" t="s">
        <v>43</v>
      </c>
      <c r="F139" s="4">
        <v>0.70032000000000005</v>
      </c>
      <c r="G139" s="2"/>
      <c r="H139" s="4">
        <v>0.69876000000000005</v>
      </c>
      <c r="I139" s="4">
        <v>0.69962999999999997</v>
      </c>
      <c r="J139" s="5">
        <v>0</v>
      </c>
      <c r="K139" s="5">
        <v>1.38</v>
      </c>
      <c r="L139" s="16" t="s">
        <v>107</v>
      </c>
      <c r="M139" s="16"/>
      <c r="N139" s="16"/>
    </row>
    <row r="140" spans="1:14" ht="15" customHeight="1" x14ac:dyDescent="0.2">
      <c r="A140" s="6" t="s">
        <v>117</v>
      </c>
      <c r="B140" s="7">
        <v>7002620384</v>
      </c>
      <c r="C140" s="6" t="s">
        <v>60</v>
      </c>
      <c r="D140" s="6" t="s">
        <v>39</v>
      </c>
      <c r="E140" s="6" t="s">
        <v>40</v>
      </c>
      <c r="F140" s="8">
        <v>1.1792400000000001</v>
      </c>
      <c r="G140" s="6"/>
      <c r="H140" s="6"/>
      <c r="I140" s="8">
        <v>1.17882</v>
      </c>
      <c r="J140" s="9">
        <v>0</v>
      </c>
      <c r="K140" s="9">
        <v>0.42</v>
      </c>
      <c r="L140" s="17" t="s">
        <v>111</v>
      </c>
      <c r="M140" s="17"/>
      <c r="N140" s="17"/>
    </row>
    <row r="141" spans="1:14" ht="20.100000000000001" customHeight="1" x14ac:dyDescent="0.2">
      <c r="A141" s="19"/>
      <c r="B141" s="19"/>
      <c r="C141" s="19"/>
      <c r="D141" s="19"/>
      <c r="E141" s="19"/>
      <c r="F141" s="19"/>
      <c r="G141" s="19"/>
      <c r="H141" s="19"/>
      <c r="I141" s="19"/>
      <c r="J141" s="10">
        <f>SUM(Sheet1!J122:J140)</f>
        <v>84.47</v>
      </c>
      <c r="K141" s="10">
        <f>SUM(Sheet1!K122:K140)</f>
        <v>-3303.24</v>
      </c>
      <c r="L141" s="19"/>
      <c r="M141" s="19"/>
      <c r="N141" s="19"/>
    </row>
    <row r="142" spans="1:14" ht="15" customHeight="1" x14ac:dyDescent="0.2">
      <c r="A142" s="17" t="s">
        <v>162</v>
      </c>
      <c r="B142" s="17"/>
      <c r="C142" s="17"/>
      <c r="D142" s="20">
        <v>21351.599999999999</v>
      </c>
      <c r="E142" s="20"/>
      <c r="G142" s="17" t="s">
        <v>163</v>
      </c>
      <c r="H142" s="17"/>
      <c r="I142" s="17"/>
      <c r="J142" s="20">
        <v>16060.03</v>
      </c>
      <c r="K142" s="20"/>
    </row>
    <row r="143" spans="1:14" ht="15" customHeight="1" x14ac:dyDescent="0.2">
      <c r="A143" s="17" t="s">
        <v>164</v>
      </c>
      <c r="B143" s="17"/>
      <c r="C143" s="17"/>
      <c r="D143" s="20">
        <v>0</v>
      </c>
      <c r="E143" s="20"/>
      <c r="G143" s="17" t="s">
        <v>165</v>
      </c>
      <c r="H143" s="17"/>
      <c r="I143" s="17"/>
      <c r="J143" s="20">
        <v>2072.8000000000002</v>
      </c>
      <c r="K143" s="20"/>
    </row>
    <row r="144" spans="1:14" ht="15" customHeight="1" x14ac:dyDescent="0.2">
      <c r="A144" s="17" t="s">
        <v>166</v>
      </c>
      <c r="B144" s="17"/>
      <c r="C144" s="17"/>
      <c r="D144" s="20">
        <v>-3303.24</v>
      </c>
      <c r="E144" s="20"/>
      <c r="G144" s="17" t="s">
        <v>167</v>
      </c>
      <c r="H144" s="17"/>
      <c r="I144" s="17"/>
      <c r="J144" s="21">
        <v>8.7479879999999994</v>
      </c>
      <c r="K144" s="21"/>
    </row>
    <row r="145" spans="1:5" ht="15" customHeight="1" x14ac:dyDescent="0.2">
      <c r="A145" s="17" t="s">
        <v>168</v>
      </c>
      <c r="B145" s="17"/>
      <c r="C145" s="17"/>
      <c r="D145" s="20">
        <v>18132.830000000002</v>
      </c>
      <c r="E145" s="20"/>
    </row>
    <row r="166" spans="1:14" ht="24.95" customHeight="1" x14ac:dyDescent="0.2">
      <c r="A166" s="14" t="s">
        <v>169</v>
      </c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</row>
    <row r="167" spans="1:14" ht="15" customHeight="1" x14ac:dyDescent="0.2">
      <c r="A167" s="17" t="s">
        <v>170</v>
      </c>
      <c r="B167" s="17"/>
      <c r="C167" s="17"/>
      <c r="D167" s="20">
        <v>143.75</v>
      </c>
      <c r="E167" s="17" t="s">
        <v>171</v>
      </c>
      <c r="F167" s="17"/>
      <c r="G167" s="17"/>
      <c r="H167" s="20">
        <v>144.11000000000001</v>
      </c>
      <c r="I167" s="17" t="s">
        <v>172</v>
      </c>
      <c r="J167" s="17"/>
      <c r="K167" s="17"/>
      <c r="L167" s="20">
        <v>-0.36</v>
      </c>
      <c r="M167" s="20"/>
      <c r="N167" s="20"/>
    </row>
    <row r="168" spans="1:14" ht="15" customHeight="1" x14ac:dyDescent="0.2">
      <c r="A168" s="17" t="s">
        <v>173</v>
      </c>
      <c r="B168" s="17"/>
      <c r="C168" s="17"/>
      <c r="D168" s="20">
        <v>400.30555600000002</v>
      </c>
      <c r="E168" s="17" t="s">
        <v>174</v>
      </c>
      <c r="F168" s="17"/>
      <c r="G168" s="17"/>
      <c r="H168" s="20">
        <v>5.9895829999999997</v>
      </c>
    </row>
    <row r="169" spans="1:14" ht="15" customHeight="1" x14ac:dyDescent="0.2">
      <c r="A169" s="17" t="s">
        <v>175</v>
      </c>
      <c r="B169" s="17"/>
      <c r="C169" s="17"/>
      <c r="D169" s="20">
        <v>798.61111100000005</v>
      </c>
      <c r="E169" s="17" t="s">
        <v>176</v>
      </c>
      <c r="F169" s="17"/>
      <c r="G169" s="17"/>
      <c r="H169" s="20">
        <v>0.74046500000000004</v>
      </c>
    </row>
    <row r="170" spans="1:14" ht="15" customHeight="1" x14ac:dyDescent="0.2">
      <c r="A170" s="17" t="s">
        <v>177</v>
      </c>
      <c r="B170" s="17"/>
      <c r="C170" s="17"/>
    </row>
    <row r="171" spans="1:14" ht="15" customHeight="1" x14ac:dyDescent="0.2">
      <c r="A171" s="17" t="s">
        <v>178</v>
      </c>
      <c r="B171" s="17"/>
      <c r="C171" s="17"/>
      <c r="D171" s="20">
        <v>0</v>
      </c>
      <c r="E171" s="17" t="s">
        <v>179</v>
      </c>
      <c r="F171" s="17"/>
      <c r="G171" s="17"/>
      <c r="H171" s="22" t="s">
        <v>180</v>
      </c>
      <c r="I171" s="17" t="s">
        <v>181</v>
      </c>
      <c r="J171" s="17"/>
      <c r="K171" s="17"/>
      <c r="L171" s="22" t="s">
        <v>182</v>
      </c>
      <c r="M171" s="22"/>
      <c r="N171" s="22"/>
    </row>
    <row r="172" spans="1:14" ht="15" customHeight="1" x14ac:dyDescent="0.2">
      <c r="A172" s="17" t="s">
        <v>183</v>
      </c>
      <c r="B172" s="17"/>
      <c r="C172" s="17"/>
      <c r="D172" s="23">
        <v>24</v>
      </c>
      <c r="E172" s="17" t="s">
        <v>184</v>
      </c>
      <c r="F172" s="17"/>
      <c r="G172" s="17"/>
      <c r="H172" s="22" t="s">
        <v>185</v>
      </c>
      <c r="I172" s="17" t="s">
        <v>186</v>
      </c>
      <c r="J172" s="17"/>
      <c r="K172" s="17"/>
      <c r="L172" s="22" t="s">
        <v>187</v>
      </c>
      <c r="M172" s="22"/>
      <c r="N172" s="22"/>
    </row>
    <row r="173" spans="1:14" ht="15" customHeight="1" x14ac:dyDescent="0.2">
      <c r="E173" s="17" t="s">
        <v>188</v>
      </c>
      <c r="F173" s="17"/>
      <c r="G173" s="17"/>
      <c r="H173" s="22" t="s">
        <v>189</v>
      </c>
      <c r="I173" s="17" t="s">
        <v>190</v>
      </c>
      <c r="J173" s="17"/>
      <c r="K173" s="17"/>
      <c r="L173" s="22" t="s">
        <v>191</v>
      </c>
      <c r="M173" s="22"/>
      <c r="N173" s="22"/>
    </row>
    <row r="174" spans="1:14" ht="15" customHeight="1" x14ac:dyDescent="0.2">
      <c r="E174" s="17" t="s">
        <v>192</v>
      </c>
      <c r="F174" s="17"/>
      <c r="G174" s="17"/>
      <c r="H174" s="20">
        <v>26.86</v>
      </c>
      <c r="I174" s="17" t="s">
        <v>193</v>
      </c>
      <c r="J174" s="17"/>
      <c r="K174" s="17"/>
      <c r="L174" s="20">
        <v>-0.16</v>
      </c>
      <c r="M174" s="20"/>
      <c r="N174" s="20"/>
    </row>
    <row r="175" spans="1:14" ht="15" customHeight="1" x14ac:dyDescent="0.2">
      <c r="E175" s="17" t="s">
        <v>194</v>
      </c>
      <c r="F175" s="17"/>
      <c r="G175" s="17"/>
      <c r="H175" s="20">
        <v>6.5504550000000004</v>
      </c>
      <c r="I175" s="17" t="s">
        <v>195</v>
      </c>
      <c r="J175" s="17"/>
      <c r="K175" s="17"/>
      <c r="L175" s="20">
        <v>-0.18</v>
      </c>
      <c r="M175" s="20"/>
      <c r="N175" s="20"/>
    </row>
    <row r="176" spans="1:14" ht="15" customHeight="1" x14ac:dyDescent="0.2">
      <c r="E176" s="17" t="s">
        <v>196</v>
      </c>
      <c r="F176" s="17"/>
      <c r="G176" s="17"/>
      <c r="H176" s="22" t="s">
        <v>197</v>
      </c>
      <c r="I176" s="17" t="s">
        <v>198</v>
      </c>
      <c r="J176" s="17"/>
      <c r="K176" s="17"/>
      <c r="L176" s="22" t="s">
        <v>199</v>
      </c>
      <c r="M176" s="22"/>
      <c r="N176" s="22"/>
    </row>
    <row r="177" spans="5:14" ht="15" customHeight="1" x14ac:dyDescent="0.2">
      <c r="E177" s="17" t="s">
        <v>200</v>
      </c>
      <c r="F177" s="17"/>
      <c r="G177" s="17"/>
      <c r="H177" s="22" t="s">
        <v>201</v>
      </c>
      <c r="I177" s="17" t="s">
        <v>202</v>
      </c>
      <c r="J177" s="17"/>
      <c r="K177" s="17"/>
      <c r="L177" s="22" t="s">
        <v>203</v>
      </c>
      <c r="M177" s="22"/>
      <c r="N177" s="22"/>
    </row>
    <row r="178" spans="5:14" ht="15" customHeight="1" x14ac:dyDescent="0.2">
      <c r="E178" s="17" t="s">
        <v>204</v>
      </c>
      <c r="F178" s="17"/>
      <c r="G178" s="17"/>
      <c r="H178" s="23">
        <v>7</v>
      </c>
      <c r="I178" s="17" t="s">
        <v>205</v>
      </c>
      <c r="J178" s="17"/>
      <c r="K178" s="17"/>
      <c r="L178" s="23">
        <v>1</v>
      </c>
      <c r="M178" s="23"/>
      <c r="N178" s="23"/>
    </row>
  </sheetData>
  <mergeCells count="231">
    <mergeCell ref="E176:G176"/>
    <mergeCell ref="H176"/>
    <mergeCell ref="I176:K176"/>
    <mergeCell ref="L176:N176"/>
    <mergeCell ref="E177:G177"/>
    <mergeCell ref="H177"/>
    <mergeCell ref="I177:K177"/>
    <mergeCell ref="L177:N177"/>
    <mergeCell ref="E178:G178"/>
    <mergeCell ref="H178"/>
    <mergeCell ref="I178:K178"/>
    <mergeCell ref="L178:N178"/>
    <mergeCell ref="E173:G173"/>
    <mergeCell ref="H173"/>
    <mergeCell ref="I173:K173"/>
    <mergeCell ref="L173:N173"/>
    <mergeCell ref="E174:G174"/>
    <mergeCell ref="H174"/>
    <mergeCell ref="I174:K174"/>
    <mergeCell ref="L174:N174"/>
    <mergeCell ref="E175:G175"/>
    <mergeCell ref="H175"/>
    <mergeCell ref="I175:K175"/>
    <mergeCell ref="L175:N175"/>
    <mergeCell ref="A171:C171"/>
    <mergeCell ref="D171"/>
    <mergeCell ref="E171:G171"/>
    <mergeCell ref="H171"/>
    <mergeCell ref="I171:K171"/>
    <mergeCell ref="L171:N171"/>
    <mergeCell ref="A172:C172"/>
    <mergeCell ref="D172"/>
    <mergeCell ref="E172:G172"/>
    <mergeCell ref="H172"/>
    <mergeCell ref="I172:K172"/>
    <mergeCell ref="L172:N172"/>
    <mergeCell ref="A168:C168"/>
    <mergeCell ref="D168"/>
    <mergeCell ref="E168:G168"/>
    <mergeCell ref="H168"/>
    <mergeCell ref="A169:C169"/>
    <mergeCell ref="D169"/>
    <mergeCell ref="E169:G169"/>
    <mergeCell ref="H169"/>
    <mergeCell ref="A170:C170"/>
    <mergeCell ref="A144:C144"/>
    <mergeCell ref="D144:E144"/>
    <mergeCell ref="G144:I144"/>
    <mergeCell ref="J144:K144"/>
    <mergeCell ref="A145:C145"/>
    <mergeCell ref="D145:E145"/>
    <mergeCell ref="A166:N166"/>
    <mergeCell ref="A167:C167"/>
    <mergeCell ref="D167"/>
    <mergeCell ref="E167:G167"/>
    <mergeCell ref="H167"/>
    <mergeCell ref="I167:K167"/>
    <mergeCell ref="L167:N167"/>
    <mergeCell ref="L139:N139"/>
    <mergeCell ref="L140:N140"/>
    <mergeCell ref="A141:I141"/>
    <mergeCell ref="L141:N141"/>
    <mergeCell ref="A142:C142"/>
    <mergeCell ref="D142:E142"/>
    <mergeCell ref="G142:I142"/>
    <mergeCell ref="J142:K142"/>
    <mergeCell ref="A143:C143"/>
    <mergeCell ref="D143:E143"/>
    <mergeCell ref="G143:I143"/>
    <mergeCell ref="J143:K143"/>
    <mergeCell ref="L130:N130"/>
    <mergeCell ref="L131:N131"/>
    <mergeCell ref="L132:N132"/>
    <mergeCell ref="L133:N133"/>
    <mergeCell ref="L134:N134"/>
    <mergeCell ref="L135:N135"/>
    <mergeCell ref="L136:N136"/>
    <mergeCell ref="L137:N137"/>
    <mergeCell ref="L138:N138"/>
    <mergeCell ref="L121:N121"/>
    <mergeCell ref="L122:N122"/>
    <mergeCell ref="L123:N123"/>
    <mergeCell ref="L124:N124"/>
    <mergeCell ref="L125:N125"/>
    <mergeCell ref="L126:N126"/>
    <mergeCell ref="L127:N127"/>
    <mergeCell ref="L128:N128"/>
    <mergeCell ref="L129:N129"/>
    <mergeCell ref="M113:N113"/>
    <mergeCell ref="M114:N114"/>
    <mergeCell ref="M115:N115"/>
    <mergeCell ref="M116:N116"/>
    <mergeCell ref="M117:N117"/>
    <mergeCell ref="M118:N118"/>
    <mergeCell ref="A119:H119"/>
    <mergeCell ref="M119:N119"/>
    <mergeCell ref="A120:N120"/>
    <mergeCell ref="M104:N104"/>
    <mergeCell ref="M105:N105"/>
    <mergeCell ref="M106:N106"/>
    <mergeCell ref="M107:N107"/>
    <mergeCell ref="M108:N108"/>
    <mergeCell ref="M109:N109"/>
    <mergeCell ref="M110:N110"/>
    <mergeCell ref="M111:N111"/>
    <mergeCell ref="M112:N112"/>
    <mergeCell ref="M95:N95"/>
    <mergeCell ref="M96:N96"/>
    <mergeCell ref="M97:N97"/>
    <mergeCell ref="M98:N98"/>
    <mergeCell ref="M99:N99"/>
    <mergeCell ref="M100:N100"/>
    <mergeCell ref="M101:N101"/>
    <mergeCell ref="M102:N102"/>
    <mergeCell ref="M103:N103"/>
    <mergeCell ref="M86:N86"/>
    <mergeCell ref="M87:N87"/>
    <mergeCell ref="M88:N88"/>
    <mergeCell ref="M89:N89"/>
    <mergeCell ref="M90:N90"/>
    <mergeCell ref="M91:N91"/>
    <mergeCell ref="M92:N92"/>
    <mergeCell ref="M93:N93"/>
    <mergeCell ref="M94:N94"/>
    <mergeCell ref="M77:N77"/>
    <mergeCell ref="M78:N78"/>
    <mergeCell ref="M79:N79"/>
    <mergeCell ref="M80:N80"/>
    <mergeCell ref="M81:N81"/>
    <mergeCell ref="M82:N82"/>
    <mergeCell ref="M83:N83"/>
    <mergeCell ref="M84:N84"/>
    <mergeCell ref="M85:N85"/>
    <mergeCell ref="J72:K72"/>
    <mergeCell ref="L72:N72"/>
    <mergeCell ref="J73:K73"/>
    <mergeCell ref="L73:N73"/>
    <mergeCell ref="J74:K74"/>
    <mergeCell ref="L74:N74"/>
    <mergeCell ref="J75:K75"/>
    <mergeCell ref="L75:N75"/>
    <mergeCell ref="A76:N76"/>
    <mergeCell ref="J67:K67"/>
    <mergeCell ref="L67:N67"/>
    <mergeCell ref="J68:K68"/>
    <mergeCell ref="L68:N68"/>
    <mergeCell ref="J69:K69"/>
    <mergeCell ref="L69:N69"/>
    <mergeCell ref="J70:K70"/>
    <mergeCell ref="L70:N70"/>
    <mergeCell ref="J71:K71"/>
    <mergeCell ref="L71:N71"/>
    <mergeCell ref="J62:K62"/>
    <mergeCell ref="L62:N62"/>
    <mergeCell ref="J63:K63"/>
    <mergeCell ref="L63:N63"/>
    <mergeCell ref="J64:K64"/>
    <mergeCell ref="L64:N64"/>
    <mergeCell ref="J65:K65"/>
    <mergeCell ref="L65:N65"/>
    <mergeCell ref="J66:K66"/>
    <mergeCell ref="L66:N66"/>
    <mergeCell ref="J57:K57"/>
    <mergeCell ref="L57:N57"/>
    <mergeCell ref="J58:K58"/>
    <mergeCell ref="L58:N58"/>
    <mergeCell ref="J59:K59"/>
    <mergeCell ref="L59:N59"/>
    <mergeCell ref="J60:K60"/>
    <mergeCell ref="L60:N60"/>
    <mergeCell ref="J61:K61"/>
    <mergeCell ref="L61:N61"/>
    <mergeCell ref="J52:K52"/>
    <mergeCell ref="L52:N52"/>
    <mergeCell ref="J53:K53"/>
    <mergeCell ref="L53:N53"/>
    <mergeCell ref="J54:K54"/>
    <mergeCell ref="L54:N54"/>
    <mergeCell ref="J55:K55"/>
    <mergeCell ref="L55:N55"/>
    <mergeCell ref="J56:K56"/>
    <mergeCell ref="L56:N56"/>
    <mergeCell ref="J47:K47"/>
    <mergeCell ref="L47:N47"/>
    <mergeCell ref="J48:K48"/>
    <mergeCell ref="L48:N48"/>
    <mergeCell ref="J49:K49"/>
    <mergeCell ref="L49:N49"/>
    <mergeCell ref="J50:K50"/>
    <mergeCell ref="L50:N50"/>
    <mergeCell ref="J51:K51"/>
    <mergeCell ref="L51:N51"/>
    <mergeCell ref="J42:K42"/>
    <mergeCell ref="L42:N42"/>
    <mergeCell ref="J43:K43"/>
    <mergeCell ref="L43:N43"/>
    <mergeCell ref="J44:K44"/>
    <mergeCell ref="L44:N44"/>
    <mergeCell ref="J45:K45"/>
    <mergeCell ref="L45:N45"/>
    <mergeCell ref="J46:K46"/>
    <mergeCell ref="L46:N46"/>
    <mergeCell ref="J37:K37"/>
    <mergeCell ref="L37:N37"/>
    <mergeCell ref="J38:K38"/>
    <mergeCell ref="L38:N38"/>
    <mergeCell ref="J39:K39"/>
    <mergeCell ref="L39:N39"/>
    <mergeCell ref="J40:K40"/>
    <mergeCell ref="L40:N40"/>
    <mergeCell ref="J41:K41"/>
    <mergeCell ref="L41:N41"/>
    <mergeCell ref="A6:N6"/>
    <mergeCell ref="A32:N32"/>
    <mergeCell ref="J33:K33"/>
    <mergeCell ref="L33:N33"/>
    <mergeCell ref="J34:K34"/>
    <mergeCell ref="L34:N34"/>
    <mergeCell ref="J35:K35"/>
    <mergeCell ref="L35:N35"/>
    <mergeCell ref="J36:K36"/>
    <mergeCell ref="L36:N36"/>
    <mergeCell ref="A1:N1"/>
    <mergeCell ref="A2:C2"/>
    <mergeCell ref="D2:N2"/>
    <mergeCell ref="A3:C3"/>
    <mergeCell ref="D3:N3"/>
    <mergeCell ref="A4:C4"/>
    <mergeCell ref="D4:N4"/>
    <mergeCell ref="A5:C5"/>
    <mergeCell ref="D5:N5"/>
  </mergeCells>
  <pageMargins left="0.7" right="0.7" top="0.7" bottom="0.7" header="0.3" footer="0.3"/>
  <pageSetup paperSize="9" orientation="landscape" horizontalDpi="360" verticalDpi="36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MetaTrader 5</dc:title>
  <dc:subject>11000644:Dzmitrakou Siarhei</dc:subject>
  <dc:creator>ООО «Альпари Евразия»</dc:creator>
  <dc:description>Отчет торговой истории содержит данные о позициях клиентов и историю ордеров</dc:description>
  <cp:lastModifiedBy>home</cp:lastModifiedBy>
  <dcterms:created xsi:type="dcterms:W3CDTF">2021-08-30T17:28:00Z</dcterms:created>
  <dcterms:modified xsi:type="dcterms:W3CDTF">2021-08-30T14:29:10Z</dcterms:modified>
  <cp:category>Reports</cp:category>
</cp:coreProperties>
</file>