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20730" windowHeight="9855"/>
  </bookViews>
  <sheets>
    <sheet name="Лист6" sheetId="7" r:id="rId1"/>
  </sheets>
  <calcPr calcId="145621"/>
</workbook>
</file>

<file path=xl/calcChain.xml><?xml version="1.0" encoding="utf-8"?>
<calcChain xmlns="http://schemas.openxmlformats.org/spreadsheetml/2006/main">
  <c r="J5" i="7" l="1"/>
  <c r="G5" i="7"/>
  <c r="I18" i="7"/>
  <c r="I6" i="7"/>
  <c r="I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F5" i="7"/>
  <c r="H18" i="7"/>
  <c r="F18" i="7"/>
  <c r="J18" i="7" s="1"/>
  <c r="D18" i="7"/>
  <c r="H17" i="7"/>
  <c r="F17" i="7"/>
  <c r="J17" i="7" s="1"/>
  <c r="D17" i="7"/>
  <c r="H16" i="7"/>
  <c r="F16" i="7"/>
  <c r="J16" i="7" s="1"/>
  <c r="D16" i="7"/>
  <c r="H15" i="7"/>
  <c r="F15" i="7"/>
  <c r="J15" i="7" s="1"/>
  <c r="D15" i="7"/>
  <c r="H14" i="7"/>
  <c r="F14" i="7"/>
  <c r="D14" i="7"/>
  <c r="H13" i="7"/>
  <c r="F13" i="7"/>
  <c r="J13" i="7" s="1"/>
  <c r="D13" i="7"/>
  <c r="H12" i="7"/>
  <c r="F12" i="7"/>
  <c r="D12" i="7"/>
  <c r="H11" i="7"/>
  <c r="F11" i="7"/>
  <c r="J11" i="7" s="1"/>
  <c r="D11" i="7"/>
  <c r="H10" i="7"/>
  <c r="F10" i="7"/>
  <c r="J10" i="7" s="1"/>
  <c r="D10" i="7"/>
  <c r="H9" i="7"/>
  <c r="F9" i="7"/>
  <c r="D9" i="7"/>
  <c r="H8" i="7"/>
  <c r="F8" i="7"/>
  <c r="J8" i="7" s="1"/>
  <c r="D8" i="7"/>
  <c r="H7" i="7"/>
  <c r="F7" i="7"/>
  <c r="J7" i="7" s="1"/>
  <c r="D7" i="7"/>
  <c r="H6" i="7"/>
  <c r="F6" i="7"/>
  <c r="D6" i="7"/>
  <c r="H5" i="7"/>
  <c r="D5" i="7"/>
  <c r="E5" i="7" s="1"/>
  <c r="E6" i="7" s="1"/>
  <c r="J14" i="7" l="1"/>
  <c r="J12" i="7"/>
  <c r="J9" i="7"/>
  <c r="E7" i="7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J6" i="7"/>
  <c r="K5" i="7"/>
  <c r="K6" i="7"/>
  <c r="K7" i="7"/>
  <c r="I8" i="7"/>
  <c r="I10" i="7"/>
  <c r="K11" i="7" s="1"/>
  <c r="I12" i="7"/>
  <c r="K13" i="7" s="1"/>
  <c r="I13" i="7"/>
  <c r="K14" i="7" s="1"/>
  <c r="I14" i="7"/>
  <c r="K15" i="7" s="1"/>
  <c r="I15" i="7"/>
  <c r="K16" i="7" s="1"/>
  <c r="I17" i="7"/>
  <c r="K18" i="7" s="1"/>
  <c r="I16" i="7"/>
  <c r="K17" i="7" s="1"/>
  <c r="I7" i="7"/>
  <c r="K8" i="7" s="1"/>
  <c r="I9" i="7"/>
  <c r="K10" i="7" s="1"/>
  <c r="I11" i="7"/>
  <c r="K12" i="7" s="1"/>
  <c r="D19" i="7"/>
  <c r="H19" i="7"/>
  <c r="F19" i="7"/>
  <c r="I19" i="7" s="1"/>
  <c r="K9" i="7" l="1"/>
  <c r="J19" i="7"/>
  <c r="K19" i="7" s="1"/>
  <c r="E19" i="7"/>
</calcChain>
</file>

<file path=xl/sharedStrings.xml><?xml version="1.0" encoding="utf-8"?>
<sst xmlns="http://schemas.openxmlformats.org/spreadsheetml/2006/main" count="19" uniqueCount="18">
  <si>
    <t>лот</t>
  </si>
  <si>
    <t>EURUSD</t>
  </si>
  <si>
    <t>залог</t>
  </si>
  <si>
    <t>стоимость пункта</t>
  </si>
  <si>
    <t>спред</t>
  </si>
  <si>
    <t>1:500</t>
  </si>
  <si>
    <t>комисия</t>
  </si>
  <si>
    <t>шаг</t>
  </si>
  <si>
    <t>тейкпроф</t>
  </si>
  <si>
    <t>колено</t>
  </si>
  <si>
    <t>эксп</t>
  </si>
  <si>
    <t>залог общ.</t>
  </si>
  <si>
    <t>убыток</t>
  </si>
  <si>
    <t>убыток общ.</t>
  </si>
  <si>
    <t>прибыль</t>
  </si>
  <si>
    <t>прибыль общ.</t>
  </si>
  <si>
    <t>сп.+ком.</t>
  </si>
  <si>
    <t>ст. пункта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</si>
</sst>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2" fontId="0" fillId="0" borderId="2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2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C26" sqref="C26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9" t="s">
        <v>1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36</v>
      </c>
      <c r="B2" s="1">
        <v>60</v>
      </c>
      <c r="C2" s="4"/>
      <c r="D2" s="9" t="s">
        <v>5</v>
      </c>
      <c r="E2" s="4"/>
      <c r="F2" s="3">
        <v>2.5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0.2</v>
      </c>
      <c r="G5" s="3">
        <f>(H5*A$2)</f>
        <v>3.6</v>
      </c>
      <c r="H5" s="3">
        <f>C5/0.01*G$2</f>
        <v>0.1</v>
      </c>
      <c r="I5" s="3">
        <f>G5+F5</f>
        <v>3.8000000000000003</v>
      </c>
      <c r="J5" s="3">
        <f>H5*B$2-F5</f>
        <v>5.8</v>
      </c>
      <c r="K5" s="3">
        <f>J5</f>
        <v>5.8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0.2</v>
      </c>
      <c r="G6" s="3">
        <f t="shared" ref="G6:G19" si="1">(H6*A$2)</f>
        <v>3.6</v>
      </c>
      <c r="H6" s="3">
        <f t="shared" ref="H6:H19" si="2">C6/0.01*G$2</f>
        <v>0.1</v>
      </c>
      <c r="I6" s="3">
        <f>G6+(2*G5)+SUM(F5:F6)</f>
        <v>11.200000000000001</v>
      </c>
      <c r="J6" s="3">
        <f t="shared" ref="J6:J19" si="3">H6*B$2-F6</f>
        <v>5.8</v>
      </c>
      <c r="K6" s="3">
        <f>J6-(I5-B$2*H5)</f>
        <v>8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19" si="4">(C7/0.01*F$2)</f>
        <v>5</v>
      </c>
      <c r="E7" s="3">
        <f t="shared" ref="E7:E19" si="5">D7+E6</f>
        <v>10</v>
      </c>
      <c r="F7" s="3">
        <f t="shared" si="0"/>
        <v>0.4</v>
      </c>
      <c r="G7" s="3">
        <f t="shared" si="1"/>
        <v>7.2</v>
      </c>
      <c r="H7" s="3">
        <f t="shared" si="2"/>
        <v>0.2</v>
      </c>
      <c r="I7" s="3">
        <f>G7+(G5*3)+(G6*2)+SUM(F5:F7)</f>
        <v>26</v>
      </c>
      <c r="J7" s="3">
        <f t="shared" si="3"/>
        <v>11.6</v>
      </c>
      <c r="K7" s="3">
        <f>J7-(I6-B$2*H6-B$2*H5)</f>
        <v>12.399999999999999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0.8</v>
      </c>
      <c r="G8" s="3">
        <f t="shared" si="1"/>
        <v>14.4</v>
      </c>
      <c r="H8" s="3">
        <f t="shared" si="2"/>
        <v>0.4</v>
      </c>
      <c r="I8" s="3">
        <f>G8+G5*4+G6*3+G7*2+SUM(F5:F8)</f>
        <v>55.6</v>
      </c>
      <c r="J8" s="3">
        <f t="shared" si="3"/>
        <v>23.2</v>
      </c>
      <c r="K8" s="3">
        <f>J8-(I7-H7*B$2+H6*B$2-H5*B$2)</f>
        <v>9.1999999999999993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1.4000000000000004</v>
      </c>
      <c r="G9" s="3">
        <f t="shared" si="1"/>
        <v>25.200000000000006</v>
      </c>
      <c r="H9" s="3">
        <f t="shared" si="2"/>
        <v>0.70000000000000018</v>
      </c>
      <c r="I9" s="3">
        <f>G9+G5*5+G6*4+G7*3+G8*2+SUM(F5:F9)</f>
        <v>111</v>
      </c>
      <c r="J9" s="3">
        <f t="shared" si="3"/>
        <v>40.600000000000016</v>
      </c>
      <c r="K9" s="3">
        <f>J9-(I8-H8*B$2-H7*B$2-H6*B$2-H5*B2)</f>
        <v>33.000000000000014</v>
      </c>
    </row>
    <row r="10" spans="1:11" x14ac:dyDescent="0.25">
      <c r="A10" s="1">
        <v>6</v>
      </c>
      <c r="B10" s="5">
        <v>1.54</v>
      </c>
      <c r="C10" s="2">
        <v>0.13</v>
      </c>
      <c r="D10" s="3">
        <f t="shared" si="4"/>
        <v>32.5</v>
      </c>
      <c r="E10" s="3">
        <f t="shared" si="5"/>
        <v>70</v>
      </c>
      <c r="F10" s="3">
        <f t="shared" si="0"/>
        <v>2.6</v>
      </c>
      <c r="G10" s="3">
        <f t="shared" si="1"/>
        <v>46.800000000000004</v>
      </c>
      <c r="H10" s="3">
        <f t="shared" si="2"/>
        <v>1.3</v>
      </c>
      <c r="I10" s="3">
        <f>G10+G5*6+G6*5+G7*4+G8*3+G9*2+SUM(F5:F10)</f>
        <v>214.4</v>
      </c>
      <c r="J10" s="3">
        <f t="shared" si="3"/>
        <v>75.400000000000006</v>
      </c>
      <c r="K10" s="3">
        <f>J10-(I9-H9*B$2-H8*B$2-H7*B$2-H6*B$2-H5*B$2)</f>
        <v>54.40000000000002</v>
      </c>
    </row>
    <row r="11" spans="1:11" x14ac:dyDescent="0.25">
      <c r="A11" s="1">
        <v>7</v>
      </c>
      <c r="B11" s="5">
        <v>1.55</v>
      </c>
      <c r="C11" s="2">
        <v>0.24</v>
      </c>
      <c r="D11" s="3">
        <f t="shared" si="4"/>
        <v>60</v>
      </c>
      <c r="E11" s="3">
        <f t="shared" si="5"/>
        <v>130</v>
      </c>
      <c r="F11" s="3">
        <f t="shared" si="0"/>
        <v>4.8000000000000007</v>
      </c>
      <c r="G11" s="3">
        <f t="shared" si="1"/>
        <v>86.4</v>
      </c>
      <c r="H11" s="3">
        <f t="shared" si="2"/>
        <v>2.4000000000000004</v>
      </c>
      <c r="I11" s="3">
        <f>G11+G5*7+G6*6+G7*5+G8*4+G9*3+G10*2+SUM(F5:F11)</f>
        <v>406.40000000000003</v>
      </c>
      <c r="J11" s="3">
        <f t="shared" si="3"/>
        <v>139.20000000000002</v>
      </c>
      <c r="K11" s="3">
        <f>J11-(I10-H10*B$2-H9*B$2-H8*B$2-H7*B$2-H6*B$2-H5*B$2)</f>
        <v>92.800000000000026</v>
      </c>
    </row>
    <row r="12" spans="1:11" x14ac:dyDescent="0.25">
      <c r="A12" s="1">
        <v>8</v>
      </c>
      <c r="B12" s="5">
        <v>1.65</v>
      </c>
      <c r="C12" s="2">
        <v>0.44</v>
      </c>
      <c r="D12" s="3">
        <f t="shared" si="4"/>
        <v>110</v>
      </c>
      <c r="E12" s="3">
        <f t="shared" si="5"/>
        <v>240</v>
      </c>
      <c r="F12" s="3">
        <f t="shared" si="0"/>
        <v>8.8000000000000007</v>
      </c>
      <c r="G12" s="3">
        <f t="shared" si="1"/>
        <v>158.4</v>
      </c>
      <c r="H12" s="3">
        <f t="shared" si="2"/>
        <v>4.4000000000000004</v>
      </c>
      <c r="I12" s="3">
        <f>G12+G5*8+G6*7+G7*6+G8*5+G9*4+G10*3+G11*2+SUM(F5:F12)</f>
        <v>760.80000000000018</v>
      </c>
      <c r="J12" s="3">
        <f t="shared" si="3"/>
        <v>255.2</v>
      </c>
      <c r="K12" s="3">
        <f>J12-(I11-H11*B$2-H10*B$2-H9*B$2-H8*B$2-H7*B$2-H6*B$2-H5*B$2)</f>
        <v>160.80000000000001</v>
      </c>
    </row>
    <row r="13" spans="1:11" x14ac:dyDescent="0.25">
      <c r="A13" s="1">
        <v>9</v>
      </c>
      <c r="B13" s="5">
        <v>1.67</v>
      </c>
      <c r="C13" s="2">
        <v>0.81</v>
      </c>
      <c r="D13" s="3">
        <f t="shared" si="4"/>
        <v>202.5</v>
      </c>
      <c r="E13" s="3">
        <f t="shared" si="5"/>
        <v>442.5</v>
      </c>
      <c r="F13" s="3">
        <f t="shared" si="0"/>
        <v>16.2</v>
      </c>
      <c r="G13" s="3">
        <f t="shared" si="1"/>
        <v>291.59999999999997</v>
      </c>
      <c r="H13" s="3">
        <f t="shared" si="2"/>
        <v>8.1</v>
      </c>
      <c r="I13" s="3">
        <f>G13+G5*9+G6*8+G7*7+G8*6+G9*5+G10*4+G11*3+G12*2+SUM(F5:F13)</f>
        <v>1414.2</v>
      </c>
      <c r="J13" s="3">
        <f t="shared" si="3"/>
        <v>469.8</v>
      </c>
      <c r="K13" s="3">
        <f>J13-(I12-H12*B$2-H11*B$2-H10*B$2-H9*B$2-H8*B$2-H7*B$2-H6*B$2-H5*B$2-H5*B$2)</f>
        <v>290.99999999999983</v>
      </c>
    </row>
    <row r="14" spans="1:11" x14ac:dyDescent="0.25">
      <c r="A14" s="1">
        <v>10</v>
      </c>
      <c r="B14" s="5">
        <v>1.68</v>
      </c>
      <c r="C14" s="2">
        <v>1.5</v>
      </c>
      <c r="D14" s="3">
        <f t="shared" si="4"/>
        <v>375</v>
      </c>
      <c r="E14" s="3">
        <f t="shared" si="5"/>
        <v>817.5</v>
      </c>
      <c r="F14" s="3">
        <f t="shared" si="0"/>
        <v>30</v>
      </c>
      <c r="G14" s="3">
        <f t="shared" si="1"/>
        <v>540</v>
      </c>
      <c r="H14" s="3">
        <f t="shared" si="2"/>
        <v>15</v>
      </c>
      <c r="I14" s="3">
        <f>G14+G5*10+G6*9+G7*8+G8*7+G9*6+G10*5+G11*4+G12*3+G13*2+SUM(F5:F14)</f>
        <v>2621.4</v>
      </c>
      <c r="J14" s="3">
        <f t="shared" si="3"/>
        <v>870</v>
      </c>
      <c r="K14" s="3">
        <f>J14-(I13-H13*B$2-H12*B$2-H11*B$2-H10*B$2-H9*B$2-H8*B$2-H7*B$2-H6*B$2-H6*B$2-H5*B$2)</f>
        <v>523.79999999999995</v>
      </c>
    </row>
    <row r="15" spans="1:11" x14ac:dyDescent="0.25">
      <c r="A15" s="1">
        <v>11</v>
      </c>
      <c r="B15" s="5">
        <v>1.69</v>
      </c>
      <c r="C15" s="2">
        <v>2.78</v>
      </c>
      <c r="D15" s="3">
        <f t="shared" si="4"/>
        <v>695</v>
      </c>
      <c r="E15" s="3">
        <f t="shared" si="5"/>
        <v>1512.5</v>
      </c>
      <c r="F15" s="3">
        <f t="shared" si="0"/>
        <v>55.6</v>
      </c>
      <c r="G15" s="3">
        <f t="shared" si="1"/>
        <v>1000.8000000000001</v>
      </c>
      <c r="H15" s="3">
        <f t="shared" si="2"/>
        <v>27.8</v>
      </c>
      <c r="I15" s="3">
        <f>G15+G5*11+G6*10+G7*9+G8*8+G9*7+G10*6+G11*5+G12*4+G13*3+G14*2+SUM(F5:F15)</f>
        <v>4855</v>
      </c>
      <c r="J15" s="3">
        <f t="shared" si="3"/>
        <v>1612.4</v>
      </c>
      <c r="K15" s="3">
        <f>J15-(I14-H14*B$2-H13*B$2-H12*B$2-H11*B$2-H10*B$2-H9*B$2-H8*B$2-H7*B$2-H7*B$2-H6*B$2-H5*B$2)</f>
        <v>965</v>
      </c>
    </row>
    <row r="16" spans="1:11" x14ac:dyDescent="0.25">
      <c r="A16" s="1">
        <v>12</v>
      </c>
      <c r="B16" s="5">
        <v>1.69</v>
      </c>
      <c r="C16" s="2">
        <v>5.14</v>
      </c>
      <c r="D16" s="3">
        <f t="shared" si="4"/>
        <v>1285</v>
      </c>
      <c r="E16" s="3">
        <f t="shared" si="5"/>
        <v>2797.5</v>
      </c>
      <c r="F16" s="3">
        <f t="shared" si="0"/>
        <v>102.80000000000001</v>
      </c>
      <c r="G16" s="3">
        <f t="shared" si="1"/>
        <v>1850.4</v>
      </c>
      <c r="H16" s="3">
        <f t="shared" si="2"/>
        <v>51.400000000000006</v>
      </c>
      <c r="I16" s="3">
        <f>G16+G5*12+G6*11+G7*10+G8*9+G9*8+G10*7+G11*6+G12*5+G13*4+G14*3+G15*2+SUM(F5:F16)</f>
        <v>8986.1999999999989</v>
      </c>
      <c r="J16" s="3">
        <f t="shared" si="3"/>
        <v>2981.2000000000003</v>
      </c>
      <c r="K16" s="3">
        <f>J16-(I15-H15*B$2-H14*B$2-H13*B$2-H12*B$2-H11*B$2-H10*B$2-H9*B$2-H8*B$2-H8*B$2-H7*B$2-H6*B$2-H5*B$2)</f>
        <v>1780.2000000000003</v>
      </c>
    </row>
    <row r="17" spans="1:11" x14ac:dyDescent="0.25">
      <c r="A17" s="1">
        <v>13</v>
      </c>
      <c r="B17" s="5">
        <v>1.68</v>
      </c>
      <c r="C17" s="2">
        <v>9.51</v>
      </c>
      <c r="D17" s="3">
        <f t="shared" si="4"/>
        <v>2377.5</v>
      </c>
      <c r="E17" s="3">
        <f t="shared" si="5"/>
        <v>5175</v>
      </c>
      <c r="F17" s="3">
        <f t="shared" si="0"/>
        <v>190.20000000000002</v>
      </c>
      <c r="G17" s="3">
        <f t="shared" si="1"/>
        <v>3423.6000000000004</v>
      </c>
      <c r="H17" s="3">
        <f t="shared" si="2"/>
        <v>95.100000000000009</v>
      </c>
      <c r="I17" s="3">
        <f>G17+G5*13+G6*12+G7*11+G8*10+G9*9+G10*8+G11*7+G12*6+G13*5+G14*4+G15*3+G16*2+SUM(F5:F17)</f>
        <v>16628.400000000001</v>
      </c>
      <c r="J17" s="3">
        <f t="shared" si="3"/>
        <v>5515.8000000000011</v>
      </c>
      <c r="K17" s="3">
        <f>J17-(I16-H16*B$2-H15*B$2-H14*B$2-H13*B$2-H12*B$2-H11*B$2-H10*B$2-H9*B$2-H9*B$2-H8*B$2-H7*B$2-H6*B$2-H5*B$2-H5*B$2)</f>
        <v>3291.6000000000022</v>
      </c>
    </row>
    <row r="18" spans="1:11" x14ac:dyDescent="0.25">
      <c r="A18" s="1">
        <v>14</v>
      </c>
      <c r="B18" s="5">
        <v>1.67</v>
      </c>
      <c r="C18" s="2">
        <v>17.59</v>
      </c>
      <c r="D18" s="3">
        <f t="shared" si="4"/>
        <v>4397.5</v>
      </c>
      <c r="E18" s="3">
        <f t="shared" si="5"/>
        <v>9572.5</v>
      </c>
      <c r="F18" s="3">
        <f t="shared" si="0"/>
        <v>351.8</v>
      </c>
      <c r="G18" s="3">
        <f t="shared" si="1"/>
        <v>6332.4000000000005</v>
      </c>
      <c r="H18" s="3">
        <f t="shared" si="2"/>
        <v>175.9</v>
      </c>
      <c r="I18" s="3">
        <f>G18+G5*14+G6*13+G7*12+G8*11+G9*10+G10*9+G11*8+G12*7+G13*6+G14*5+G15*4+G16*3+G17*2+SUM(F5:F18)</f>
        <v>30764.6</v>
      </c>
      <c r="J18" s="3">
        <f t="shared" si="3"/>
        <v>10202.200000000001</v>
      </c>
      <c r="K18" s="3">
        <f>J18-(I17-H17*B$2-H16*B$2-H15*B$2-H14*B$2-H13*B$2-H12*B$2-H11*B$2-H10*B$2-H10*B$2-H9*B$2-H8*B$2-H7*B$2-H6*B$2-H5*B$2)</f>
        <v>6071.7999999999993</v>
      </c>
    </row>
    <row r="19" spans="1:11" x14ac:dyDescent="0.25">
      <c r="A19" s="1">
        <v>15</v>
      </c>
      <c r="B19" s="5">
        <v>1.66</v>
      </c>
      <c r="C19" s="2">
        <v>32.54</v>
      </c>
      <c r="D19" s="3">
        <f t="shared" si="4"/>
        <v>8135</v>
      </c>
      <c r="E19" s="3">
        <f t="shared" si="5"/>
        <v>17707.5</v>
      </c>
      <c r="F19" s="3">
        <f t="shared" si="0"/>
        <v>650.80000000000007</v>
      </c>
      <c r="G19" s="3">
        <f t="shared" si="1"/>
        <v>11714.400000000001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56914.200000000004</v>
      </c>
      <c r="J19" s="3">
        <f t="shared" si="3"/>
        <v>18873.200000000004</v>
      </c>
      <c r="K19" s="3">
        <f>J19-(I18-H18*B$2-H17*B$2-H16*B$2-H15*B$2-H14*B$2-H13*B$2-H12*B$2-H11*B$2-H11*B$2-H10*B$2-H9*B$2-H8*B$2-H7*B$2-H6*B$2-H5*B$2)</f>
        <v>11226.600000000006</v>
      </c>
    </row>
    <row r="20" spans="1:11" x14ac:dyDescent="0.25">
      <c r="A20" s="6"/>
      <c r="B20" s="8"/>
      <c r="C20" s="7"/>
      <c r="D20" s="7"/>
      <c r="E20" s="7"/>
      <c r="F20" s="4"/>
      <c r="G20" s="7"/>
      <c r="H20" s="4"/>
      <c r="I20" s="7"/>
      <c r="J20" s="7"/>
      <c r="K2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2012-06-05T20:49:42Z</dcterms:modified>
</cp:coreProperties>
</file>