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" i="1" l="1"/>
  <c r="F3" i="1" s="1"/>
  <c r="F6" i="1"/>
  <c r="F4" i="1"/>
  <c r="D7" i="1"/>
  <c r="F7" i="1" s="1"/>
  <c r="D6" i="1"/>
  <c r="D5" i="1"/>
  <c r="F5" i="1" s="1"/>
  <c r="D4" i="1"/>
  <c r="D2" i="1"/>
  <c r="F2" i="1" s="1"/>
  <c r="F9" i="1" l="1"/>
</calcChain>
</file>

<file path=xl/sharedStrings.xml><?xml version="1.0" encoding="utf-8"?>
<sst xmlns="http://schemas.openxmlformats.org/spreadsheetml/2006/main" count="13" uniqueCount="13">
  <si>
    <t>Название показателя</t>
  </si>
  <si>
    <t>Желаемое значение</t>
  </si>
  <si>
    <t>Реальное значение</t>
  </si>
  <si>
    <t>Sharpe Ratio (Day)</t>
  </si>
  <si>
    <t>Sharpe Ratio (Month)</t>
  </si>
  <si>
    <t>AvgProfitPct</t>
  </si>
  <si>
    <t>Соотношение</t>
  </si>
  <si>
    <t>Во сколько раз может улучшить</t>
  </si>
  <si>
    <t>Коэфф. с учетом ограничения</t>
  </si>
  <si>
    <t>YearReturnToMaxDD</t>
  </si>
  <si>
    <t>avgTradesInYear</t>
  </si>
  <si>
    <t>GrailPct, %</t>
  </si>
  <si>
    <t xml:space="preserve">RecoveryFactor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</si>
</sst>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1" fontId="1" fillId="0" borderId="1" xfId="0" applyNumberFormat="1" applyFont="1" applyBorder="1"/>
    <xf numFmtId="164" fontId="1" fillId="0" borderId="6" xfId="0" applyNumberFormat="1" applyFont="1" applyBorder="1" applyAlignment="1">
      <alignment horizontal="center" vertical="center" wrapText="1"/>
    </xf>
    <xf numFmtId="0" fontId="0" fillId="0" borderId="5" xfId="0" applyBorder="1"/>
    <xf numFmtId="2" fontId="0" fillId="0" borderId="5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A2" sqref="A2"/>
    </sheetView>
  </sheetViews>
  <sheetFormatPr defaultRowHeight="15" x14ac:dyDescent="0.25"/>
  <cols>
    <col min="1" max="1" width="27.85546875" customWidth="1"/>
    <col min="2" max="2" width="11" bestFit="1" customWidth="1"/>
    <col min="3" max="3" width="9.85546875" bestFit="1" customWidth="1"/>
    <col min="4" max="4" width="13.85546875" bestFit="1" customWidth="1"/>
    <col min="5" max="5" width="11" bestFit="1" customWidth="1"/>
    <col min="6" max="6" width="15.85546875" bestFit="1" customWidth="1"/>
  </cols>
  <sheetData>
    <row r="1" spans="1:6" s="1" customFormat="1" ht="45" x14ac:dyDescent="0.25">
      <c r="A1" s="6" t="s">
        <v>0</v>
      </c>
      <c r="B1" s="6" t="s">
        <v>1</v>
      </c>
      <c r="C1" s="6" t="s">
        <v>2</v>
      </c>
      <c r="D1" s="6" t="s">
        <v>6</v>
      </c>
      <c r="E1" s="6" t="s">
        <v>7</v>
      </c>
      <c r="F1" s="6" t="s">
        <v>8</v>
      </c>
    </row>
    <row r="2" spans="1:6" x14ac:dyDescent="0.25">
      <c r="A2" s="7" t="s">
        <v>12</v>
      </c>
      <c r="B2" s="7">
        <v>9</v>
      </c>
      <c r="C2" s="7">
        <v>12</v>
      </c>
      <c r="D2" s="8">
        <f>C2/B2</f>
        <v>1.3333333333333333</v>
      </c>
      <c r="E2" s="7">
        <v>2</v>
      </c>
      <c r="F2" s="8">
        <f>IF(D2&gt;E2,E2,D2)</f>
        <v>1.3333333333333333</v>
      </c>
    </row>
    <row r="3" spans="1:6" x14ac:dyDescent="0.25">
      <c r="A3" s="7" t="s">
        <v>9</v>
      </c>
      <c r="B3" s="7">
        <v>3</v>
      </c>
      <c r="C3" s="7">
        <v>1</v>
      </c>
      <c r="D3" s="8">
        <f>C3/B3</f>
        <v>0.33333333333333331</v>
      </c>
      <c r="E3" s="7">
        <v>2</v>
      </c>
      <c r="F3" s="8">
        <f>IF(D3&gt;E3,E3,D3)</f>
        <v>0.33333333333333331</v>
      </c>
    </row>
    <row r="4" spans="1:6" x14ac:dyDescent="0.25">
      <c r="A4" s="7" t="s">
        <v>3</v>
      </c>
      <c r="B4" s="7">
        <v>2</v>
      </c>
      <c r="C4" s="7">
        <v>1.8</v>
      </c>
      <c r="D4" s="8">
        <f t="shared" ref="D4:D7" si="0">C4/B4</f>
        <v>0.9</v>
      </c>
      <c r="E4" s="7">
        <v>2</v>
      </c>
      <c r="F4" s="8">
        <f t="shared" ref="F4:F7" si="1">IF(D4&gt;E4,E4,D4)</f>
        <v>0.9</v>
      </c>
    </row>
    <row r="5" spans="1:6" x14ac:dyDescent="0.25">
      <c r="A5" s="7" t="s">
        <v>4</v>
      </c>
      <c r="B5" s="7">
        <v>2</v>
      </c>
      <c r="C5" s="7">
        <v>2.1</v>
      </c>
      <c r="D5" s="8">
        <f t="shared" si="0"/>
        <v>1.05</v>
      </c>
      <c r="E5" s="7">
        <v>2</v>
      </c>
      <c r="F5" s="8">
        <f t="shared" si="1"/>
        <v>1.05</v>
      </c>
    </row>
    <row r="6" spans="1:6" x14ac:dyDescent="0.25">
      <c r="A6" s="7" t="s">
        <v>5</v>
      </c>
      <c r="B6" s="7">
        <v>0.12</v>
      </c>
      <c r="C6" s="7">
        <v>0.3</v>
      </c>
      <c r="D6" s="8">
        <f t="shared" si="0"/>
        <v>2.5</v>
      </c>
      <c r="E6" s="7">
        <v>1</v>
      </c>
      <c r="F6" s="8">
        <f t="shared" si="1"/>
        <v>1</v>
      </c>
    </row>
    <row r="7" spans="1:6" x14ac:dyDescent="0.25">
      <c r="A7" s="7" t="s">
        <v>10</v>
      </c>
      <c r="B7" s="7">
        <v>30</v>
      </c>
      <c r="C7" s="7">
        <v>99</v>
      </c>
      <c r="D7" s="8">
        <f t="shared" si="0"/>
        <v>3.3</v>
      </c>
      <c r="E7" s="7">
        <v>1</v>
      </c>
      <c r="F7" s="8">
        <f t="shared" si="1"/>
        <v>1</v>
      </c>
    </row>
    <row r="8" spans="1:6" ht="15.75" thickBot="1" x14ac:dyDescent="0.3"/>
    <row r="9" spans="1:6" ht="15.75" thickBot="1" x14ac:dyDescent="0.3">
      <c r="A9" s="2" t="s">
        <v>11</v>
      </c>
      <c r="B9" s="3"/>
      <c r="C9" s="3"/>
      <c r="D9" s="3"/>
      <c r="E9" s="4"/>
      <c r="F9" s="5">
        <f>100*GEOMEAN(F2:F7)</f>
        <v>86.538271228506218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Финансовая лаборатория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 Д.В</dc:creator>
  <cp:lastModifiedBy>Votelaz</cp:lastModifiedBy>
  <dcterms:created xsi:type="dcterms:W3CDTF">2013-09-17T09:01:15Z</dcterms:created>
  <dcterms:modified xsi:type="dcterms:W3CDTF">2015-01-10T07:16:34Z</dcterms:modified>
</cp:coreProperties>
</file>