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24855" windowHeight="12015" activeTab="1"/>
  </bookViews>
  <sheets>
    <sheet name="Forex Cleaner" sheetId="10" r:id="rId1"/>
    <sheet name="Forex Cleaner 1.2" sheetId="11" r:id="rId2"/>
  </sheets>
  <definedNames>
    <definedName name="_xlnm._FilterDatabase" localSheetId="0" hidden="1">'Forex Cleaner'!$A$1:$P$1</definedName>
    <definedName name="_xlnm._FilterDatabase" localSheetId="1" hidden="1">'Forex Cleaner 1.2'!$A$1:$P$1</definedName>
  </definedNames>
  <calcPr calcId="144525"/>
</workbook>
</file>

<file path=xl/calcChain.xml><?xml version="1.0" encoding="utf-8"?>
<calcChain xmlns="http://schemas.openxmlformats.org/spreadsheetml/2006/main">
  <c r="Q2" i="11" l="1"/>
  <c r="Q3" i="11" s="1"/>
  <c r="Q2" i="10"/>
  <c r="Q3" i="10" s="1"/>
  <c r="Q4" i="10" s="1"/>
  <c r="Q5" i="10" s="1"/>
  <c r="Q6" i="10" s="1"/>
  <c r="Q7" i="10" s="1"/>
  <c r="Q8" i="10" s="1"/>
  <c r="Q9" i="10" s="1"/>
  <c r="Q10" i="10" s="1"/>
  <c r="Q11" i="10" s="1"/>
  <c r="Q12" i="10" s="1"/>
  <c r="Q13" i="10" s="1"/>
  <c r="Q14" i="10" s="1"/>
  <c r="Q15" i="10" s="1"/>
  <c r="Q16" i="10" s="1"/>
  <c r="Q17" i="10" s="1"/>
  <c r="Q18" i="10" s="1"/>
  <c r="Q19" i="10" s="1"/>
  <c r="Q20" i="10" s="1"/>
  <c r="Q21" i="10" s="1"/>
  <c r="Q22" i="10" s="1"/>
  <c r="Q23" i="10" s="1"/>
  <c r="Q24" i="10" s="1"/>
  <c r="Q25" i="10" s="1"/>
  <c r="Q26" i="10" s="1"/>
  <c r="Q27" i="10" s="1"/>
  <c r="Q28" i="10" s="1"/>
  <c r="Q29" i="10" s="1"/>
  <c r="Q30" i="10" s="1"/>
  <c r="Q31" i="10" s="1"/>
  <c r="Q32" i="10" s="1"/>
  <c r="Q33" i="10" s="1"/>
  <c r="Q34" i="10" s="1"/>
  <c r="Q35" i="10" s="1"/>
  <c r="Q36" i="10" s="1"/>
  <c r="Q37" i="10" s="1"/>
  <c r="Q38" i="10" s="1"/>
  <c r="Q39" i="10" s="1"/>
  <c r="Q40" i="10" s="1"/>
  <c r="Q41" i="10" s="1"/>
  <c r="Q42" i="10" s="1"/>
  <c r="Q43" i="10" s="1"/>
  <c r="Q44" i="10" s="1"/>
  <c r="Q45" i="10" s="1"/>
  <c r="Q46" i="10" s="1"/>
  <c r="Q47" i="10" s="1"/>
  <c r="Q48" i="10" s="1"/>
  <c r="Q49" i="10" s="1"/>
  <c r="Q50" i="10" s="1"/>
  <c r="Q51" i="10" s="1"/>
  <c r="Q52" i="10" s="1"/>
  <c r="Q53" i="10" s="1"/>
  <c r="Q54" i="10" s="1"/>
  <c r="Q55" i="10" s="1"/>
  <c r="Q56" i="10" s="1"/>
  <c r="Q57" i="10" s="1"/>
  <c r="Q58" i="10" s="1"/>
  <c r="Q59" i="10" s="1"/>
  <c r="Q60" i="10" s="1"/>
  <c r="Q61" i="10" s="1"/>
  <c r="Q62" i="10" s="1"/>
  <c r="Q63" i="10" s="1"/>
  <c r="Q64" i="10" s="1"/>
  <c r="Q4" i="11" l="1"/>
  <c r="Q5" i="11" s="1"/>
  <c r="Q6" i="11" s="1"/>
  <c r="Q7" i="11" s="1"/>
  <c r="Q8" i="11" s="1"/>
  <c r="Q9" i="11" s="1"/>
  <c r="Q10" i="11" s="1"/>
  <c r="Q11" i="11" s="1"/>
  <c r="Q12" i="11" s="1"/>
  <c r="Q13" i="11" s="1"/>
  <c r="Q14" i="11" s="1"/>
  <c r="Q15" i="11" s="1"/>
  <c r="Q16" i="11" s="1"/>
  <c r="Q17" i="11" s="1"/>
  <c r="Q18" i="11" s="1"/>
  <c r="Q19" i="11" s="1"/>
  <c r="Q20" i="11" s="1"/>
  <c r="Q21" i="11" s="1"/>
  <c r="Q22" i="11" s="1"/>
  <c r="Q23" i="11" s="1"/>
  <c r="Q24" i="11" s="1"/>
  <c r="Q25" i="11" s="1"/>
  <c r="Q26" i="11" s="1"/>
  <c r="Q27" i="11" s="1"/>
  <c r="Q28" i="11" s="1"/>
  <c r="Q29" i="11" s="1"/>
  <c r="Q30" i="11" s="1"/>
</calcChain>
</file>

<file path=xl/sharedStrings.xml><?xml version="1.0" encoding="utf-8"?>
<sst xmlns="http://schemas.openxmlformats.org/spreadsheetml/2006/main" count="308" uniqueCount="22">
  <si>
    <t>Ticket</t>
  </si>
  <si>
    <t>Open Time</t>
  </si>
  <si>
    <t>Type</t>
  </si>
  <si>
    <t>Size</t>
  </si>
  <si>
    <t>Item</t>
  </si>
  <si>
    <t>Price</t>
  </si>
  <si>
    <t>S / L</t>
  </si>
  <si>
    <t>T / P</t>
  </si>
  <si>
    <t>Close Time</t>
  </si>
  <si>
    <t>Swap</t>
  </si>
  <si>
    <t>Profit</t>
  </si>
  <si>
    <t>sell</t>
  </si>
  <si>
    <t>eurusd</t>
  </si>
  <si>
    <t>buy</t>
  </si>
  <si>
    <t>Magic</t>
  </si>
  <si>
    <t>Comment</t>
  </si>
  <si>
    <t>Commission</t>
  </si>
  <si>
    <t>Taxes</t>
  </si>
  <si>
    <t>Forex Cleaner</t>
  </si>
  <si>
    <t>Forex Cleaner 1.2</t>
  </si>
  <si>
    <t>Forex Cleaner 1.2[sl]</t>
  </si>
  <si>
    <t>Forex Cleaner[sl]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</si>
</sst>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8"/>
      <color theme="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5" borderId="0" xfId="0" applyFont="1" applyFill="1"/>
    <xf numFmtId="0" fontId="2" fillId="5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22" fontId="1" fillId="0" borderId="0" xfId="0" applyNumberFormat="1" applyFont="1" applyAlignment="1">
      <alignment horizontal="right" vertical="center"/>
    </xf>
    <xf numFmtId="0" fontId="1" fillId="3" borderId="0" xfId="0" applyFont="1" applyFill="1" applyAlignment="1">
      <alignment horizontal="right" vertical="center" wrapText="1"/>
    </xf>
    <xf numFmtId="22" fontId="1" fillId="3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5.0263787781244323E-2"/>
          <c:y val="2.2048503027207834E-2"/>
          <c:w val="0.93010581224516742"/>
          <c:h val="0.92155727165198076"/>
        </c:manualLayout>
      </c:layout>
      <c:lineChart>
        <c:grouping val="standard"/>
        <c:varyColors val="0"/>
        <c:ser>
          <c:idx val="0"/>
          <c:order val="0"/>
          <c:tx>
            <c:strRef>
              <c:f>'Forex Cleaner'!$Q$1</c:f>
              <c:strCache>
                <c:ptCount val="1"/>
              </c:strCache>
            </c:strRef>
          </c:tx>
          <c:marker>
            <c:symbol val="none"/>
          </c:marker>
          <c:val>
            <c:numRef>
              <c:f>'Forex Cleaner'!$Q$2:$Q$64</c:f>
              <c:numCache>
                <c:formatCode>General</c:formatCode>
                <c:ptCount val="63"/>
                <c:pt idx="0">
                  <c:v>-7.35</c:v>
                </c:pt>
                <c:pt idx="1">
                  <c:v>-3.7499999999999996</c:v>
                </c:pt>
                <c:pt idx="2">
                  <c:v>-3.2099999999999995</c:v>
                </c:pt>
                <c:pt idx="3">
                  <c:v>26.64</c:v>
                </c:pt>
                <c:pt idx="4">
                  <c:v>31.8</c:v>
                </c:pt>
                <c:pt idx="5">
                  <c:v>32.49</c:v>
                </c:pt>
                <c:pt idx="6">
                  <c:v>32.700000000000003</c:v>
                </c:pt>
                <c:pt idx="7">
                  <c:v>33.57</c:v>
                </c:pt>
                <c:pt idx="8">
                  <c:v>36.090000000000003</c:v>
                </c:pt>
                <c:pt idx="9">
                  <c:v>38.49</c:v>
                </c:pt>
                <c:pt idx="10">
                  <c:v>41.28</c:v>
                </c:pt>
                <c:pt idx="11">
                  <c:v>44.22</c:v>
                </c:pt>
                <c:pt idx="12">
                  <c:v>48.69</c:v>
                </c:pt>
                <c:pt idx="13">
                  <c:v>49.98</c:v>
                </c:pt>
                <c:pt idx="14">
                  <c:v>66.09</c:v>
                </c:pt>
                <c:pt idx="15">
                  <c:v>66.150000000000006</c:v>
                </c:pt>
                <c:pt idx="16">
                  <c:v>67.350000000000009</c:v>
                </c:pt>
                <c:pt idx="17">
                  <c:v>70.23</c:v>
                </c:pt>
                <c:pt idx="18">
                  <c:v>29.730000000000004</c:v>
                </c:pt>
                <c:pt idx="19">
                  <c:v>31.170000000000005</c:v>
                </c:pt>
                <c:pt idx="20">
                  <c:v>31.410000000000004</c:v>
                </c:pt>
                <c:pt idx="21">
                  <c:v>33.180000000000007</c:v>
                </c:pt>
                <c:pt idx="22">
                  <c:v>33.690000000000005</c:v>
                </c:pt>
                <c:pt idx="23">
                  <c:v>35.610000000000007</c:v>
                </c:pt>
                <c:pt idx="24">
                  <c:v>32.850000000000009</c:v>
                </c:pt>
                <c:pt idx="25">
                  <c:v>21.870000000000008</c:v>
                </c:pt>
                <c:pt idx="26">
                  <c:v>23.340000000000007</c:v>
                </c:pt>
                <c:pt idx="27">
                  <c:v>32.340000000000003</c:v>
                </c:pt>
                <c:pt idx="28">
                  <c:v>34.020000000000003</c:v>
                </c:pt>
                <c:pt idx="29">
                  <c:v>42.96</c:v>
                </c:pt>
                <c:pt idx="30">
                  <c:v>43.26</c:v>
                </c:pt>
                <c:pt idx="31">
                  <c:v>35.25</c:v>
                </c:pt>
                <c:pt idx="32">
                  <c:v>36.21</c:v>
                </c:pt>
                <c:pt idx="33">
                  <c:v>32.79</c:v>
                </c:pt>
                <c:pt idx="34">
                  <c:v>26.28</c:v>
                </c:pt>
                <c:pt idx="35">
                  <c:v>28.62</c:v>
                </c:pt>
                <c:pt idx="36">
                  <c:v>29.07</c:v>
                </c:pt>
                <c:pt idx="37">
                  <c:v>34.35</c:v>
                </c:pt>
                <c:pt idx="38">
                  <c:v>-6.1499999999999986</c:v>
                </c:pt>
                <c:pt idx="39">
                  <c:v>2.1300000000000008</c:v>
                </c:pt>
                <c:pt idx="40">
                  <c:v>-13.739999999999998</c:v>
                </c:pt>
                <c:pt idx="41">
                  <c:v>-9.3299999999999983</c:v>
                </c:pt>
                <c:pt idx="42">
                  <c:v>-29.52</c:v>
                </c:pt>
                <c:pt idx="43">
                  <c:v>-28.23</c:v>
                </c:pt>
                <c:pt idx="44">
                  <c:v>-15.39</c:v>
                </c:pt>
                <c:pt idx="45">
                  <c:v>-14.520000000000001</c:v>
                </c:pt>
                <c:pt idx="46">
                  <c:v>-14.430000000000001</c:v>
                </c:pt>
                <c:pt idx="47">
                  <c:v>-12.870000000000001</c:v>
                </c:pt>
                <c:pt idx="48">
                  <c:v>-7.5900000000000007</c:v>
                </c:pt>
                <c:pt idx="49">
                  <c:v>-6.69</c:v>
                </c:pt>
                <c:pt idx="50">
                  <c:v>-5.28</c:v>
                </c:pt>
                <c:pt idx="51">
                  <c:v>-5.07</c:v>
                </c:pt>
                <c:pt idx="52">
                  <c:v>-2.97</c:v>
                </c:pt>
                <c:pt idx="53">
                  <c:v>-2.9400000000000004</c:v>
                </c:pt>
                <c:pt idx="54">
                  <c:v>-2.5200000000000005</c:v>
                </c:pt>
                <c:pt idx="55">
                  <c:v>-1.8900000000000006</c:v>
                </c:pt>
                <c:pt idx="56">
                  <c:v>2.9999999999999361E-2</c:v>
                </c:pt>
                <c:pt idx="57">
                  <c:v>0.50999999999999934</c:v>
                </c:pt>
                <c:pt idx="58">
                  <c:v>-3.9900000000000007</c:v>
                </c:pt>
                <c:pt idx="59">
                  <c:v>-3.1200000000000006</c:v>
                </c:pt>
                <c:pt idx="60">
                  <c:v>3.2999999999999994</c:v>
                </c:pt>
                <c:pt idx="61">
                  <c:v>8.01</c:v>
                </c:pt>
                <c:pt idx="62">
                  <c:v>8.2200000000000006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516992"/>
        <c:axId val="120518528"/>
      </c:lineChart>
      <c:catAx>
        <c:axId val="120516992"/>
        <c:scaling>
          <c:orientation val="minMax"/>
        </c:scaling>
        <c:delete val="0"/>
        <c:axPos val="b"/>
        <c:majorTickMark val="out"/>
        <c:minorTickMark val="none"/>
        <c:tickLblPos val="nextTo"/>
        <c:crossAx val="120518528"/>
        <c:crosses val="autoZero"/>
        <c:auto val="1"/>
        <c:lblAlgn val="ctr"/>
        <c:lblOffset val="100"/>
        <c:noMultiLvlLbl val="0"/>
      </c:catAx>
      <c:valAx>
        <c:axId val="1205185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05169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5.0163991442518055E-2"/>
          <c:y val="2.825250870486827E-2"/>
          <c:w val="0.93071254382878565"/>
          <c:h val="0.9417153728267188"/>
        </c:manualLayout>
      </c:layout>
      <c:lineChart>
        <c:grouping val="standard"/>
        <c:varyColors val="0"/>
        <c:ser>
          <c:idx val="0"/>
          <c:order val="0"/>
          <c:tx>
            <c:strRef>
              <c:f>'Forex Cleaner 1.2'!$Q$1</c:f>
              <c:strCache>
                <c:ptCount val="1"/>
              </c:strCache>
            </c:strRef>
          </c:tx>
          <c:marker>
            <c:symbol val="none"/>
          </c:marker>
          <c:val>
            <c:numRef>
              <c:f>'Forex Cleaner 1.2'!$Q$2:$Q$30</c:f>
              <c:numCache>
                <c:formatCode>General</c:formatCode>
                <c:ptCount val="29"/>
                <c:pt idx="0">
                  <c:v>-12.4</c:v>
                </c:pt>
                <c:pt idx="1">
                  <c:v>14.9</c:v>
                </c:pt>
                <c:pt idx="2">
                  <c:v>-12.1</c:v>
                </c:pt>
                <c:pt idx="3">
                  <c:v>-39.1</c:v>
                </c:pt>
                <c:pt idx="4">
                  <c:v>-16.48</c:v>
                </c:pt>
                <c:pt idx="5">
                  <c:v>-14.22</c:v>
                </c:pt>
                <c:pt idx="6">
                  <c:v>-12.940000000000001</c:v>
                </c:pt>
                <c:pt idx="7">
                  <c:v>-8.7200000000000024</c:v>
                </c:pt>
                <c:pt idx="8">
                  <c:v>-8.6200000000000028</c:v>
                </c:pt>
                <c:pt idx="9">
                  <c:v>-35.620000000000005</c:v>
                </c:pt>
                <c:pt idx="10">
                  <c:v>-12.900000000000006</c:v>
                </c:pt>
                <c:pt idx="11">
                  <c:v>-19.040000000000006</c:v>
                </c:pt>
                <c:pt idx="12">
                  <c:v>-18.240000000000006</c:v>
                </c:pt>
                <c:pt idx="13">
                  <c:v>-13.620000000000005</c:v>
                </c:pt>
                <c:pt idx="14">
                  <c:v>-14.440000000000005</c:v>
                </c:pt>
                <c:pt idx="15">
                  <c:v>-11.880000000000004</c:v>
                </c:pt>
                <c:pt idx="16">
                  <c:v>1.9199999999999964</c:v>
                </c:pt>
                <c:pt idx="17">
                  <c:v>10.279999999999996</c:v>
                </c:pt>
                <c:pt idx="18">
                  <c:v>15.459999999999996</c:v>
                </c:pt>
                <c:pt idx="19">
                  <c:v>20.159999999999997</c:v>
                </c:pt>
                <c:pt idx="20">
                  <c:v>14.559999999999997</c:v>
                </c:pt>
                <c:pt idx="21">
                  <c:v>3.2399999999999967</c:v>
                </c:pt>
                <c:pt idx="22">
                  <c:v>6.6599999999999966</c:v>
                </c:pt>
                <c:pt idx="23">
                  <c:v>-12.240000000000002</c:v>
                </c:pt>
                <c:pt idx="24">
                  <c:v>-11.660000000000002</c:v>
                </c:pt>
                <c:pt idx="25">
                  <c:v>5.5399999999999974</c:v>
                </c:pt>
                <c:pt idx="26">
                  <c:v>11.079999999999998</c:v>
                </c:pt>
                <c:pt idx="27">
                  <c:v>-15.920000000000002</c:v>
                </c:pt>
                <c:pt idx="28">
                  <c:v>-42.92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886976"/>
        <c:axId val="121888768"/>
      </c:lineChart>
      <c:catAx>
        <c:axId val="121886976"/>
        <c:scaling>
          <c:orientation val="minMax"/>
        </c:scaling>
        <c:delete val="0"/>
        <c:axPos val="b"/>
        <c:majorTickMark val="out"/>
        <c:minorTickMark val="none"/>
        <c:tickLblPos val="nextTo"/>
        <c:crossAx val="121888768"/>
        <c:crosses val="autoZero"/>
        <c:auto val="1"/>
        <c:lblAlgn val="ctr"/>
        <c:lblOffset val="100"/>
        <c:noMultiLvlLbl val="0"/>
      </c:catAx>
      <c:valAx>
        <c:axId val="1218887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18869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390525</xdr:colOff>
      <xdr:row>4</xdr:row>
      <xdr:rowOff>161931</xdr:rowOff>
    </xdr:from>
    <xdr:to>
      <xdr:col>13</xdr:col>
      <xdr:colOff>57150</xdr:colOff>
      <xdr:row>26</xdr:row>
      <xdr:rowOff>47625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466724</xdr:colOff>
      <xdr:row>2</xdr:row>
      <xdr:rowOff>152399</xdr:rowOff>
    </xdr:from>
    <xdr:to>
      <xdr:col>12</xdr:col>
      <xdr:colOff>257174</xdr:colOff>
      <xdr:row>25</xdr:row>
      <xdr:rowOff>28574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cols>
    <col min="2" max="2" width="13.5703125" bestFit="1" customWidth="1"/>
    <col min="9" max="9" width="13.5703125" bestFit="1" customWidth="1"/>
    <col min="15" max="15" width="10" style="1" bestFit="1" customWidth="1"/>
    <col min="16" max="16" width="20" style="1" bestFit="1" customWidth="1"/>
  </cols>
  <sheetData>
    <row r="1" spans="1:17" ht="21.75" customHeight="1" x14ac:dyDescent="0.25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3" t="s">
        <v>5</v>
      </c>
      <c r="K1" s="3" t="s">
        <v>16</v>
      </c>
      <c r="L1" s="3" t="s">
        <v>17</v>
      </c>
      <c r="M1" s="3" t="s">
        <v>9</v>
      </c>
      <c r="N1" s="3" t="s">
        <v>10</v>
      </c>
      <c r="O1" s="5" t="s">
        <v>14</v>
      </c>
      <c r="P1" s="5" t="s">
        <v>15</v>
      </c>
    </row>
    <row r="2" spans="1:17" x14ac:dyDescent="0.25">
      <c r="A2" s="8">
        <v>41699158</v>
      </c>
      <c r="B2" s="9">
        <v>41064.395833333336</v>
      </c>
      <c r="C2" s="8" t="s">
        <v>11</v>
      </c>
      <c r="D2" s="8">
        <v>0.03</v>
      </c>
      <c r="E2" s="8" t="s">
        <v>12</v>
      </c>
      <c r="F2" s="8">
        <v>1.2408399999999999</v>
      </c>
      <c r="G2" s="8">
        <v>1.25434</v>
      </c>
      <c r="H2" s="8">
        <v>0</v>
      </c>
      <c r="I2" s="9">
        <v>41065.520833333336</v>
      </c>
      <c r="J2" s="8">
        <v>1.24329</v>
      </c>
      <c r="K2" s="8">
        <v>-0.12</v>
      </c>
      <c r="L2" s="8">
        <v>0</v>
      </c>
      <c r="M2" s="8">
        <v>0</v>
      </c>
      <c r="N2" s="8">
        <v>-7.35</v>
      </c>
      <c r="O2" s="2">
        <v>123456789</v>
      </c>
      <c r="P2" s="2" t="s">
        <v>18</v>
      </c>
      <c r="Q2">
        <f>N2</f>
        <v>-7.35</v>
      </c>
    </row>
    <row r="3" spans="1:17" x14ac:dyDescent="0.25">
      <c r="A3" s="8">
        <v>41774030</v>
      </c>
      <c r="B3" s="9">
        <v>41065.729166666664</v>
      </c>
      <c r="C3" s="8" t="s">
        <v>11</v>
      </c>
      <c r="D3" s="8">
        <v>0.03</v>
      </c>
      <c r="E3" s="8" t="s">
        <v>12</v>
      </c>
      <c r="F3" s="8">
        <v>1.2449300000000001</v>
      </c>
      <c r="G3" s="8">
        <v>1.2584299999999999</v>
      </c>
      <c r="H3" s="8">
        <v>0</v>
      </c>
      <c r="I3" s="9">
        <v>41065.791666666664</v>
      </c>
      <c r="J3" s="8">
        <v>1.24373</v>
      </c>
      <c r="K3" s="8">
        <v>0</v>
      </c>
      <c r="L3" s="8">
        <v>0</v>
      </c>
      <c r="M3" s="8">
        <v>0</v>
      </c>
      <c r="N3" s="8">
        <v>3.6</v>
      </c>
      <c r="O3" s="2">
        <v>123456789</v>
      </c>
      <c r="P3" s="2" t="s">
        <v>18</v>
      </c>
      <c r="Q3">
        <f>N3+Q2</f>
        <v>-3.7499999999999996</v>
      </c>
    </row>
    <row r="4" spans="1:17" x14ac:dyDescent="0.25">
      <c r="A4" s="6">
        <v>41792512</v>
      </c>
      <c r="B4" s="7">
        <v>41066.229166666664</v>
      </c>
      <c r="C4" s="6" t="s">
        <v>11</v>
      </c>
      <c r="D4" s="6">
        <v>0.03</v>
      </c>
      <c r="E4" s="6" t="s">
        <v>12</v>
      </c>
      <c r="F4" s="6">
        <v>1.2489399999999999</v>
      </c>
      <c r="G4" s="6">
        <v>1.26244</v>
      </c>
      <c r="H4" s="6">
        <v>0</v>
      </c>
      <c r="I4" s="7">
        <v>41066.25</v>
      </c>
      <c r="J4" s="6">
        <v>1.2487600000000001</v>
      </c>
      <c r="K4" s="6">
        <v>0</v>
      </c>
      <c r="L4" s="6">
        <v>0</v>
      </c>
      <c r="M4" s="6">
        <v>0</v>
      </c>
      <c r="N4" s="6">
        <v>0.54</v>
      </c>
      <c r="O4" s="2">
        <v>123456789</v>
      </c>
      <c r="P4" s="2" t="s">
        <v>18</v>
      </c>
      <c r="Q4">
        <f t="shared" ref="Q4:Q64" si="0">N4+Q3</f>
        <v>-3.2099999999999995</v>
      </c>
    </row>
    <row r="5" spans="1:17" x14ac:dyDescent="0.25">
      <c r="A5" s="6">
        <v>41899200</v>
      </c>
      <c r="B5" s="7">
        <v>41068.166666666664</v>
      </c>
      <c r="C5" s="6" t="s">
        <v>13</v>
      </c>
      <c r="D5" s="6">
        <v>0.03</v>
      </c>
      <c r="E5" s="6" t="s">
        <v>12</v>
      </c>
      <c r="F5" s="6">
        <v>1.2540500000000001</v>
      </c>
      <c r="G5" s="6">
        <v>1.24055</v>
      </c>
      <c r="H5" s="6">
        <v>0</v>
      </c>
      <c r="I5" s="7">
        <v>41071</v>
      </c>
      <c r="J5" s="6">
        <v>1.264</v>
      </c>
      <c r="K5" s="6">
        <v>-0.12</v>
      </c>
      <c r="L5" s="6">
        <v>0</v>
      </c>
      <c r="M5" s="6">
        <v>0</v>
      </c>
      <c r="N5" s="6">
        <v>29.85</v>
      </c>
      <c r="O5" s="2">
        <v>123456789</v>
      </c>
      <c r="P5" s="2" t="s">
        <v>18</v>
      </c>
      <c r="Q5">
        <f t="shared" si="0"/>
        <v>26.64</v>
      </c>
    </row>
    <row r="6" spans="1:17" x14ac:dyDescent="0.25">
      <c r="A6" s="8">
        <v>42005579</v>
      </c>
      <c r="B6" s="9">
        <v>41072.458333333336</v>
      </c>
      <c r="C6" s="8" t="s">
        <v>11</v>
      </c>
      <c r="D6" s="8">
        <v>0.03</v>
      </c>
      <c r="E6" s="8" t="s">
        <v>12</v>
      </c>
      <c r="F6" s="8">
        <v>1.2496400000000001</v>
      </c>
      <c r="G6" s="8">
        <v>1.2631399999999999</v>
      </c>
      <c r="H6" s="8">
        <v>0</v>
      </c>
      <c r="I6" s="9">
        <v>41072.479166666664</v>
      </c>
      <c r="J6" s="8">
        <v>1.2479199999999999</v>
      </c>
      <c r="K6" s="8">
        <v>0</v>
      </c>
      <c r="L6" s="8">
        <v>0</v>
      </c>
      <c r="M6" s="8">
        <v>0</v>
      </c>
      <c r="N6" s="8">
        <v>5.16</v>
      </c>
      <c r="O6" s="2">
        <v>123456789</v>
      </c>
      <c r="P6" s="2" t="s">
        <v>18</v>
      </c>
      <c r="Q6">
        <f t="shared" si="0"/>
        <v>31.8</v>
      </c>
    </row>
    <row r="7" spans="1:17" x14ac:dyDescent="0.25">
      <c r="A7" s="8">
        <v>42141735</v>
      </c>
      <c r="B7" s="9">
        <v>41075.1875</v>
      </c>
      <c r="C7" s="8" t="s">
        <v>13</v>
      </c>
      <c r="D7" s="8">
        <v>0.03</v>
      </c>
      <c r="E7" s="8" t="s">
        <v>12</v>
      </c>
      <c r="F7" s="8">
        <v>1.2621199999999999</v>
      </c>
      <c r="G7" s="8">
        <v>1.2486200000000001</v>
      </c>
      <c r="H7" s="8">
        <v>0</v>
      </c>
      <c r="I7" s="9">
        <v>41075.208333333336</v>
      </c>
      <c r="J7" s="8">
        <v>1.2623500000000001</v>
      </c>
      <c r="K7" s="8">
        <v>0</v>
      </c>
      <c r="L7" s="8">
        <v>0</v>
      </c>
      <c r="M7" s="8">
        <v>0</v>
      </c>
      <c r="N7" s="8">
        <v>0.69</v>
      </c>
      <c r="O7" s="2">
        <v>123456789</v>
      </c>
      <c r="P7" s="2" t="s">
        <v>18</v>
      </c>
      <c r="Q7">
        <f t="shared" si="0"/>
        <v>32.49</v>
      </c>
    </row>
    <row r="8" spans="1:17" x14ac:dyDescent="0.25">
      <c r="A8" s="6">
        <v>42144789</v>
      </c>
      <c r="B8" s="7">
        <v>41075.333333333336</v>
      </c>
      <c r="C8" s="6" t="s">
        <v>11</v>
      </c>
      <c r="D8" s="6">
        <v>0.03</v>
      </c>
      <c r="E8" s="6" t="s">
        <v>12</v>
      </c>
      <c r="F8" s="6">
        <v>1.2639</v>
      </c>
      <c r="G8" s="6">
        <v>1.2774000000000001</v>
      </c>
      <c r="H8" s="6">
        <v>0</v>
      </c>
      <c r="I8" s="7">
        <v>41075.354166666664</v>
      </c>
      <c r="J8" s="6">
        <v>1.26383</v>
      </c>
      <c r="K8" s="6">
        <v>0</v>
      </c>
      <c r="L8" s="6">
        <v>0</v>
      </c>
      <c r="M8" s="6">
        <v>0</v>
      </c>
      <c r="N8" s="6">
        <v>0.21</v>
      </c>
      <c r="O8" s="2">
        <v>123456789</v>
      </c>
      <c r="P8" s="2" t="s">
        <v>18</v>
      </c>
      <c r="Q8">
        <f t="shared" si="0"/>
        <v>32.700000000000003</v>
      </c>
    </row>
    <row r="9" spans="1:17" x14ac:dyDescent="0.25">
      <c r="A9" s="8">
        <v>42206862</v>
      </c>
      <c r="B9" s="9">
        <v>41078.5</v>
      </c>
      <c r="C9" s="8" t="s">
        <v>13</v>
      </c>
      <c r="D9" s="8">
        <v>0.03</v>
      </c>
      <c r="E9" s="8" t="s">
        <v>12</v>
      </c>
      <c r="F9" s="8">
        <v>1.2651300000000001</v>
      </c>
      <c r="G9" s="8">
        <v>1.25163</v>
      </c>
      <c r="H9" s="8">
        <v>0</v>
      </c>
      <c r="I9" s="9">
        <v>41079.729166666664</v>
      </c>
      <c r="J9" s="8">
        <v>1.26542</v>
      </c>
      <c r="K9" s="8">
        <v>-0.12</v>
      </c>
      <c r="L9" s="8">
        <v>0</v>
      </c>
      <c r="M9" s="8">
        <v>0</v>
      </c>
      <c r="N9" s="8">
        <v>0.87</v>
      </c>
      <c r="O9" s="2">
        <v>123456789</v>
      </c>
      <c r="P9" s="2" t="s">
        <v>18</v>
      </c>
      <c r="Q9">
        <f t="shared" si="0"/>
        <v>33.57</v>
      </c>
    </row>
    <row r="10" spans="1:17" x14ac:dyDescent="0.25">
      <c r="A10" s="8">
        <v>42304217</v>
      </c>
      <c r="B10" s="9">
        <v>41080.4375</v>
      </c>
      <c r="C10" s="8" t="s">
        <v>11</v>
      </c>
      <c r="D10" s="8">
        <v>0.03</v>
      </c>
      <c r="E10" s="8" t="s">
        <v>12</v>
      </c>
      <c r="F10" s="8">
        <v>1.2680100000000001</v>
      </c>
      <c r="G10" s="8">
        <v>1.2815099999999999</v>
      </c>
      <c r="H10" s="8">
        <v>0</v>
      </c>
      <c r="I10" s="9">
        <v>41080.458333333336</v>
      </c>
      <c r="J10" s="8">
        <v>1.2671699999999999</v>
      </c>
      <c r="K10" s="8">
        <v>0</v>
      </c>
      <c r="L10" s="8">
        <v>0</v>
      </c>
      <c r="M10" s="8">
        <v>0</v>
      </c>
      <c r="N10" s="8">
        <v>2.52</v>
      </c>
      <c r="O10" s="2">
        <v>123456789</v>
      </c>
      <c r="P10" s="2" t="s">
        <v>18</v>
      </c>
      <c r="Q10">
        <f t="shared" si="0"/>
        <v>36.090000000000003</v>
      </c>
    </row>
    <row r="11" spans="1:17" ht="15" customHeight="1" x14ac:dyDescent="0.25">
      <c r="A11" s="6">
        <v>42364558</v>
      </c>
      <c r="B11" s="7">
        <v>41081.479166666664</v>
      </c>
      <c r="C11" s="6" t="s">
        <v>13</v>
      </c>
      <c r="D11" s="6">
        <v>0.03</v>
      </c>
      <c r="E11" s="6" t="s">
        <v>12</v>
      </c>
      <c r="F11" s="6">
        <v>1.2659400000000001</v>
      </c>
      <c r="G11" s="6">
        <v>1.25244</v>
      </c>
      <c r="H11" s="6">
        <v>0</v>
      </c>
      <c r="I11" s="7">
        <v>41081.5</v>
      </c>
      <c r="J11" s="6">
        <v>1.26674</v>
      </c>
      <c r="K11" s="6">
        <v>0</v>
      </c>
      <c r="L11" s="6">
        <v>0</v>
      </c>
      <c r="M11" s="6">
        <v>0</v>
      </c>
      <c r="N11" s="6">
        <v>2.4</v>
      </c>
      <c r="O11" s="2">
        <v>123456789</v>
      </c>
      <c r="P11" s="2" t="s">
        <v>18</v>
      </c>
      <c r="Q11">
        <f t="shared" si="0"/>
        <v>38.49</v>
      </c>
    </row>
    <row r="12" spans="1:17" x14ac:dyDescent="0.25">
      <c r="A12" s="8">
        <v>42634122</v>
      </c>
      <c r="B12" s="9">
        <v>41089.291666666664</v>
      </c>
      <c r="C12" s="8" t="s">
        <v>11</v>
      </c>
      <c r="D12" s="8">
        <v>0.03</v>
      </c>
      <c r="E12" s="8" t="s">
        <v>12</v>
      </c>
      <c r="F12" s="8">
        <v>1.2584500000000001</v>
      </c>
      <c r="G12" s="8">
        <v>1.2719499999999999</v>
      </c>
      <c r="H12" s="8">
        <v>0</v>
      </c>
      <c r="I12" s="9">
        <v>41089.3125</v>
      </c>
      <c r="J12" s="8">
        <v>1.25752</v>
      </c>
      <c r="K12" s="8">
        <v>0</v>
      </c>
      <c r="L12" s="8">
        <v>0</v>
      </c>
      <c r="M12" s="8">
        <v>0</v>
      </c>
      <c r="N12" s="8">
        <v>2.79</v>
      </c>
      <c r="O12" s="2">
        <v>123456789</v>
      </c>
      <c r="P12" s="2" t="s">
        <v>18</v>
      </c>
      <c r="Q12">
        <f t="shared" si="0"/>
        <v>41.28</v>
      </c>
    </row>
    <row r="13" spans="1:17" ht="15" customHeight="1" x14ac:dyDescent="0.25">
      <c r="A13" s="8">
        <v>42913779</v>
      </c>
      <c r="B13" s="9">
        <v>41099.458333333336</v>
      </c>
      <c r="C13" s="8" t="s">
        <v>11</v>
      </c>
      <c r="D13" s="8">
        <v>0.03</v>
      </c>
      <c r="E13" s="8" t="s">
        <v>12</v>
      </c>
      <c r="F13" s="8">
        <v>1.22881</v>
      </c>
      <c r="G13" s="8">
        <v>1.24231</v>
      </c>
      <c r="H13" s="8">
        <v>0</v>
      </c>
      <c r="I13" s="9">
        <v>41099.479166666664</v>
      </c>
      <c r="J13" s="8">
        <v>1.22783</v>
      </c>
      <c r="K13" s="8">
        <v>0</v>
      </c>
      <c r="L13" s="8">
        <v>0</v>
      </c>
      <c r="M13" s="8">
        <v>0</v>
      </c>
      <c r="N13" s="8">
        <v>2.94</v>
      </c>
      <c r="O13" s="2">
        <v>123456789</v>
      </c>
      <c r="P13" s="2" t="s">
        <v>18</v>
      </c>
      <c r="Q13">
        <f t="shared" si="0"/>
        <v>44.22</v>
      </c>
    </row>
    <row r="14" spans="1:17" x14ac:dyDescent="0.25">
      <c r="A14" s="8">
        <v>42952747</v>
      </c>
      <c r="B14" s="9">
        <v>41100.4375</v>
      </c>
      <c r="C14" s="8" t="s">
        <v>11</v>
      </c>
      <c r="D14" s="8">
        <v>0.03</v>
      </c>
      <c r="E14" s="8" t="s">
        <v>12</v>
      </c>
      <c r="F14" s="8">
        <v>1.2285299999999999</v>
      </c>
      <c r="G14" s="8">
        <v>1.24203</v>
      </c>
      <c r="H14" s="8">
        <v>0</v>
      </c>
      <c r="I14" s="9">
        <v>41100.645833333336</v>
      </c>
      <c r="J14" s="8">
        <v>1.2270399999999999</v>
      </c>
      <c r="K14" s="8">
        <v>0</v>
      </c>
      <c r="L14" s="8">
        <v>0</v>
      </c>
      <c r="M14" s="8">
        <v>0</v>
      </c>
      <c r="N14" s="8">
        <v>4.47</v>
      </c>
      <c r="O14" s="2">
        <v>123456789</v>
      </c>
      <c r="P14" s="2" t="s">
        <v>18</v>
      </c>
      <c r="Q14">
        <f t="shared" si="0"/>
        <v>48.69</v>
      </c>
    </row>
    <row r="15" spans="1:17" ht="15" customHeight="1" x14ac:dyDescent="0.25">
      <c r="A15" s="8">
        <v>43003044</v>
      </c>
      <c r="B15" s="9">
        <v>41101.520833333336</v>
      </c>
      <c r="C15" s="8" t="s">
        <v>11</v>
      </c>
      <c r="D15" s="8">
        <v>0.03</v>
      </c>
      <c r="E15" s="8" t="s">
        <v>12</v>
      </c>
      <c r="F15" s="8">
        <v>1.2281299999999999</v>
      </c>
      <c r="G15" s="8">
        <v>1.24163</v>
      </c>
      <c r="H15" s="8">
        <v>0</v>
      </c>
      <c r="I15" s="9">
        <v>41101.541666666664</v>
      </c>
      <c r="J15" s="8">
        <v>1.2277</v>
      </c>
      <c r="K15" s="8">
        <v>0</v>
      </c>
      <c r="L15" s="8">
        <v>0</v>
      </c>
      <c r="M15" s="8">
        <v>0</v>
      </c>
      <c r="N15" s="8">
        <v>1.29</v>
      </c>
      <c r="O15" s="2">
        <v>123456789</v>
      </c>
      <c r="P15" s="2" t="s">
        <v>18</v>
      </c>
      <c r="Q15">
        <f t="shared" si="0"/>
        <v>49.98</v>
      </c>
    </row>
    <row r="16" spans="1:17" x14ac:dyDescent="0.25">
      <c r="A16" s="8">
        <v>43101431</v>
      </c>
      <c r="B16" s="9">
        <v>41103.6875</v>
      </c>
      <c r="C16" s="8" t="s">
        <v>13</v>
      </c>
      <c r="D16" s="8">
        <v>0.03</v>
      </c>
      <c r="E16" s="8" t="s">
        <v>12</v>
      </c>
      <c r="F16" s="8">
        <v>1.2179500000000001</v>
      </c>
      <c r="G16" s="8">
        <v>1.20445</v>
      </c>
      <c r="H16" s="8">
        <v>0</v>
      </c>
      <c r="I16" s="9">
        <v>41103.708333333336</v>
      </c>
      <c r="J16" s="8">
        <v>1.22332</v>
      </c>
      <c r="K16" s="8">
        <v>0</v>
      </c>
      <c r="L16" s="8">
        <v>0</v>
      </c>
      <c r="M16" s="8">
        <v>0</v>
      </c>
      <c r="N16" s="8">
        <v>16.11</v>
      </c>
      <c r="O16" s="2">
        <v>123456789</v>
      </c>
      <c r="P16" s="2" t="s">
        <v>18</v>
      </c>
      <c r="Q16">
        <f t="shared" si="0"/>
        <v>66.09</v>
      </c>
    </row>
    <row r="17" spans="1:17" ht="15" customHeight="1" x14ac:dyDescent="0.25">
      <c r="A17" s="6">
        <v>43205677</v>
      </c>
      <c r="B17" s="7">
        <v>41108.166666666664</v>
      </c>
      <c r="C17" s="6" t="s">
        <v>11</v>
      </c>
      <c r="D17" s="6">
        <v>0.03</v>
      </c>
      <c r="E17" s="6" t="s">
        <v>12</v>
      </c>
      <c r="F17" s="6">
        <v>1.22963</v>
      </c>
      <c r="G17" s="6">
        <v>1.2431300000000001</v>
      </c>
      <c r="H17" s="6">
        <v>0</v>
      </c>
      <c r="I17" s="7">
        <v>41108.208333333336</v>
      </c>
      <c r="J17" s="6">
        <v>1.2296100000000001</v>
      </c>
      <c r="K17" s="6">
        <v>0</v>
      </c>
      <c r="L17" s="6">
        <v>0</v>
      </c>
      <c r="M17" s="6">
        <v>0</v>
      </c>
      <c r="N17" s="6">
        <v>0.06</v>
      </c>
      <c r="O17" s="2">
        <v>123456789</v>
      </c>
      <c r="P17" s="2" t="s">
        <v>18</v>
      </c>
      <c r="Q17">
        <f t="shared" si="0"/>
        <v>66.150000000000006</v>
      </c>
    </row>
    <row r="18" spans="1:17" x14ac:dyDescent="0.25">
      <c r="A18" s="8">
        <v>43339829</v>
      </c>
      <c r="B18" s="9">
        <v>41113.416666666664</v>
      </c>
      <c r="C18" s="8" t="s">
        <v>13</v>
      </c>
      <c r="D18" s="8">
        <v>0.03</v>
      </c>
      <c r="E18" s="8" t="s">
        <v>12</v>
      </c>
      <c r="F18" s="8">
        <v>1.2098100000000001</v>
      </c>
      <c r="G18" s="8">
        <v>1.19631</v>
      </c>
      <c r="H18" s="8">
        <v>0</v>
      </c>
      <c r="I18" s="9">
        <v>41113.479166666664</v>
      </c>
      <c r="J18" s="8">
        <v>1.21021</v>
      </c>
      <c r="K18" s="8">
        <v>0</v>
      </c>
      <c r="L18" s="8">
        <v>0</v>
      </c>
      <c r="M18" s="8">
        <v>0</v>
      </c>
      <c r="N18" s="8">
        <v>1.2</v>
      </c>
      <c r="O18" s="2">
        <v>123456789</v>
      </c>
      <c r="P18" s="2" t="s">
        <v>18</v>
      </c>
      <c r="Q18">
        <f t="shared" si="0"/>
        <v>67.350000000000009</v>
      </c>
    </row>
    <row r="19" spans="1:17" ht="15" customHeight="1" x14ac:dyDescent="0.25">
      <c r="A19" s="6">
        <v>43352508</v>
      </c>
      <c r="B19" s="7">
        <v>41113.604166666664</v>
      </c>
      <c r="C19" s="6" t="s">
        <v>11</v>
      </c>
      <c r="D19" s="6">
        <v>0.03</v>
      </c>
      <c r="E19" s="6" t="s">
        <v>12</v>
      </c>
      <c r="F19" s="6">
        <v>1.21193</v>
      </c>
      <c r="G19" s="6">
        <v>1.22543</v>
      </c>
      <c r="H19" s="6">
        <v>0</v>
      </c>
      <c r="I19" s="7">
        <v>41113.625</v>
      </c>
      <c r="J19" s="6">
        <v>1.2109700000000001</v>
      </c>
      <c r="K19" s="6">
        <v>0</v>
      </c>
      <c r="L19" s="6">
        <v>0</v>
      </c>
      <c r="M19" s="6">
        <v>0</v>
      </c>
      <c r="N19" s="6">
        <v>2.88</v>
      </c>
      <c r="O19" s="2">
        <v>123456789</v>
      </c>
      <c r="P19" s="2" t="s">
        <v>18</v>
      </c>
      <c r="Q19">
        <f t="shared" si="0"/>
        <v>70.23</v>
      </c>
    </row>
    <row r="20" spans="1:17" x14ac:dyDescent="0.25">
      <c r="A20" s="8">
        <v>43427706</v>
      </c>
      <c r="B20" s="9">
        <v>41115.458333333336</v>
      </c>
      <c r="C20" s="8" t="s">
        <v>11</v>
      </c>
      <c r="D20" s="8">
        <v>0.03</v>
      </c>
      <c r="E20" s="8" t="s">
        <v>12</v>
      </c>
      <c r="F20" s="8">
        <v>1.2087399999999999</v>
      </c>
      <c r="G20" s="8">
        <v>1.22224</v>
      </c>
      <c r="H20" s="8">
        <v>0</v>
      </c>
      <c r="I20" s="9">
        <v>41116.567361111112</v>
      </c>
      <c r="J20" s="8">
        <v>1.22224</v>
      </c>
      <c r="K20" s="8">
        <v>-0.12</v>
      </c>
      <c r="L20" s="8">
        <v>0</v>
      </c>
      <c r="M20" s="8">
        <v>0</v>
      </c>
      <c r="N20" s="8">
        <v>-40.5</v>
      </c>
      <c r="O20" s="2">
        <v>123456789</v>
      </c>
      <c r="P20" s="2" t="s">
        <v>21</v>
      </c>
      <c r="Q20">
        <f t="shared" si="0"/>
        <v>29.730000000000004</v>
      </c>
    </row>
    <row r="21" spans="1:17" ht="15" customHeight="1" x14ac:dyDescent="0.25">
      <c r="A21" s="8">
        <v>43536197</v>
      </c>
      <c r="B21" s="9">
        <v>41117.916666666664</v>
      </c>
      <c r="C21" s="8" t="s">
        <v>13</v>
      </c>
      <c r="D21" s="8">
        <v>0.03</v>
      </c>
      <c r="E21" s="8" t="s">
        <v>12</v>
      </c>
      <c r="F21" s="8">
        <v>1.2311099999999999</v>
      </c>
      <c r="G21" s="8">
        <v>1.2176100000000001</v>
      </c>
      <c r="H21" s="8">
        <v>0</v>
      </c>
      <c r="I21" s="9">
        <v>41121.75</v>
      </c>
      <c r="J21" s="8">
        <v>1.23159</v>
      </c>
      <c r="K21" s="8">
        <v>-0.24</v>
      </c>
      <c r="L21" s="8">
        <v>0</v>
      </c>
      <c r="M21" s="8">
        <v>0</v>
      </c>
      <c r="N21" s="8">
        <v>1.44</v>
      </c>
      <c r="O21" s="2">
        <v>123456789</v>
      </c>
      <c r="P21" s="2" t="s">
        <v>18</v>
      </c>
      <c r="Q21">
        <f t="shared" si="0"/>
        <v>31.170000000000005</v>
      </c>
    </row>
    <row r="22" spans="1:17" x14ac:dyDescent="0.25">
      <c r="A22" s="8">
        <v>43623256</v>
      </c>
      <c r="B22" s="9">
        <v>41121.770833333336</v>
      </c>
      <c r="C22" s="8" t="s">
        <v>11</v>
      </c>
      <c r="D22" s="8">
        <v>0.03</v>
      </c>
      <c r="E22" s="8" t="s">
        <v>12</v>
      </c>
      <c r="F22" s="8">
        <v>1.2310700000000001</v>
      </c>
      <c r="G22" s="8">
        <v>1.24457</v>
      </c>
      <c r="H22" s="8">
        <v>0</v>
      </c>
      <c r="I22" s="9">
        <v>41121.8125</v>
      </c>
      <c r="J22" s="8">
        <v>1.23099</v>
      </c>
      <c r="K22" s="8">
        <v>0</v>
      </c>
      <c r="L22" s="8">
        <v>0</v>
      </c>
      <c r="M22" s="8">
        <v>0</v>
      </c>
      <c r="N22" s="8">
        <v>0.24</v>
      </c>
      <c r="O22" s="2">
        <v>123456789</v>
      </c>
      <c r="P22" s="2" t="s">
        <v>18</v>
      </c>
      <c r="Q22">
        <f t="shared" si="0"/>
        <v>31.410000000000004</v>
      </c>
    </row>
    <row r="23" spans="1:17" ht="15" customHeight="1" x14ac:dyDescent="0.25">
      <c r="A23" s="6">
        <v>43680564</v>
      </c>
      <c r="B23" s="7">
        <v>41123.541666666664</v>
      </c>
      <c r="C23" s="6" t="s">
        <v>11</v>
      </c>
      <c r="D23" s="6">
        <v>0.03</v>
      </c>
      <c r="E23" s="6" t="s">
        <v>12</v>
      </c>
      <c r="F23" s="6">
        <v>1.22797</v>
      </c>
      <c r="G23" s="6">
        <v>1.2414700000000001</v>
      </c>
      <c r="H23" s="6">
        <v>0</v>
      </c>
      <c r="I23" s="7">
        <v>41123.5625</v>
      </c>
      <c r="J23" s="6">
        <v>1.2273799999999999</v>
      </c>
      <c r="K23" s="6">
        <v>0</v>
      </c>
      <c r="L23" s="6">
        <v>0</v>
      </c>
      <c r="M23" s="6">
        <v>0</v>
      </c>
      <c r="N23" s="6">
        <v>1.77</v>
      </c>
      <c r="O23" s="2">
        <v>123456789</v>
      </c>
      <c r="P23" s="2" t="s">
        <v>18</v>
      </c>
      <c r="Q23">
        <f t="shared" si="0"/>
        <v>33.180000000000007</v>
      </c>
    </row>
    <row r="24" spans="1:17" x14ac:dyDescent="0.25">
      <c r="A24" s="8">
        <v>43714273</v>
      </c>
      <c r="B24" s="9">
        <v>41124.166666666664</v>
      </c>
      <c r="C24" s="8" t="s">
        <v>13</v>
      </c>
      <c r="D24" s="8">
        <v>0.03</v>
      </c>
      <c r="E24" s="8" t="s">
        <v>12</v>
      </c>
      <c r="F24" s="8">
        <v>1.2174700000000001</v>
      </c>
      <c r="G24" s="8">
        <v>1.20397</v>
      </c>
      <c r="H24" s="8">
        <v>0</v>
      </c>
      <c r="I24" s="9">
        <v>41124.1875</v>
      </c>
      <c r="J24" s="8">
        <v>1.2176400000000001</v>
      </c>
      <c r="K24" s="8">
        <v>0</v>
      </c>
      <c r="L24" s="8">
        <v>0</v>
      </c>
      <c r="M24" s="8">
        <v>0</v>
      </c>
      <c r="N24" s="8">
        <v>0.51</v>
      </c>
      <c r="O24" s="2">
        <v>123456789</v>
      </c>
      <c r="P24" s="2" t="s">
        <v>18</v>
      </c>
      <c r="Q24">
        <f t="shared" si="0"/>
        <v>33.690000000000005</v>
      </c>
    </row>
    <row r="25" spans="1:17" x14ac:dyDescent="0.25">
      <c r="A25" s="8">
        <v>43758606</v>
      </c>
      <c r="B25" s="9">
        <v>41127.145833333336</v>
      </c>
      <c r="C25" s="8" t="s">
        <v>11</v>
      </c>
      <c r="D25" s="8">
        <v>0.03</v>
      </c>
      <c r="E25" s="8" t="s">
        <v>12</v>
      </c>
      <c r="F25" s="8">
        <v>1.24143</v>
      </c>
      <c r="G25" s="8">
        <v>1.2549300000000001</v>
      </c>
      <c r="H25" s="8">
        <v>0</v>
      </c>
      <c r="I25" s="9">
        <v>41127.166666666664</v>
      </c>
      <c r="J25" s="8">
        <v>1.2407900000000001</v>
      </c>
      <c r="K25" s="8">
        <v>0</v>
      </c>
      <c r="L25" s="8">
        <v>0</v>
      </c>
      <c r="M25" s="8">
        <v>0</v>
      </c>
      <c r="N25" s="8">
        <v>1.92</v>
      </c>
      <c r="O25" s="2">
        <v>123456789</v>
      </c>
      <c r="P25" s="2" t="s">
        <v>18</v>
      </c>
      <c r="Q25">
        <f t="shared" si="0"/>
        <v>35.610000000000007</v>
      </c>
    </row>
    <row r="26" spans="1:17" x14ac:dyDescent="0.25">
      <c r="A26" s="6">
        <v>43777306</v>
      </c>
      <c r="B26" s="7">
        <v>41127.645833333336</v>
      </c>
      <c r="C26" s="6" t="s">
        <v>11</v>
      </c>
      <c r="D26" s="6">
        <v>0.03</v>
      </c>
      <c r="E26" s="6" t="s">
        <v>12</v>
      </c>
      <c r="F26" s="6">
        <v>1.2380800000000001</v>
      </c>
      <c r="G26" s="6">
        <v>1.2515799999999999</v>
      </c>
      <c r="H26" s="6">
        <v>0</v>
      </c>
      <c r="I26" s="7">
        <v>41128.416666666664</v>
      </c>
      <c r="J26" s="6">
        <v>1.2390000000000001</v>
      </c>
      <c r="K26" s="6">
        <v>-0.12</v>
      </c>
      <c r="L26" s="6">
        <v>0</v>
      </c>
      <c r="M26" s="6">
        <v>0</v>
      </c>
      <c r="N26" s="6">
        <v>-2.76</v>
      </c>
      <c r="O26" s="2">
        <v>123456789</v>
      </c>
      <c r="P26" s="2" t="s">
        <v>18</v>
      </c>
      <c r="Q26">
        <f t="shared" si="0"/>
        <v>32.850000000000009</v>
      </c>
    </row>
    <row r="27" spans="1:17" x14ac:dyDescent="0.25">
      <c r="A27" s="6">
        <v>43821874</v>
      </c>
      <c r="B27" s="7">
        <v>41128.916666666664</v>
      </c>
      <c r="C27" s="6" t="s">
        <v>13</v>
      </c>
      <c r="D27" s="6">
        <v>0.03</v>
      </c>
      <c r="E27" s="6" t="s">
        <v>12</v>
      </c>
      <c r="F27" s="6">
        <v>1.2412700000000001</v>
      </c>
      <c r="G27" s="6">
        <v>1.22777</v>
      </c>
      <c r="H27" s="6">
        <v>0</v>
      </c>
      <c r="I27" s="7">
        <v>41130.270833333336</v>
      </c>
      <c r="J27" s="6">
        <v>1.2376100000000001</v>
      </c>
      <c r="K27" s="6">
        <v>-0.24</v>
      </c>
      <c r="L27" s="6">
        <v>0</v>
      </c>
      <c r="M27" s="6">
        <v>0</v>
      </c>
      <c r="N27" s="6">
        <v>-10.98</v>
      </c>
      <c r="O27" s="2">
        <v>123456789</v>
      </c>
      <c r="P27" s="2" t="s">
        <v>18</v>
      </c>
      <c r="Q27">
        <f t="shared" si="0"/>
        <v>21.870000000000008</v>
      </c>
    </row>
    <row r="28" spans="1:17" x14ac:dyDescent="0.25">
      <c r="A28" s="6">
        <v>43902573</v>
      </c>
      <c r="B28" s="7">
        <v>41131.458333333336</v>
      </c>
      <c r="C28" s="6" t="s">
        <v>13</v>
      </c>
      <c r="D28" s="6">
        <v>0.03</v>
      </c>
      <c r="E28" s="6" t="s">
        <v>12</v>
      </c>
      <c r="F28" s="6">
        <v>1.2270000000000001</v>
      </c>
      <c r="G28" s="6">
        <v>1.2135</v>
      </c>
      <c r="H28" s="6">
        <v>0</v>
      </c>
      <c r="I28" s="7">
        <v>41131.479166666664</v>
      </c>
      <c r="J28" s="6">
        <v>1.22749</v>
      </c>
      <c r="K28" s="6">
        <v>0</v>
      </c>
      <c r="L28" s="6">
        <v>0</v>
      </c>
      <c r="M28" s="6">
        <v>0</v>
      </c>
      <c r="N28" s="6">
        <v>1.47</v>
      </c>
      <c r="O28" s="2">
        <v>123456789</v>
      </c>
      <c r="P28" s="2" t="s">
        <v>18</v>
      </c>
      <c r="Q28">
        <f t="shared" si="0"/>
        <v>23.340000000000007</v>
      </c>
    </row>
    <row r="29" spans="1:17" x14ac:dyDescent="0.25">
      <c r="A29" s="8">
        <v>43914394</v>
      </c>
      <c r="B29" s="9">
        <v>41131.708333333336</v>
      </c>
      <c r="C29" s="8" t="s">
        <v>13</v>
      </c>
      <c r="D29" s="8">
        <v>0.03</v>
      </c>
      <c r="E29" s="8" t="s">
        <v>12</v>
      </c>
      <c r="F29" s="8">
        <v>1.2262500000000001</v>
      </c>
      <c r="G29" s="8">
        <v>1.21275</v>
      </c>
      <c r="H29" s="8">
        <v>0</v>
      </c>
      <c r="I29" s="9">
        <v>41131.729166666664</v>
      </c>
      <c r="J29" s="8">
        <v>1.22925</v>
      </c>
      <c r="K29" s="8">
        <v>0</v>
      </c>
      <c r="L29" s="8">
        <v>0</v>
      </c>
      <c r="M29" s="8">
        <v>0</v>
      </c>
      <c r="N29" s="8">
        <v>9</v>
      </c>
      <c r="O29" s="2">
        <v>123456789</v>
      </c>
      <c r="P29" s="2" t="s">
        <v>18</v>
      </c>
      <c r="Q29">
        <f t="shared" si="0"/>
        <v>32.340000000000003</v>
      </c>
    </row>
    <row r="30" spans="1:17" x14ac:dyDescent="0.25">
      <c r="A30" s="8">
        <v>43935133</v>
      </c>
      <c r="B30" s="9">
        <v>41134.416666666664</v>
      </c>
      <c r="C30" s="8" t="s">
        <v>13</v>
      </c>
      <c r="D30" s="8">
        <v>0.03</v>
      </c>
      <c r="E30" s="8" t="s">
        <v>12</v>
      </c>
      <c r="F30" s="8">
        <v>1.2282900000000001</v>
      </c>
      <c r="G30" s="8">
        <v>1.21479</v>
      </c>
      <c r="H30" s="8">
        <v>0</v>
      </c>
      <c r="I30" s="9">
        <v>41134.4375</v>
      </c>
      <c r="J30" s="8">
        <v>1.22885</v>
      </c>
      <c r="K30" s="8">
        <v>0</v>
      </c>
      <c r="L30" s="8">
        <v>0</v>
      </c>
      <c r="M30" s="8">
        <v>0</v>
      </c>
      <c r="N30" s="8">
        <v>1.68</v>
      </c>
      <c r="O30" s="2">
        <v>123456789</v>
      </c>
      <c r="P30" s="2" t="s">
        <v>18</v>
      </c>
      <c r="Q30">
        <f t="shared" si="0"/>
        <v>34.020000000000003</v>
      </c>
    </row>
    <row r="31" spans="1:17" x14ac:dyDescent="0.25">
      <c r="A31" s="6">
        <v>43941631</v>
      </c>
      <c r="B31" s="7">
        <v>41134.541666666664</v>
      </c>
      <c r="C31" s="6" t="s">
        <v>11</v>
      </c>
      <c r="D31" s="6">
        <v>0.03</v>
      </c>
      <c r="E31" s="6" t="s">
        <v>12</v>
      </c>
      <c r="F31" s="6">
        <v>1.2305900000000001</v>
      </c>
      <c r="G31" s="6">
        <v>1.2440899999999999</v>
      </c>
      <c r="H31" s="6">
        <v>0</v>
      </c>
      <c r="I31" s="7">
        <v>41136.625</v>
      </c>
      <c r="J31" s="6">
        <v>1.2276100000000001</v>
      </c>
      <c r="K31" s="6">
        <v>-0.24</v>
      </c>
      <c r="L31" s="6">
        <v>0</v>
      </c>
      <c r="M31" s="6">
        <v>0</v>
      </c>
      <c r="N31" s="6">
        <v>8.94</v>
      </c>
      <c r="O31" s="2">
        <v>123456789</v>
      </c>
      <c r="P31" s="2" t="s">
        <v>18</v>
      </c>
      <c r="Q31">
        <f t="shared" si="0"/>
        <v>42.96</v>
      </c>
    </row>
    <row r="32" spans="1:17" x14ac:dyDescent="0.25">
      <c r="A32" s="6">
        <v>44027173</v>
      </c>
      <c r="B32" s="7">
        <v>41137.1875</v>
      </c>
      <c r="C32" s="6" t="s">
        <v>11</v>
      </c>
      <c r="D32" s="6">
        <v>0.03</v>
      </c>
      <c r="E32" s="6" t="s">
        <v>12</v>
      </c>
      <c r="F32" s="6">
        <v>1.22943</v>
      </c>
      <c r="G32" s="6">
        <v>1.2429300000000001</v>
      </c>
      <c r="H32" s="6">
        <v>0</v>
      </c>
      <c r="I32" s="7">
        <v>41137.229166666664</v>
      </c>
      <c r="J32" s="6">
        <v>1.22933</v>
      </c>
      <c r="K32" s="6">
        <v>0</v>
      </c>
      <c r="L32" s="6">
        <v>0</v>
      </c>
      <c r="M32" s="6">
        <v>0</v>
      </c>
      <c r="N32" s="6">
        <v>0.3</v>
      </c>
      <c r="O32" s="2">
        <v>123456789</v>
      </c>
      <c r="P32" s="2" t="s">
        <v>18</v>
      </c>
      <c r="Q32">
        <f t="shared" si="0"/>
        <v>43.26</v>
      </c>
    </row>
    <row r="33" spans="1:17" ht="15" customHeight="1" x14ac:dyDescent="0.25">
      <c r="A33" s="8">
        <v>44210383</v>
      </c>
      <c r="B33" s="9">
        <v>41145.416666666664</v>
      </c>
      <c r="C33" s="8" t="s">
        <v>13</v>
      </c>
      <c r="D33" s="8">
        <v>0.03</v>
      </c>
      <c r="E33" s="8" t="s">
        <v>12</v>
      </c>
      <c r="F33" s="8">
        <v>1.2548999999999999</v>
      </c>
      <c r="G33" s="8">
        <v>1.2414000000000001</v>
      </c>
      <c r="H33" s="8">
        <v>0</v>
      </c>
      <c r="I33" s="9">
        <v>41148.5</v>
      </c>
      <c r="J33" s="8">
        <v>1.25223</v>
      </c>
      <c r="K33" s="8">
        <v>-0.12</v>
      </c>
      <c r="L33" s="8">
        <v>0</v>
      </c>
      <c r="M33" s="8">
        <v>0</v>
      </c>
      <c r="N33" s="8">
        <v>-8.01</v>
      </c>
      <c r="O33" s="2">
        <v>123456789</v>
      </c>
      <c r="P33" s="2" t="s">
        <v>18</v>
      </c>
      <c r="Q33">
        <f t="shared" si="0"/>
        <v>35.25</v>
      </c>
    </row>
    <row r="34" spans="1:17" x14ac:dyDescent="0.25">
      <c r="A34" s="8">
        <v>44252468</v>
      </c>
      <c r="B34" s="9">
        <v>41149.208333333336</v>
      </c>
      <c r="C34" s="8" t="s">
        <v>13</v>
      </c>
      <c r="D34" s="8">
        <v>0.03</v>
      </c>
      <c r="E34" s="8" t="s">
        <v>12</v>
      </c>
      <c r="F34" s="8">
        <v>1.24756</v>
      </c>
      <c r="G34" s="8">
        <v>1.2340599999999999</v>
      </c>
      <c r="H34" s="8">
        <v>0</v>
      </c>
      <c r="I34" s="9">
        <v>41149.25</v>
      </c>
      <c r="J34" s="8">
        <v>1.2478800000000001</v>
      </c>
      <c r="K34" s="8">
        <v>0</v>
      </c>
      <c r="L34" s="8">
        <v>0</v>
      </c>
      <c r="M34" s="8">
        <v>0</v>
      </c>
      <c r="N34" s="8">
        <v>0.96</v>
      </c>
      <c r="O34" s="2">
        <v>123456789</v>
      </c>
      <c r="P34" s="2" t="s">
        <v>18</v>
      </c>
      <c r="Q34">
        <f t="shared" si="0"/>
        <v>36.21</v>
      </c>
    </row>
    <row r="35" spans="1:17" ht="15" customHeight="1" x14ac:dyDescent="0.25">
      <c r="A35" s="8">
        <v>44269968</v>
      </c>
      <c r="B35" s="9">
        <v>41149.708333333336</v>
      </c>
      <c r="C35" s="8" t="s">
        <v>11</v>
      </c>
      <c r="D35" s="8">
        <v>0.03</v>
      </c>
      <c r="E35" s="8" t="s">
        <v>12</v>
      </c>
      <c r="F35" s="8">
        <v>1.25481</v>
      </c>
      <c r="G35" s="8">
        <v>1.26831</v>
      </c>
      <c r="H35" s="8">
        <v>0</v>
      </c>
      <c r="I35" s="9">
        <v>41150.229166666664</v>
      </c>
      <c r="J35" s="8">
        <v>1.2559499999999999</v>
      </c>
      <c r="K35" s="8">
        <v>-0.12</v>
      </c>
      <c r="L35" s="8">
        <v>0</v>
      </c>
      <c r="M35" s="8">
        <v>0</v>
      </c>
      <c r="N35" s="8">
        <v>-3.42</v>
      </c>
      <c r="O35" s="2">
        <v>123456789</v>
      </c>
      <c r="P35" s="2" t="s">
        <v>18</v>
      </c>
      <c r="Q35">
        <f t="shared" si="0"/>
        <v>32.79</v>
      </c>
    </row>
    <row r="36" spans="1:17" x14ac:dyDescent="0.25">
      <c r="A36" s="6">
        <v>44283466</v>
      </c>
      <c r="B36" s="7">
        <v>41150.479166666664</v>
      </c>
      <c r="C36" s="6" t="s">
        <v>13</v>
      </c>
      <c r="D36" s="6">
        <v>0.03</v>
      </c>
      <c r="E36" s="6" t="s">
        <v>12</v>
      </c>
      <c r="F36" s="6">
        <v>1.2559199999999999</v>
      </c>
      <c r="G36" s="6">
        <v>1.2424200000000001</v>
      </c>
      <c r="H36" s="6">
        <v>0</v>
      </c>
      <c r="I36" s="7">
        <v>41151.291666666664</v>
      </c>
      <c r="J36" s="6">
        <v>1.2537499999999999</v>
      </c>
      <c r="K36" s="6">
        <v>-0.12</v>
      </c>
      <c r="L36" s="6">
        <v>0</v>
      </c>
      <c r="M36" s="6">
        <v>0</v>
      </c>
      <c r="N36" s="6">
        <v>-6.51</v>
      </c>
      <c r="O36" s="2">
        <v>123456789</v>
      </c>
      <c r="P36" s="2" t="s">
        <v>18</v>
      </c>
      <c r="Q36">
        <f t="shared" si="0"/>
        <v>26.28</v>
      </c>
    </row>
    <row r="37" spans="1:17" ht="15" customHeight="1" x14ac:dyDescent="0.25">
      <c r="A37" s="6">
        <v>44314910</v>
      </c>
      <c r="B37" s="7">
        <v>41151.395833333336</v>
      </c>
      <c r="C37" s="6" t="s">
        <v>11</v>
      </c>
      <c r="D37" s="6">
        <v>0.03</v>
      </c>
      <c r="E37" s="6" t="s">
        <v>12</v>
      </c>
      <c r="F37" s="6">
        <v>1.2548999999999999</v>
      </c>
      <c r="G37" s="6">
        <v>1.2684</v>
      </c>
      <c r="H37" s="6">
        <v>0</v>
      </c>
      <c r="I37" s="7">
        <v>41151.4375</v>
      </c>
      <c r="J37" s="6">
        <v>1.2541199999999999</v>
      </c>
      <c r="K37" s="6">
        <v>0</v>
      </c>
      <c r="L37" s="6">
        <v>0</v>
      </c>
      <c r="M37" s="6">
        <v>0</v>
      </c>
      <c r="N37" s="6">
        <v>2.34</v>
      </c>
      <c r="O37" s="2">
        <v>123456789</v>
      </c>
      <c r="P37" s="2" t="s">
        <v>18</v>
      </c>
      <c r="Q37">
        <f t="shared" si="0"/>
        <v>28.62</v>
      </c>
    </row>
    <row r="38" spans="1:17" x14ac:dyDescent="0.25">
      <c r="A38" s="6">
        <v>44406824</v>
      </c>
      <c r="B38" s="7">
        <v>41155.791666666664</v>
      </c>
      <c r="C38" s="6" t="s">
        <v>11</v>
      </c>
      <c r="D38" s="6">
        <v>0.03</v>
      </c>
      <c r="E38" s="6" t="s">
        <v>12</v>
      </c>
      <c r="F38" s="6">
        <v>1.25952</v>
      </c>
      <c r="G38" s="6">
        <v>1.27302</v>
      </c>
      <c r="H38" s="6">
        <v>0</v>
      </c>
      <c r="I38" s="7">
        <v>41155.958333333336</v>
      </c>
      <c r="J38" s="6">
        <v>1.2593700000000001</v>
      </c>
      <c r="K38" s="6">
        <v>0</v>
      </c>
      <c r="L38" s="6">
        <v>0</v>
      </c>
      <c r="M38" s="6">
        <v>0</v>
      </c>
      <c r="N38" s="6">
        <v>0.45</v>
      </c>
      <c r="O38" s="2">
        <v>123456789</v>
      </c>
      <c r="P38" s="2" t="s">
        <v>18</v>
      </c>
      <c r="Q38">
        <f t="shared" si="0"/>
        <v>29.07</v>
      </c>
    </row>
    <row r="39" spans="1:17" ht="15" customHeight="1" x14ac:dyDescent="0.25">
      <c r="A39" s="8">
        <v>44490514</v>
      </c>
      <c r="B39" s="9">
        <v>41158.416666666664</v>
      </c>
      <c r="C39" s="8" t="s">
        <v>11</v>
      </c>
      <c r="D39" s="8">
        <v>0.03</v>
      </c>
      <c r="E39" s="8" t="s">
        <v>12</v>
      </c>
      <c r="F39" s="8">
        <v>1.2622500000000001</v>
      </c>
      <c r="G39" s="8">
        <v>1.2757499999999999</v>
      </c>
      <c r="H39" s="8">
        <v>0</v>
      </c>
      <c r="I39" s="9">
        <v>41158.4375</v>
      </c>
      <c r="J39" s="8">
        <v>1.2604900000000001</v>
      </c>
      <c r="K39" s="8">
        <v>0</v>
      </c>
      <c r="L39" s="8">
        <v>0</v>
      </c>
      <c r="M39" s="8">
        <v>0</v>
      </c>
      <c r="N39" s="8">
        <v>5.28</v>
      </c>
      <c r="O39" s="2">
        <v>123456789</v>
      </c>
      <c r="P39" s="2" t="s">
        <v>18</v>
      </c>
      <c r="Q39">
        <f t="shared" si="0"/>
        <v>34.35</v>
      </c>
    </row>
    <row r="40" spans="1:17" x14ac:dyDescent="0.25">
      <c r="A40" s="8">
        <v>44523585</v>
      </c>
      <c r="B40" s="9">
        <v>41159.416666666664</v>
      </c>
      <c r="C40" s="8" t="s">
        <v>11</v>
      </c>
      <c r="D40" s="8">
        <v>0.03</v>
      </c>
      <c r="E40" s="8" t="s">
        <v>12</v>
      </c>
      <c r="F40" s="8">
        <v>1.26383</v>
      </c>
      <c r="G40" s="8">
        <v>1.2773300000000001</v>
      </c>
      <c r="H40" s="8">
        <v>0</v>
      </c>
      <c r="I40" s="9">
        <v>41159.658333333333</v>
      </c>
      <c r="J40" s="8">
        <v>1.2773300000000001</v>
      </c>
      <c r="K40" s="8">
        <v>0</v>
      </c>
      <c r="L40" s="8">
        <v>0</v>
      </c>
      <c r="M40" s="8">
        <v>0</v>
      </c>
      <c r="N40" s="8">
        <v>-40.5</v>
      </c>
      <c r="O40" s="2">
        <v>123456789</v>
      </c>
      <c r="P40" s="2" t="s">
        <v>21</v>
      </c>
      <c r="Q40">
        <f t="shared" si="0"/>
        <v>-6.1499999999999986</v>
      </c>
    </row>
    <row r="41" spans="1:17" ht="15" customHeight="1" x14ac:dyDescent="0.25">
      <c r="A41" s="6">
        <v>44643307</v>
      </c>
      <c r="B41" s="7">
        <v>41165.479166666664</v>
      </c>
      <c r="C41" s="6" t="s">
        <v>13</v>
      </c>
      <c r="D41" s="6">
        <v>0.03</v>
      </c>
      <c r="E41" s="6" t="s">
        <v>12</v>
      </c>
      <c r="F41" s="6">
        <v>1.2925199999999999</v>
      </c>
      <c r="G41" s="6">
        <v>1.27902</v>
      </c>
      <c r="H41" s="6">
        <v>0</v>
      </c>
      <c r="I41" s="7">
        <v>41165.854166666664</v>
      </c>
      <c r="J41" s="6">
        <v>1.29528</v>
      </c>
      <c r="K41" s="6">
        <v>0</v>
      </c>
      <c r="L41" s="6">
        <v>0</v>
      </c>
      <c r="M41" s="6">
        <v>0</v>
      </c>
      <c r="N41" s="6">
        <v>8.2799999999999994</v>
      </c>
      <c r="O41" s="2">
        <v>123456789</v>
      </c>
      <c r="P41" s="2" t="s">
        <v>18</v>
      </c>
      <c r="Q41">
        <f t="shared" si="0"/>
        <v>2.1300000000000008</v>
      </c>
    </row>
    <row r="42" spans="1:17" x14ac:dyDescent="0.25">
      <c r="A42" s="6">
        <v>44735229</v>
      </c>
      <c r="B42" s="7">
        <v>41170.416666666664</v>
      </c>
      <c r="C42" s="6" t="s">
        <v>13</v>
      </c>
      <c r="D42" s="6">
        <v>0.03</v>
      </c>
      <c r="E42" s="6" t="s">
        <v>12</v>
      </c>
      <c r="F42" s="6">
        <v>1.31019</v>
      </c>
      <c r="G42" s="6">
        <v>1.2966899999999999</v>
      </c>
      <c r="H42" s="6">
        <v>0</v>
      </c>
      <c r="I42" s="7">
        <v>41171.291666666664</v>
      </c>
      <c r="J42" s="6">
        <v>1.3048999999999999</v>
      </c>
      <c r="K42" s="6">
        <v>-0.15</v>
      </c>
      <c r="L42" s="6">
        <v>0</v>
      </c>
      <c r="M42" s="6">
        <v>0</v>
      </c>
      <c r="N42" s="6">
        <v>-15.87</v>
      </c>
      <c r="O42" s="2">
        <v>123456789</v>
      </c>
      <c r="P42" s="2" t="s">
        <v>18</v>
      </c>
      <c r="Q42">
        <f t="shared" si="0"/>
        <v>-13.739999999999998</v>
      </c>
    </row>
    <row r="43" spans="1:17" ht="15" customHeight="1" x14ac:dyDescent="0.25">
      <c r="A43" s="8">
        <v>44770396</v>
      </c>
      <c r="B43" s="9">
        <v>41171.520833333336</v>
      </c>
      <c r="C43" s="8" t="s">
        <v>13</v>
      </c>
      <c r="D43" s="8">
        <v>0.03</v>
      </c>
      <c r="E43" s="8" t="s">
        <v>12</v>
      </c>
      <c r="F43" s="8">
        <v>1.3036799999999999</v>
      </c>
      <c r="G43" s="8">
        <v>1.2901800000000001</v>
      </c>
      <c r="H43" s="8">
        <v>0</v>
      </c>
      <c r="I43" s="9">
        <v>41171.729166666664</v>
      </c>
      <c r="J43" s="8">
        <v>1.30515</v>
      </c>
      <c r="K43" s="8">
        <v>0</v>
      </c>
      <c r="L43" s="8">
        <v>0</v>
      </c>
      <c r="M43" s="8">
        <v>0</v>
      </c>
      <c r="N43" s="8">
        <v>4.41</v>
      </c>
      <c r="O43" s="2">
        <v>123456789</v>
      </c>
      <c r="P43" s="2" t="s">
        <v>18</v>
      </c>
      <c r="Q43">
        <f t="shared" si="0"/>
        <v>-9.3299999999999983</v>
      </c>
    </row>
    <row r="44" spans="1:17" x14ac:dyDescent="0.25">
      <c r="A44" s="8">
        <v>44789089</v>
      </c>
      <c r="B44" s="9">
        <v>41172.229166666664</v>
      </c>
      <c r="C44" s="8" t="s">
        <v>13</v>
      </c>
      <c r="D44" s="8">
        <v>0.03</v>
      </c>
      <c r="E44" s="8" t="s">
        <v>12</v>
      </c>
      <c r="F44" s="8">
        <v>1.3034300000000001</v>
      </c>
      <c r="G44" s="8">
        <v>1.28993</v>
      </c>
      <c r="H44" s="8">
        <v>0</v>
      </c>
      <c r="I44" s="9">
        <v>41172.958333333336</v>
      </c>
      <c r="J44" s="8">
        <v>1.2967</v>
      </c>
      <c r="K44" s="8">
        <v>0</v>
      </c>
      <c r="L44" s="8">
        <v>0</v>
      </c>
      <c r="M44" s="8">
        <v>0</v>
      </c>
      <c r="N44" s="8">
        <v>-20.190000000000001</v>
      </c>
      <c r="O44" s="2">
        <v>123456789</v>
      </c>
      <c r="P44" s="2" t="s">
        <v>18</v>
      </c>
      <c r="Q44">
        <f t="shared" si="0"/>
        <v>-29.52</v>
      </c>
    </row>
    <row r="45" spans="1:17" ht="15" customHeight="1" x14ac:dyDescent="0.25">
      <c r="A45" s="8">
        <v>44830852</v>
      </c>
      <c r="B45" s="9">
        <v>41173.520833333336</v>
      </c>
      <c r="C45" s="8" t="s">
        <v>11</v>
      </c>
      <c r="D45" s="8">
        <v>0.03</v>
      </c>
      <c r="E45" s="8" t="s">
        <v>12</v>
      </c>
      <c r="F45" s="8">
        <v>1.3026599999999999</v>
      </c>
      <c r="G45" s="8">
        <v>1.31616</v>
      </c>
      <c r="H45" s="8">
        <v>0</v>
      </c>
      <c r="I45" s="9">
        <v>41173.5625</v>
      </c>
      <c r="J45" s="8">
        <v>1.30223</v>
      </c>
      <c r="K45" s="8">
        <v>0</v>
      </c>
      <c r="L45" s="8">
        <v>0</v>
      </c>
      <c r="M45" s="8">
        <v>0</v>
      </c>
      <c r="N45" s="8">
        <v>1.29</v>
      </c>
      <c r="O45" s="2">
        <v>123456789</v>
      </c>
      <c r="P45" s="2" t="s">
        <v>18</v>
      </c>
      <c r="Q45">
        <f t="shared" si="0"/>
        <v>-28.23</v>
      </c>
    </row>
    <row r="46" spans="1:17" x14ac:dyDescent="0.25">
      <c r="A46" s="6">
        <v>44855639</v>
      </c>
      <c r="B46" s="7">
        <v>41176.458333333336</v>
      </c>
      <c r="C46" s="6" t="s">
        <v>11</v>
      </c>
      <c r="D46" s="6">
        <v>0.03</v>
      </c>
      <c r="E46" s="6" t="s">
        <v>12</v>
      </c>
      <c r="F46" s="6">
        <v>1.29528</v>
      </c>
      <c r="G46" s="6">
        <v>1.3087800000000001</v>
      </c>
      <c r="H46" s="6">
        <v>0</v>
      </c>
      <c r="I46" s="7">
        <v>41176.520833333336</v>
      </c>
      <c r="J46" s="6">
        <v>1.2909999999999999</v>
      </c>
      <c r="K46" s="6">
        <v>0</v>
      </c>
      <c r="L46" s="6">
        <v>0</v>
      </c>
      <c r="M46" s="6">
        <v>0</v>
      </c>
      <c r="N46" s="6">
        <v>12.84</v>
      </c>
      <c r="O46" s="2">
        <v>123456789</v>
      </c>
      <c r="P46" s="2" t="s">
        <v>18</v>
      </c>
      <c r="Q46">
        <f t="shared" si="0"/>
        <v>-15.39</v>
      </c>
    </row>
    <row r="47" spans="1:17" ht="15" customHeight="1" x14ac:dyDescent="0.25">
      <c r="A47" s="8">
        <v>44870798</v>
      </c>
      <c r="B47" s="9">
        <v>41176.877083333333</v>
      </c>
      <c r="C47" s="8" t="s">
        <v>11</v>
      </c>
      <c r="D47" s="8">
        <v>0.03</v>
      </c>
      <c r="E47" s="8" t="s">
        <v>12</v>
      </c>
      <c r="F47" s="8">
        <v>1.2918799999999999</v>
      </c>
      <c r="G47" s="8">
        <v>1.30538</v>
      </c>
      <c r="H47" s="8">
        <v>0</v>
      </c>
      <c r="I47" s="9">
        <v>41177.354166666664</v>
      </c>
      <c r="J47" s="8">
        <v>1.29159</v>
      </c>
      <c r="K47" s="8">
        <v>-0.15</v>
      </c>
      <c r="L47" s="8">
        <v>0</v>
      </c>
      <c r="M47" s="8">
        <v>0</v>
      </c>
      <c r="N47" s="8">
        <v>0.87</v>
      </c>
      <c r="O47" s="2">
        <v>123456789</v>
      </c>
      <c r="P47" s="2" t="s">
        <v>18</v>
      </c>
      <c r="Q47">
        <f t="shared" si="0"/>
        <v>-14.520000000000001</v>
      </c>
    </row>
    <row r="48" spans="1:17" x14ac:dyDescent="0.25">
      <c r="A48" s="6">
        <v>44931849</v>
      </c>
      <c r="B48" s="7">
        <v>41179.229166666664</v>
      </c>
      <c r="C48" s="6" t="s">
        <v>11</v>
      </c>
      <c r="D48" s="6">
        <v>0.03</v>
      </c>
      <c r="E48" s="6" t="s">
        <v>12</v>
      </c>
      <c r="F48" s="6">
        <v>1.2879700000000001</v>
      </c>
      <c r="G48" s="6">
        <v>1.3014699999999999</v>
      </c>
      <c r="H48" s="6">
        <v>0</v>
      </c>
      <c r="I48" s="7">
        <v>41179.25</v>
      </c>
      <c r="J48" s="6">
        <v>1.2879400000000001</v>
      </c>
      <c r="K48" s="6">
        <v>0</v>
      </c>
      <c r="L48" s="6">
        <v>0</v>
      </c>
      <c r="M48" s="6">
        <v>0</v>
      </c>
      <c r="N48" s="6">
        <v>0.09</v>
      </c>
      <c r="O48" s="2">
        <v>123456789</v>
      </c>
      <c r="P48" s="2" t="s">
        <v>18</v>
      </c>
      <c r="Q48">
        <f t="shared" si="0"/>
        <v>-14.430000000000001</v>
      </c>
    </row>
    <row r="49" spans="1:17" ht="15" customHeight="1" x14ac:dyDescent="0.25">
      <c r="A49" s="6">
        <v>44962459</v>
      </c>
      <c r="B49" s="7">
        <v>41180.25</v>
      </c>
      <c r="C49" s="6" t="s">
        <v>11</v>
      </c>
      <c r="D49" s="6">
        <v>0.03</v>
      </c>
      <c r="E49" s="6" t="s">
        <v>12</v>
      </c>
      <c r="F49" s="6">
        <v>1.2936300000000001</v>
      </c>
      <c r="G49" s="6">
        <v>1.3071299999999999</v>
      </c>
      <c r="H49" s="6">
        <v>0</v>
      </c>
      <c r="I49" s="7">
        <v>41180.291666666664</v>
      </c>
      <c r="J49" s="6">
        <v>1.29311</v>
      </c>
      <c r="K49" s="6">
        <v>0</v>
      </c>
      <c r="L49" s="6">
        <v>0</v>
      </c>
      <c r="M49" s="6">
        <v>0</v>
      </c>
      <c r="N49" s="6">
        <v>1.56</v>
      </c>
      <c r="O49" s="2">
        <v>123456789</v>
      </c>
      <c r="P49" s="2" t="s">
        <v>18</v>
      </c>
      <c r="Q49">
        <f t="shared" si="0"/>
        <v>-12.870000000000001</v>
      </c>
    </row>
    <row r="50" spans="1:17" x14ac:dyDescent="0.25">
      <c r="A50" s="8">
        <v>44971025</v>
      </c>
      <c r="B50" s="9">
        <v>41180.541666666664</v>
      </c>
      <c r="C50" s="8" t="s">
        <v>11</v>
      </c>
      <c r="D50" s="8">
        <v>0.03</v>
      </c>
      <c r="E50" s="8" t="s">
        <v>12</v>
      </c>
      <c r="F50" s="8">
        <v>1.29406</v>
      </c>
      <c r="G50" s="8">
        <v>1.3075600000000001</v>
      </c>
      <c r="H50" s="8">
        <v>0</v>
      </c>
      <c r="I50" s="9">
        <v>41180.583333333336</v>
      </c>
      <c r="J50" s="8">
        <v>1.2923</v>
      </c>
      <c r="K50" s="8">
        <v>0</v>
      </c>
      <c r="L50" s="8">
        <v>0</v>
      </c>
      <c r="M50" s="8">
        <v>0</v>
      </c>
      <c r="N50" s="8">
        <v>5.28</v>
      </c>
      <c r="O50" s="2">
        <v>123456789</v>
      </c>
      <c r="P50" s="2" t="s">
        <v>18</v>
      </c>
      <c r="Q50">
        <f t="shared" si="0"/>
        <v>-7.5900000000000007</v>
      </c>
    </row>
    <row r="51" spans="1:17" ht="15" customHeight="1" x14ac:dyDescent="0.25">
      <c r="A51" s="8">
        <v>45036283</v>
      </c>
      <c r="B51" s="9">
        <v>41184.708333333336</v>
      </c>
      <c r="C51" s="8" t="s">
        <v>11</v>
      </c>
      <c r="D51" s="8">
        <v>0.03</v>
      </c>
      <c r="E51" s="8" t="s">
        <v>12</v>
      </c>
      <c r="F51" s="8">
        <v>1.29348</v>
      </c>
      <c r="G51" s="8">
        <v>1.30698</v>
      </c>
      <c r="H51" s="8">
        <v>0</v>
      </c>
      <c r="I51" s="9">
        <v>41184.729166666664</v>
      </c>
      <c r="J51" s="8">
        <v>1.29318</v>
      </c>
      <c r="K51" s="8">
        <v>0</v>
      </c>
      <c r="L51" s="8">
        <v>0</v>
      </c>
      <c r="M51" s="8">
        <v>0</v>
      </c>
      <c r="N51" s="8">
        <v>0.9</v>
      </c>
      <c r="O51" s="2">
        <v>123456789</v>
      </c>
      <c r="P51" s="2" t="s">
        <v>18</v>
      </c>
      <c r="Q51">
        <f t="shared" si="0"/>
        <v>-6.69</v>
      </c>
    </row>
    <row r="52" spans="1:17" x14ac:dyDescent="0.25">
      <c r="A52" s="6">
        <v>45091672</v>
      </c>
      <c r="B52" s="7">
        <v>41186.4375</v>
      </c>
      <c r="C52" s="6" t="s">
        <v>11</v>
      </c>
      <c r="D52" s="6">
        <v>0.03</v>
      </c>
      <c r="E52" s="6" t="s">
        <v>12</v>
      </c>
      <c r="F52" s="6">
        <v>1.2938700000000001</v>
      </c>
      <c r="G52" s="6">
        <v>1.3073699999999999</v>
      </c>
      <c r="H52" s="6">
        <v>0</v>
      </c>
      <c r="I52" s="7">
        <v>41186.5</v>
      </c>
      <c r="J52" s="6">
        <v>1.2934000000000001</v>
      </c>
      <c r="K52" s="6">
        <v>0</v>
      </c>
      <c r="L52" s="6">
        <v>0</v>
      </c>
      <c r="M52" s="6">
        <v>0</v>
      </c>
      <c r="N52" s="6">
        <v>1.41</v>
      </c>
      <c r="O52" s="2">
        <v>123456789</v>
      </c>
      <c r="P52" s="2" t="s">
        <v>18</v>
      </c>
      <c r="Q52">
        <f t="shared" si="0"/>
        <v>-5.28</v>
      </c>
    </row>
    <row r="53" spans="1:17" ht="15" customHeight="1" x14ac:dyDescent="0.25">
      <c r="A53" s="8">
        <v>45147354</v>
      </c>
      <c r="B53" s="9">
        <v>41190.5</v>
      </c>
      <c r="C53" s="8" t="s">
        <v>13</v>
      </c>
      <c r="D53" s="8">
        <v>0.03</v>
      </c>
      <c r="E53" s="8" t="s">
        <v>12</v>
      </c>
      <c r="F53" s="8">
        <v>1.2973300000000001</v>
      </c>
      <c r="G53" s="8">
        <v>1.28383</v>
      </c>
      <c r="H53" s="8">
        <v>0</v>
      </c>
      <c r="I53" s="9">
        <v>41190.6875</v>
      </c>
      <c r="J53" s="8">
        <v>1.2974000000000001</v>
      </c>
      <c r="K53" s="8">
        <v>0</v>
      </c>
      <c r="L53" s="8">
        <v>0</v>
      </c>
      <c r="M53" s="8">
        <v>0</v>
      </c>
      <c r="N53" s="8">
        <v>0.21</v>
      </c>
      <c r="O53" s="2">
        <v>123456789</v>
      </c>
      <c r="P53" s="2" t="s">
        <v>18</v>
      </c>
      <c r="Q53">
        <f t="shared" si="0"/>
        <v>-5.07</v>
      </c>
    </row>
    <row r="54" spans="1:17" x14ac:dyDescent="0.25">
      <c r="A54" s="6">
        <v>45243343</v>
      </c>
      <c r="B54" s="7">
        <v>41194.208333333336</v>
      </c>
      <c r="C54" s="6" t="s">
        <v>11</v>
      </c>
      <c r="D54" s="6">
        <v>0.03</v>
      </c>
      <c r="E54" s="6" t="s">
        <v>12</v>
      </c>
      <c r="F54" s="6">
        <v>1.29389</v>
      </c>
      <c r="G54" s="6">
        <v>1.3073900000000001</v>
      </c>
      <c r="H54" s="6">
        <v>0</v>
      </c>
      <c r="I54" s="7">
        <v>41194.25</v>
      </c>
      <c r="J54" s="6">
        <v>1.2931900000000001</v>
      </c>
      <c r="K54" s="6">
        <v>0</v>
      </c>
      <c r="L54" s="6">
        <v>0</v>
      </c>
      <c r="M54" s="6">
        <v>0</v>
      </c>
      <c r="N54" s="6">
        <v>2.1</v>
      </c>
      <c r="O54" s="2">
        <v>123456789</v>
      </c>
      <c r="P54" s="2" t="s">
        <v>18</v>
      </c>
      <c r="Q54">
        <f t="shared" si="0"/>
        <v>-2.97</v>
      </c>
    </row>
    <row r="55" spans="1:17" ht="15" customHeight="1" x14ac:dyDescent="0.25">
      <c r="A55" s="6">
        <v>45251025</v>
      </c>
      <c r="B55" s="7">
        <v>41194.479166666664</v>
      </c>
      <c r="C55" s="6" t="s">
        <v>11</v>
      </c>
      <c r="D55" s="6">
        <v>0.03</v>
      </c>
      <c r="E55" s="6" t="s">
        <v>12</v>
      </c>
      <c r="F55" s="6">
        <v>1.29677</v>
      </c>
      <c r="G55" s="6">
        <v>1.31027</v>
      </c>
      <c r="H55" s="6">
        <v>0</v>
      </c>
      <c r="I55" s="7">
        <v>41194.729166666664</v>
      </c>
      <c r="J55" s="6">
        <v>1.2967599999999999</v>
      </c>
      <c r="K55" s="6">
        <v>0</v>
      </c>
      <c r="L55" s="6">
        <v>0</v>
      </c>
      <c r="M55" s="6">
        <v>0</v>
      </c>
      <c r="N55" s="6">
        <v>0.03</v>
      </c>
      <c r="O55" s="2">
        <v>123456789</v>
      </c>
      <c r="P55" s="2" t="s">
        <v>18</v>
      </c>
      <c r="Q55">
        <f t="shared" si="0"/>
        <v>-2.9400000000000004</v>
      </c>
    </row>
    <row r="56" spans="1:17" x14ac:dyDescent="0.25">
      <c r="A56" s="8">
        <v>45293582</v>
      </c>
      <c r="B56" s="9">
        <v>41198.145833333336</v>
      </c>
      <c r="C56" s="8" t="s">
        <v>11</v>
      </c>
      <c r="D56" s="8">
        <v>0.03</v>
      </c>
      <c r="E56" s="8" t="s">
        <v>12</v>
      </c>
      <c r="F56" s="8">
        <v>1.2964599999999999</v>
      </c>
      <c r="G56" s="8">
        <v>1.30996</v>
      </c>
      <c r="H56" s="8">
        <v>0</v>
      </c>
      <c r="I56" s="9">
        <v>41198.166666666664</v>
      </c>
      <c r="J56" s="8">
        <v>1.2963199999999999</v>
      </c>
      <c r="K56" s="8">
        <v>0</v>
      </c>
      <c r="L56" s="8">
        <v>0</v>
      </c>
      <c r="M56" s="8">
        <v>0</v>
      </c>
      <c r="N56" s="8">
        <v>0.42</v>
      </c>
      <c r="O56" s="2">
        <v>123456789</v>
      </c>
      <c r="P56" s="2" t="s">
        <v>18</v>
      </c>
      <c r="Q56">
        <f t="shared" si="0"/>
        <v>-2.5200000000000005</v>
      </c>
    </row>
    <row r="57" spans="1:17" ht="15" customHeight="1" x14ac:dyDescent="0.25">
      <c r="A57" s="6">
        <v>45350999</v>
      </c>
      <c r="B57" s="7">
        <v>41200.3125</v>
      </c>
      <c r="C57" s="6" t="s">
        <v>13</v>
      </c>
      <c r="D57" s="6">
        <v>0.03</v>
      </c>
      <c r="E57" s="6" t="s">
        <v>12</v>
      </c>
      <c r="F57" s="6">
        <v>1.3095000000000001</v>
      </c>
      <c r="G57" s="6">
        <v>1.296</v>
      </c>
      <c r="H57" s="6">
        <v>0</v>
      </c>
      <c r="I57" s="7">
        <v>41200.333333333336</v>
      </c>
      <c r="J57" s="6">
        <v>1.3097099999999999</v>
      </c>
      <c r="K57" s="6">
        <v>0</v>
      </c>
      <c r="L57" s="6">
        <v>0</v>
      </c>
      <c r="M57" s="6">
        <v>0</v>
      </c>
      <c r="N57" s="6">
        <v>0.63</v>
      </c>
      <c r="O57" s="2">
        <v>123456789</v>
      </c>
      <c r="P57" s="2" t="s">
        <v>18</v>
      </c>
      <c r="Q57">
        <f t="shared" si="0"/>
        <v>-1.8900000000000006</v>
      </c>
    </row>
    <row r="58" spans="1:17" x14ac:dyDescent="0.25">
      <c r="A58" s="6">
        <v>45368360</v>
      </c>
      <c r="B58" s="7">
        <v>41200.75</v>
      </c>
      <c r="C58" s="6" t="s">
        <v>13</v>
      </c>
      <c r="D58" s="6">
        <v>0.03</v>
      </c>
      <c r="E58" s="6" t="s">
        <v>12</v>
      </c>
      <c r="F58" s="6">
        <v>1.3091900000000001</v>
      </c>
      <c r="G58" s="6">
        <v>1.29569</v>
      </c>
      <c r="H58" s="6">
        <v>0</v>
      </c>
      <c r="I58" s="7">
        <v>41200.770833333336</v>
      </c>
      <c r="J58" s="6">
        <v>1.30983</v>
      </c>
      <c r="K58" s="6">
        <v>0</v>
      </c>
      <c r="L58" s="6">
        <v>0</v>
      </c>
      <c r="M58" s="6">
        <v>0</v>
      </c>
      <c r="N58" s="6">
        <v>1.92</v>
      </c>
      <c r="O58" s="2">
        <v>123456789</v>
      </c>
      <c r="P58" s="2" t="s">
        <v>18</v>
      </c>
      <c r="Q58">
        <f t="shared" si="0"/>
        <v>2.9999999999999361E-2</v>
      </c>
    </row>
    <row r="59" spans="1:17" ht="15" customHeight="1" x14ac:dyDescent="0.25">
      <c r="A59" s="8">
        <v>45382674</v>
      </c>
      <c r="B59" s="9">
        <v>41201.444444444445</v>
      </c>
      <c r="C59" s="8" t="s">
        <v>13</v>
      </c>
      <c r="D59" s="8">
        <v>0.03</v>
      </c>
      <c r="E59" s="8" t="s">
        <v>12</v>
      </c>
      <c r="F59" s="8">
        <v>1.3067800000000001</v>
      </c>
      <c r="G59" s="8">
        <v>1.29328</v>
      </c>
      <c r="H59" s="8">
        <v>0</v>
      </c>
      <c r="I59" s="9">
        <v>41201.458333333336</v>
      </c>
      <c r="J59" s="8">
        <v>1.30694</v>
      </c>
      <c r="K59" s="8">
        <v>0</v>
      </c>
      <c r="L59" s="8">
        <v>0</v>
      </c>
      <c r="M59" s="8">
        <v>0</v>
      </c>
      <c r="N59" s="8">
        <v>0.48</v>
      </c>
      <c r="O59" s="2">
        <v>123456789</v>
      </c>
      <c r="P59" s="2" t="s">
        <v>18</v>
      </c>
      <c r="Q59">
        <f t="shared" si="0"/>
        <v>0.50999999999999934</v>
      </c>
    </row>
    <row r="60" spans="1:17" x14ac:dyDescent="0.25">
      <c r="A60" s="8">
        <v>45437678</v>
      </c>
      <c r="B60" s="9">
        <v>41205.604166666664</v>
      </c>
      <c r="C60" s="8" t="s">
        <v>13</v>
      </c>
      <c r="D60" s="8">
        <v>0.03</v>
      </c>
      <c r="E60" s="8" t="s">
        <v>12</v>
      </c>
      <c r="F60" s="8">
        <v>1.30125</v>
      </c>
      <c r="G60" s="8">
        <v>1.28775</v>
      </c>
      <c r="H60" s="8">
        <v>0</v>
      </c>
      <c r="I60" s="9">
        <v>41207.416666666664</v>
      </c>
      <c r="J60" s="8">
        <v>1.29975</v>
      </c>
      <c r="K60" s="8">
        <v>-0.3</v>
      </c>
      <c r="L60" s="8">
        <v>0</v>
      </c>
      <c r="M60" s="8">
        <v>0</v>
      </c>
      <c r="N60" s="8">
        <v>-4.5</v>
      </c>
      <c r="O60" s="2">
        <v>123456789</v>
      </c>
      <c r="P60" s="2" t="s">
        <v>18</v>
      </c>
      <c r="Q60">
        <f t="shared" si="0"/>
        <v>-3.9900000000000007</v>
      </c>
    </row>
    <row r="61" spans="1:17" ht="15" customHeight="1" x14ac:dyDescent="0.25">
      <c r="A61" s="6">
        <v>45506314</v>
      </c>
      <c r="B61" s="7">
        <v>41208.229166666664</v>
      </c>
      <c r="C61" s="6" t="s">
        <v>11</v>
      </c>
      <c r="D61" s="6">
        <v>0.03</v>
      </c>
      <c r="E61" s="6" t="s">
        <v>12</v>
      </c>
      <c r="F61" s="6">
        <v>1.2949600000000001</v>
      </c>
      <c r="G61" s="6">
        <v>1.30846</v>
      </c>
      <c r="H61" s="6">
        <v>0</v>
      </c>
      <c r="I61" s="7">
        <v>41208.270833333336</v>
      </c>
      <c r="J61" s="6">
        <v>1.29467</v>
      </c>
      <c r="K61" s="6">
        <v>0</v>
      </c>
      <c r="L61" s="6">
        <v>0</v>
      </c>
      <c r="M61" s="6">
        <v>0</v>
      </c>
      <c r="N61" s="6">
        <v>0.87</v>
      </c>
      <c r="O61" s="2">
        <v>123456789</v>
      </c>
      <c r="P61" s="2" t="s">
        <v>18</v>
      </c>
      <c r="Q61">
        <f t="shared" si="0"/>
        <v>-3.1200000000000006</v>
      </c>
    </row>
    <row r="62" spans="1:17" x14ac:dyDescent="0.25">
      <c r="A62" s="8">
        <v>45514673</v>
      </c>
      <c r="B62" s="9">
        <v>41208.541666666664</v>
      </c>
      <c r="C62" s="8" t="s">
        <v>11</v>
      </c>
      <c r="D62" s="8">
        <v>0.03</v>
      </c>
      <c r="E62" s="8" t="s">
        <v>12</v>
      </c>
      <c r="F62" s="8">
        <v>1.29294</v>
      </c>
      <c r="G62" s="8">
        <v>1.30644</v>
      </c>
      <c r="H62" s="8">
        <v>0</v>
      </c>
      <c r="I62" s="9">
        <v>41208.5625</v>
      </c>
      <c r="J62" s="8">
        <v>1.2907999999999999</v>
      </c>
      <c r="K62" s="8">
        <v>0</v>
      </c>
      <c r="L62" s="8">
        <v>0</v>
      </c>
      <c r="M62" s="8">
        <v>0</v>
      </c>
      <c r="N62" s="8">
        <v>6.42</v>
      </c>
      <c r="O62" s="2">
        <v>123456789</v>
      </c>
      <c r="P62" s="2" t="s">
        <v>18</v>
      </c>
      <c r="Q62">
        <f t="shared" si="0"/>
        <v>3.2999999999999994</v>
      </c>
    </row>
    <row r="63" spans="1:17" x14ac:dyDescent="0.25">
      <c r="A63" s="8">
        <v>45545598</v>
      </c>
      <c r="B63" s="9">
        <v>41211.75</v>
      </c>
      <c r="C63" s="8" t="s">
        <v>11</v>
      </c>
      <c r="D63" s="8">
        <v>0.03</v>
      </c>
      <c r="E63" s="8" t="s">
        <v>12</v>
      </c>
      <c r="F63" s="8">
        <v>1.29047</v>
      </c>
      <c r="G63" s="8">
        <v>1.3039700000000001</v>
      </c>
      <c r="H63" s="8">
        <v>0</v>
      </c>
      <c r="I63" s="9">
        <v>41211.770833333336</v>
      </c>
      <c r="J63" s="8">
        <v>1.2888999999999999</v>
      </c>
      <c r="K63" s="8">
        <v>0</v>
      </c>
      <c r="L63" s="8">
        <v>0</v>
      </c>
      <c r="M63" s="8">
        <v>0</v>
      </c>
      <c r="N63" s="8">
        <v>4.71</v>
      </c>
      <c r="O63" s="2">
        <v>123456789</v>
      </c>
      <c r="P63" s="2" t="s">
        <v>18</v>
      </c>
      <c r="Q63">
        <f t="shared" si="0"/>
        <v>8.01</v>
      </c>
    </row>
    <row r="64" spans="1:17" ht="15" customHeight="1" x14ac:dyDescent="0.25">
      <c r="A64" s="6">
        <v>45554587</v>
      </c>
      <c r="B64" s="7">
        <v>41212.354166666664</v>
      </c>
      <c r="C64" s="6" t="s">
        <v>13</v>
      </c>
      <c r="D64" s="6">
        <v>0.03</v>
      </c>
      <c r="E64" s="6" t="s">
        <v>12</v>
      </c>
      <c r="F64" s="6">
        <v>1.2917799999999999</v>
      </c>
      <c r="G64" s="6">
        <v>1.2782800000000001</v>
      </c>
      <c r="H64" s="6">
        <v>0</v>
      </c>
      <c r="I64" s="7">
        <v>41212.375</v>
      </c>
      <c r="J64" s="6">
        <v>1.2918499999999999</v>
      </c>
      <c r="K64" s="6">
        <v>0</v>
      </c>
      <c r="L64" s="6">
        <v>0</v>
      </c>
      <c r="M64" s="6">
        <v>0</v>
      </c>
      <c r="N64" s="6">
        <v>0.21</v>
      </c>
      <c r="O64" s="2">
        <v>123456789</v>
      </c>
      <c r="P64" s="2" t="s">
        <v>18</v>
      </c>
      <c r="Q64">
        <f t="shared" si="0"/>
        <v>8.2200000000000006</v>
      </c>
    </row>
  </sheetData>
  <autoFilter ref="A1:P1">
    <sortState ref="A2:P64">
      <sortCondition ref="B1"/>
    </sortState>
  </autoFilter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workbookViewId="0">
      <pane ySplit="1" topLeftCell="A2" activePane="bottomLeft" state="frozen"/>
      <selection pane="bottomLeft" activeCell="N32" sqref="N32"/>
    </sheetView>
  </sheetViews>
  <sheetFormatPr defaultRowHeight="15" x14ac:dyDescent="0.25"/>
  <cols>
    <col min="2" max="2" width="13.5703125" bestFit="1" customWidth="1"/>
    <col min="9" max="9" width="13.5703125" bestFit="1" customWidth="1"/>
    <col min="15" max="15" width="10" style="1" bestFit="1" customWidth="1"/>
    <col min="16" max="16" width="20" style="1" bestFit="1" customWidth="1"/>
  </cols>
  <sheetData>
    <row r="1" spans="1:17" ht="21.75" customHeight="1" x14ac:dyDescent="0.25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3" t="s">
        <v>5</v>
      </c>
      <c r="K1" s="3" t="s">
        <v>16</v>
      </c>
      <c r="L1" s="3" t="s">
        <v>17</v>
      </c>
      <c r="M1" s="3" t="s">
        <v>9</v>
      </c>
      <c r="N1" s="3" t="s">
        <v>10</v>
      </c>
      <c r="O1" s="5" t="s">
        <v>14</v>
      </c>
      <c r="P1" s="5" t="s">
        <v>15</v>
      </c>
    </row>
    <row r="2" spans="1:17" ht="15" customHeight="1" x14ac:dyDescent="0.25">
      <c r="A2" s="6">
        <v>41699174</v>
      </c>
      <c r="B2" s="7">
        <v>41064.395833333336</v>
      </c>
      <c r="C2" s="6" t="s">
        <v>11</v>
      </c>
      <c r="D2" s="6">
        <v>0.02</v>
      </c>
      <c r="E2" s="6" t="s">
        <v>12</v>
      </c>
      <c r="F2" s="6">
        <v>1.24082</v>
      </c>
      <c r="G2" s="6">
        <v>1.2543200000000001</v>
      </c>
      <c r="H2" s="6">
        <v>0</v>
      </c>
      <c r="I2" s="7">
        <v>41066.6875</v>
      </c>
      <c r="J2" s="6">
        <v>1.24702</v>
      </c>
      <c r="K2" s="6">
        <v>-0.16</v>
      </c>
      <c r="L2" s="6">
        <v>0</v>
      </c>
      <c r="M2" s="6">
        <v>0</v>
      </c>
      <c r="N2" s="6">
        <v>-12.4</v>
      </c>
      <c r="O2" s="2">
        <v>11112222</v>
      </c>
      <c r="P2" s="2" t="s">
        <v>19</v>
      </c>
      <c r="Q2">
        <f>N2</f>
        <v>-12.4</v>
      </c>
    </row>
    <row r="3" spans="1:17" x14ac:dyDescent="0.25">
      <c r="A3" s="8">
        <v>41909993</v>
      </c>
      <c r="B3" s="9">
        <v>41068.416666666664</v>
      </c>
      <c r="C3" s="8" t="s">
        <v>13</v>
      </c>
      <c r="D3" s="8">
        <v>0.02</v>
      </c>
      <c r="E3" s="8" t="s">
        <v>12</v>
      </c>
      <c r="F3" s="8">
        <v>1.2499499999999999</v>
      </c>
      <c r="G3" s="8">
        <v>1.23645</v>
      </c>
      <c r="H3" s="8">
        <v>0</v>
      </c>
      <c r="I3" s="9">
        <v>41071.083333333336</v>
      </c>
      <c r="J3" s="8">
        <v>1.2636000000000001</v>
      </c>
      <c r="K3" s="8">
        <v>-0.08</v>
      </c>
      <c r="L3" s="8">
        <v>0</v>
      </c>
      <c r="M3" s="8">
        <v>0</v>
      </c>
      <c r="N3" s="8">
        <v>27.3</v>
      </c>
      <c r="O3" s="2">
        <v>11112222</v>
      </c>
      <c r="P3" s="2" t="s">
        <v>19</v>
      </c>
      <c r="Q3">
        <f>N3+Q2</f>
        <v>14.9</v>
      </c>
    </row>
    <row r="4" spans="1:17" ht="15" customHeight="1" x14ac:dyDescent="0.25">
      <c r="A4" s="6">
        <v>41958773</v>
      </c>
      <c r="B4" s="7">
        <v>41071.458333333336</v>
      </c>
      <c r="C4" s="6" t="s">
        <v>13</v>
      </c>
      <c r="D4" s="6">
        <v>0.02</v>
      </c>
      <c r="E4" s="6" t="s">
        <v>12</v>
      </c>
      <c r="F4" s="6">
        <v>1.2608999999999999</v>
      </c>
      <c r="G4" s="6">
        <v>1.2474000000000001</v>
      </c>
      <c r="H4" s="6">
        <v>0</v>
      </c>
      <c r="I4" s="7">
        <v>41072</v>
      </c>
      <c r="J4" s="6">
        <v>1.2474000000000001</v>
      </c>
      <c r="K4" s="6">
        <v>-0.08</v>
      </c>
      <c r="L4" s="6">
        <v>0</v>
      </c>
      <c r="M4" s="6">
        <v>0</v>
      </c>
      <c r="N4" s="6">
        <v>-27</v>
      </c>
      <c r="O4" s="2">
        <v>11112222</v>
      </c>
      <c r="P4" s="2" t="s">
        <v>20</v>
      </c>
      <c r="Q4">
        <f t="shared" ref="Q4:Q30" si="0">N4+Q3</f>
        <v>-12.1</v>
      </c>
    </row>
    <row r="5" spans="1:17" x14ac:dyDescent="0.25">
      <c r="A5" s="6">
        <v>42051578</v>
      </c>
      <c r="B5" s="7">
        <v>41073.416666666664</v>
      </c>
      <c r="C5" s="6" t="s">
        <v>11</v>
      </c>
      <c r="D5" s="6">
        <v>0.02</v>
      </c>
      <c r="E5" s="6" t="s">
        <v>12</v>
      </c>
      <c r="F5" s="6">
        <v>1.2502</v>
      </c>
      <c r="G5" s="6">
        <v>1.2637</v>
      </c>
      <c r="H5" s="6">
        <v>0</v>
      </c>
      <c r="I5" s="7">
        <v>41074.96597222222</v>
      </c>
      <c r="J5" s="6">
        <v>1.2637</v>
      </c>
      <c r="K5" s="6">
        <v>-0.08</v>
      </c>
      <c r="L5" s="6">
        <v>0</v>
      </c>
      <c r="M5" s="6">
        <v>0</v>
      </c>
      <c r="N5" s="6">
        <v>-27</v>
      </c>
      <c r="O5" s="2">
        <v>11112222</v>
      </c>
      <c r="P5" s="2" t="s">
        <v>20</v>
      </c>
      <c r="Q5">
        <f t="shared" si="0"/>
        <v>-39.1</v>
      </c>
    </row>
    <row r="6" spans="1:17" ht="15" customHeight="1" x14ac:dyDescent="0.25">
      <c r="A6" s="6">
        <v>42259907</v>
      </c>
      <c r="B6" s="7">
        <v>41079.5</v>
      </c>
      <c r="C6" s="6" t="s">
        <v>13</v>
      </c>
      <c r="D6" s="6">
        <v>0.02</v>
      </c>
      <c r="E6" s="6" t="s">
        <v>12</v>
      </c>
      <c r="F6" s="6">
        <v>1.2585599999999999</v>
      </c>
      <c r="G6" s="6">
        <v>1.2450600000000001</v>
      </c>
      <c r="H6" s="6">
        <v>0</v>
      </c>
      <c r="I6" s="7">
        <v>41080.541666666664</v>
      </c>
      <c r="J6" s="6">
        <v>1.2698700000000001</v>
      </c>
      <c r="K6" s="6">
        <v>-0.08</v>
      </c>
      <c r="L6" s="6">
        <v>0</v>
      </c>
      <c r="M6" s="6">
        <v>0</v>
      </c>
      <c r="N6" s="6">
        <v>22.62</v>
      </c>
      <c r="O6" s="2">
        <v>11112222</v>
      </c>
      <c r="P6" s="2" t="s">
        <v>19</v>
      </c>
      <c r="Q6">
        <f t="shared" si="0"/>
        <v>-16.48</v>
      </c>
    </row>
    <row r="7" spans="1:17" x14ac:dyDescent="0.25">
      <c r="A7" s="8">
        <v>42404812</v>
      </c>
      <c r="B7" s="9">
        <v>41082.208333333336</v>
      </c>
      <c r="C7" s="8" t="s">
        <v>11</v>
      </c>
      <c r="D7" s="8">
        <v>0.02</v>
      </c>
      <c r="E7" s="8" t="s">
        <v>12</v>
      </c>
      <c r="F7" s="8">
        <v>1.2556499999999999</v>
      </c>
      <c r="G7" s="8">
        <v>1.26915</v>
      </c>
      <c r="H7" s="8">
        <v>0</v>
      </c>
      <c r="I7" s="9">
        <v>41082.4375</v>
      </c>
      <c r="J7" s="8">
        <v>1.2545200000000001</v>
      </c>
      <c r="K7" s="8">
        <v>0</v>
      </c>
      <c r="L7" s="8">
        <v>0</v>
      </c>
      <c r="M7" s="8">
        <v>0</v>
      </c>
      <c r="N7" s="8">
        <v>2.2599999999999998</v>
      </c>
      <c r="O7" s="2">
        <v>11112222</v>
      </c>
      <c r="P7" s="2" t="s">
        <v>19</v>
      </c>
      <c r="Q7">
        <f t="shared" si="0"/>
        <v>-14.22</v>
      </c>
    </row>
    <row r="8" spans="1:17" ht="15" customHeight="1" x14ac:dyDescent="0.25">
      <c r="A8" s="6">
        <v>42482640</v>
      </c>
      <c r="B8" s="7">
        <v>41086.166666666664</v>
      </c>
      <c r="C8" s="6" t="s">
        <v>11</v>
      </c>
      <c r="D8" s="6">
        <v>0.02</v>
      </c>
      <c r="E8" s="6" t="s">
        <v>12</v>
      </c>
      <c r="F8" s="6">
        <v>1.2514400000000001</v>
      </c>
      <c r="G8" s="6">
        <v>1.26494</v>
      </c>
      <c r="H8" s="6">
        <v>0</v>
      </c>
      <c r="I8" s="7">
        <v>41086.541666666664</v>
      </c>
      <c r="J8" s="6">
        <v>1.2507999999999999</v>
      </c>
      <c r="K8" s="6">
        <v>0</v>
      </c>
      <c r="L8" s="6">
        <v>0</v>
      </c>
      <c r="M8" s="6">
        <v>0</v>
      </c>
      <c r="N8" s="6">
        <v>1.28</v>
      </c>
      <c r="O8" s="2">
        <v>11112222</v>
      </c>
      <c r="P8" s="2" t="s">
        <v>19</v>
      </c>
      <c r="Q8">
        <f t="shared" si="0"/>
        <v>-12.940000000000001</v>
      </c>
    </row>
    <row r="9" spans="1:17" x14ac:dyDescent="0.25">
      <c r="A9" s="6">
        <v>42732512</v>
      </c>
      <c r="B9" s="7">
        <v>41093.333333333336</v>
      </c>
      <c r="C9" s="6" t="s">
        <v>11</v>
      </c>
      <c r="D9" s="6">
        <v>0.02</v>
      </c>
      <c r="E9" s="6" t="s">
        <v>12</v>
      </c>
      <c r="F9" s="6">
        <v>1.2593000000000001</v>
      </c>
      <c r="G9" s="6">
        <v>0</v>
      </c>
      <c r="H9" s="6">
        <v>0</v>
      </c>
      <c r="I9" s="7">
        <v>41094.604166666664</v>
      </c>
      <c r="J9" s="6">
        <v>1.25719</v>
      </c>
      <c r="K9" s="6">
        <v>-0.08</v>
      </c>
      <c r="L9" s="6">
        <v>0</v>
      </c>
      <c r="M9" s="6">
        <v>0</v>
      </c>
      <c r="N9" s="6">
        <v>4.22</v>
      </c>
      <c r="O9" s="2">
        <v>11112222</v>
      </c>
      <c r="P9" s="2" t="s">
        <v>19</v>
      </c>
      <c r="Q9">
        <f t="shared" si="0"/>
        <v>-8.7200000000000024</v>
      </c>
    </row>
    <row r="10" spans="1:17" ht="15" customHeight="1" x14ac:dyDescent="0.25">
      <c r="A10" s="8">
        <v>42732719</v>
      </c>
      <c r="B10" s="9">
        <v>41093.335416666669</v>
      </c>
      <c r="C10" s="8" t="s">
        <v>11</v>
      </c>
      <c r="D10" s="8">
        <v>0.02</v>
      </c>
      <c r="E10" s="8" t="s">
        <v>12</v>
      </c>
      <c r="F10" s="8">
        <v>1.2593300000000001</v>
      </c>
      <c r="G10" s="8">
        <v>1.2728299999999999</v>
      </c>
      <c r="H10" s="8">
        <v>0</v>
      </c>
      <c r="I10" s="9">
        <v>41094.1875</v>
      </c>
      <c r="J10" s="8">
        <v>1.25928</v>
      </c>
      <c r="K10" s="8">
        <v>-0.08</v>
      </c>
      <c r="L10" s="8">
        <v>0</v>
      </c>
      <c r="M10" s="8">
        <v>0</v>
      </c>
      <c r="N10" s="8">
        <v>0.1</v>
      </c>
      <c r="O10" s="2">
        <v>11112222</v>
      </c>
      <c r="P10" s="2" t="s">
        <v>19</v>
      </c>
      <c r="Q10">
        <f t="shared" si="0"/>
        <v>-8.6200000000000028</v>
      </c>
    </row>
    <row r="11" spans="1:17" x14ac:dyDescent="0.25">
      <c r="A11" s="6">
        <v>42801936</v>
      </c>
      <c r="B11" s="7">
        <v>41094.770833333336</v>
      </c>
      <c r="C11" s="6" t="s">
        <v>13</v>
      </c>
      <c r="D11" s="6">
        <v>0.02</v>
      </c>
      <c r="E11" s="6" t="s">
        <v>12</v>
      </c>
      <c r="F11" s="6">
        <v>1.25234</v>
      </c>
      <c r="G11" s="6">
        <v>1.2388399999999999</v>
      </c>
      <c r="H11" s="6">
        <v>0</v>
      </c>
      <c r="I11" s="7">
        <v>41095.649305555555</v>
      </c>
      <c r="J11" s="6">
        <v>1.2388399999999999</v>
      </c>
      <c r="K11" s="6">
        <v>-0.08</v>
      </c>
      <c r="L11" s="6">
        <v>0</v>
      </c>
      <c r="M11" s="6">
        <v>0</v>
      </c>
      <c r="N11" s="6">
        <v>-27</v>
      </c>
      <c r="O11" s="2">
        <v>11112222</v>
      </c>
      <c r="P11" s="2" t="s">
        <v>20</v>
      </c>
      <c r="Q11">
        <f t="shared" si="0"/>
        <v>-35.620000000000005</v>
      </c>
    </row>
    <row r="12" spans="1:17" ht="15" customHeight="1" x14ac:dyDescent="0.25">
      <c r="A12" s="8">
        <v>42871927</v>
      </c>
      <c r="B12" s="9">
        <v>41096.5</v>
      </c>
      <c r="C12" s="8" t="s">
        <v>11</v>
      </c>
      <c r="D12" s="8">
        <v>0.02</v>
      </c>
      <c r="E12" s="8" t="s">
        <v>12</v>
      </c>
      <c r="F12" s="8">
        <v>1.2384200000000001</v>
      </c>
      <c r="G12" s="8">
        <v>1.2519199999999999</v>
      </c>
      <c r="H12" s="8">
        <v>0</v>
      </c>
      <c r="I12" s="9">
        <v>41096.918749999997</v>
      </c>
      <c r="J12" s="8">
        <v>1.22706</v>
      </c>
      <c r="K12" s="8">
        <v>0</v>
      </c>
      <c r="L12" s="8">
        <v>0</v>
      </c>
      <c r="M12" s="8">
        <v>0</v>
      </c>
      <c r="N12" s="8">
        <v>22.72</v>
      </c>
      <c r="O12" s="2">
        <v>11112222</v>
      </c>
      <c r="P12" s="2" t="s">
        <v>19</v>
      </c>
      <c r="Q12">
        <f t="shared" si="0"/>
        <v>-12.900000000000006</v>
      </c>
    </row>
    <row r="13" spans="1:17" x14ac:dyDescent="0.25">
      <c r="A13" s="6">
        <v>42899460</v>
      </c>
      <c r="B13" s="7">
        <v>41099</v>
      </c>
      <c r="C13" s="6" t="s">
        <v>11</v>
      </c>
      <c r="D13" s="6">
        <v>0.02</v>
      </c>
      <c r="E13" s="6" t="s">
        <v>12</v>
      </c>
      <c r="F13" s="6">
        <v>1.22634</v>
      </c>
      <c r="G13" s="6">
        <v>1.2398400000000001</v>
      </c>
      <c r="H13" s="6">
        <v>0</v>
      </c>
      <c r="I13" s="7">
        <v>41100.270833333336</v>
      </c>
      <c r="J13" s="6">
        <v>1.2294099999999999</v>
      </c>
      <c r="K13" s="6">
        <v>-0.08</v>
      </c>
      <c r="L13" s="6">
        <v>0</v>
      </c>
      <c r="M13" s="6">
        <v>0</v>
      </c>
      <c r="N13" s="6">
        <v>-6.14</v>
      </c>
      <c r="O13" s="2">
        <v>11112222</v>
      </c>
      <c r="P13" s="2" t="s">
        <v>19</v>
      </c>
      <c r="Q13">
        <f t="shared" si="0"/>
        <v>-19.040000000000006</v>
      </c>
    </row>
    <row r="14" spans="1:17" ht="15" customHeight="1" x14ac:dyDescent="0.25">
      <c r="A14" s="6">
        <v>42952710</v>
      </c>
      <c r="B14" s="7">
        <v>41100.4375</v>
      </c>
      <c r="C14" s="6" t="s">
        <v>11</v>
      </c>
      <c r="D14" s="6">
        <v>0.02</v>
      </c>
      <c r="E14" s="6" t="s">
        <v>12</v>
      </c>
      <c r="F14" s="6">
        <v>1.22862</v>
      </c>
      <c r="G14" s="6">
        <v>1.2421199999999999</v>
      </c>
      <c r="H14" s="6">
        <v>0</v>
      </c>
      <c r="I14" s="7">
        <v>41100.666666666664</v>
      </c>
      <c r="J14" s="6">
        <v>1.2282200000000001</v>
      </c>
      <c r="K14" s="6">
        <v>0</v>
      </c>
      <c r="L14" s="6">
        <v>0</v>
      </c>
      <c r="M14" s="6">
        <v>0</v>
      </c>
      <c r="N14" s="6">
        <v>0.8</v>
      </c>
      <c r="O14" s="2">
        <v>11112222</v>
      </c>
      <c r="P14" s="2" t="s">
        <v>19</v>
      </c>
      <c r="Q14">
        <f t="shared" si="0"/>
        <v>-18.240000000000006</v>
      </c>
    </row>
    <row r="15" spans="1:17" x14ac:dyDescent="0.25">
      <c r="A15" s="6">
        <v>42998061</v>
      </c>
      <c r="B15" s="7">
        <v>41101.458333333336</v>
      </c>
      <c r="C15" s="6" t="s">
        <v>11</v>
      </c>
      <c r="D15" s="6">
        <v>0.02</v>
      </c>
      <c r="E15" s="6" t="s">
        <v>12</v>
      </c>
      <c r="F15" s="6">
        <v>1.2267399999999999</v>
      </c>
      <c r="G15" s="6">
        <v>1.24024</v>
      </c>
      <c r="H15" s="6">
        <v>0</v>
      </c>
      <c r="I15" s="7">
        <v>41101.791666666664</v>
      </c>
      <c r="J15" s="6">
        <v>1.2244299999999999</v>
      </c>
      <c r="K15" s="6">
        <v>0</v>
      </c>
      <c r="L15" s="6">
        <v>0</v>
      </c>
      <c r="M15" s="6">
        <v>0</v>
      </c>
      <c r="N15" s="6">
        <v>4.62</v>
      </c>
      <c r="O15" s="2">
        <v>11112222</v>
      </c>
      <c r="P15" s="2" t="s">
        <v>19</v>
      </c>
      <c r="Q15">
        <f t="shared" si="0"/>
        <v>-13.620000000000005</v>
      </c>
    </row>
    <row r="16" spans="1:17" ht="15" customHeight="1" x14ac:dyDescent="0.25">
      <c r="A16" s="6">
        <v>43036291</v>
      </c>
      <c r="B16" s="7">
        <v>41102.229166666664</v>
      </c>
      <c r="C16" s="6" t="s">
        <v>13</v>
      </c>
      <c r="D16" s="6">
        <v>0.02</v>
      </c>
      <c r="E16" s="6" t="s">
        <v>12</v>
      </c>
      <c r="F16" s="6">
        <v>1.2235199999999999</v>
      </c>
      <c r="G16" s="6">
        <v>1.2100200000000001</v>
      </c>
      <c r="H16" s="6">
        <v>0</v>
      </c>
      <c r="I16" s="7">
        <v>41103.770833333336</v>
      </c>
      <c r="J16" s="6">
        <v>1.2231099999999999</v>
      </c>
      <c r="K16" s="6">
        <v>-0.08</v>
      </c>
      <c r="L16" s="6">
        <v>0</v>
      </c>
      <c r="M16" s="6">
        <v>0</v>
      </c>
      <c r="N16" s="6">
        <v>-0.82</v>
      </c>
      <c r="O16" s="2">
        <v>11112222</v>
      </c>
      <c r="P16" s="2" t="s">
        <v>19</v>
      </c>
      <c r="Q16">
        <f t="shared" si="0"/>
        <v>-14.440000000000005</v>
      </c>
    </row>
    <row r="17" spans="1:17" x14ac:dyDescent="0.25">
      <c r="A17" s="6">
        <v>43115394</v>
      </c>
      <c r="B17" s="7">
        <v>41106.041666666664</v>
      </c>
      <c r="C17" s="6" t="s">
        <v>11</v>
      </c>
      <c r="D17" s="6">
        <v>0.02</v>
      </c>
      <c r="E17" s="6" t="s">
        <v>12</v>
      </c>
      <c r="F17" s="6">
        <v>1.2250300000000001</v>
      </c>
      <c r="G17" s="6">
        <v>1.2250000000000001</v>
      </c>
      <c r="H17" s="6">
        <v>0</v>
      </c>
      <c r="I17" s="7">
        <v>41106.4375</v>
      </c>
      <c r="J17" s="6">
        <v>1.2237499999999999</v>
      </c>
      <c r="K17" s="6">
        <v>0</v>
      </c>
      <c r="L17" s="6">
        <v>0</v>
      </c>
      <c r="M17" s="6">
        <v>0</v>
      </c>
      <c r="N17" s="6">
        <v>2.56</v>
      </c>
      <c r="O17" s="2">
        <v>11112222</v>
      </c>
      <c r="P17" s="2" t="s">
        <v>19</v>
      </c>
      <c r="Q17">
        <f t="shared" si="0"/>
        <v>-11.880000000000004</v>
      </c>
    </row>
    <row r="18" spans="1:17" ht="15" customHeight="1" x14ac:dyDescent="0.25">
      <c r="A18" s="8">
        <v>43161078</v>
      </c>
      <c r="B18" s="9">
        <v>41107.208333333336</v>
      </c>
      <c r="C18" s="8" t="s">
        <v>11</v>
      </c>
      <c r="D18" s="8">
        <v>0.02</v>
      </c>
      <c r="E18" s="8" t="s">
        <v>12</v>
      </c>
      <c r="F18" s="8">
        <v>1.22959</v>
      </c>
      <c r="G18" s="8">
        <v>1.2230000000000001</v>
      </c>
      <c r="H18" s="8">
        <v>0</v>
      </c>
      <c r="I18" s="9">
        <v>41107.754861111112</v>
      </c>
      <c r="J18" s="8">
        <v>1.2226900000000001</v>
      </c>
      <c r="K18" s="8">
        <v>0</v>
      </c>
      <c r="L18" s="8">
        <v>0</v>
      </c>
      <c r="M18" s="8">
        <v>0</v>
      </c>
      <c r="N18" s="8">
        <v>13.8</v>
      </c>
      <c r="O18" s="2">
        <v>11112222</v>
      </c>
      <c r="P18" s="2" t="s">
        <v>19</v>
      </c>
      <c r="Q18">
        <f t="shared" si="0"/>
        <v>1.9199999999999964</v>
      </c>
    </row>
    <row r="19" spans="1:17" x14ac:dyDescent="0.25">
      <c r="A19" s="8">
        <v>43257317</v>
      </c>
      <c r="B19" s="9">
        <v>41109.458333333336</v>
      </c>
      <c r="C19" s="8" t="s">
        <v>11</v>
      </c>
      <c r="D19" s="8">
        <v>0.02</v>
      </c>
      <c r="E19" s="8" t="s">
        <v>12</v>
      </c>
      <c r="F19" s="8">
        <v>1.22946</v>
      </c>
      <c r="G19" s="8">
        <v>1.2429600000000001</v>
      </c>
      <c r="H19" s="8">
        <v>0</v>
      </c>
      <c r="I19" s="9">
        <v>41109.729166666664</v>
      </c>
      <c r="J19" s="8">
        <v>1.2252799999999999</v>
      </c>
      <c r="K19" s="8">
        <v>0</v>
      </c>
      <c r="L19" s="8">
        <v>0</v>
      </c>
      <c r="M19" s="8">
        <v>0</v>
      </c>
      <c r="N19" s="8">
        <v>8.36</v>
      </c>
      <c r="O19" s="2">
        <v>11112222</v>
      </c>
      <c r="P19" s="2" t="s">
        <v>19</v>
      </c>
      <c r="Q19">
        <f t="shared" si="0"/>
        <v>10.279999999999996</v>
      </c>
    </row>
    <row r="20" spans="1:17" x14ac:dyDescent="0.25">
      <c r="A20" s="6">
        <v>43339812</v>
      </c>
      <c r="B20" s="7">
        <v>41113.416666666664</v>
      </c>
      <c r="C20" s="6" t="s">
        <v>13</v>
      </c>
      <c r="D20" s="6">
        <v>0.02</v>
      </c>
      <c r="E20" s="6" t="s">
        <v>12</v>
      </c>
      <c r="F20" s="6">
        <v>1.2098500000000001</v>
      </c>
      <c r="G20" s="6">
        <v>1.19635</v>
      </c>
      <c r="H20" s="6">
        <v>0</v>
      </c>
      <c r="I20" s="7">
        <v>41115.5625</v>
      </c>
      <c r="J20" s="6">
        <v>1.21244</v>
      </c>
      <c r="K20" s="6">
        <v>-0.16</v>
      </c>
      <c r="L20" s="6">
        <v>0</v>
      </c>
      <c r="M20" s="6">
        <v>0</v>
      </c>
      <c r="N20" s="6">
        <v>5.18</v>
      </c>
      <c r="O20" s="2">
        <v>11112222</v>
      </c>
      <c r="P20" s="2" t="s">
        <v>19</v>
      </c>
      <c r="Q20">
        <f t="shared" si="0"/>
        <v>15.459999999999996</v>
      </c>
    </row>
    <row r="21" spans="1:17" x14ac:dyDescent="0.25">
      <c r="A21" s="6">
        <v>43555550</v>
      </c>
      <c r="B21" s="7">
        <v>41120.4375</v>
      </c>
      <c r="C21" s="6" t="s">
        <v>13</v>
      </c>
      <c r="D21" s="6">
        <v>0.02</v>
      </c>
      <c r="E21" s="6" t="s">
        <v>12</v>
      </c>
      <c r="F21" s="6">
        <v>1.2287600000000001</v>
      </c>
      <c r="G21" s="6">
        <v>1.21526</v>
      </c>
      <c r="H21" s="6">
        <v>0</v>
      </c>
      <c r="I21" s="7">
        <v>41122.395833333336</v>
      </c>
      <c r="J21" s="6">
        <v>1.2311099999999999</v>
      </c>
      <c r="K21" s="6">
        <v>-0.16</v>
      </c>
      <c r="L21" s="6">
        <v>0</v>
      </c>
      <c r="M21" s="6">
        <v>0</v>
      </c>
      <c r="N21" s="6">
        <v>4.7</v>
      </c>
      <c r="O21" s="2">
        <v>11112222</v>
      </c>
      <c r="P21" s="2" t="s">
        <v>19</v>
      </c>
      <c r="Q21">
        <f t="shared" si="0"/>
        <v>20.159999999999997</v>
      </c>
    </row>
    <row r="22" spans="1:17" x14ac:dyDescent="0.25">
      <c r="A22" s="6">
        <v>43637435</v>
      </c>
      <c r="B22" s="7">
        <v>41122.458333333336</v>
      </c>
      <c r="C22" s="6" t="s">
        <v>11</v>
      </c>
      <c r="D22" s="6">
        <v>0.02</v>
      </c>
      <c r="E22" s="6" t="s">
        <v>12</v>
      </c>
      <c r="F22" s="6">
        <v>1.2317</v>
      </c>
      <c r="G22" s="6">
        <v>1.2452000000000001</v>
      </c>
      <c r="H22" s="6">
        <v>0</v>
      </c>
      <c r="I22" s="7">
        <v>41130.520833333336</v>
      </c>
      <c r="J22" s="6">
        <v>1.2344999999999999</v>
      </c>
      <c r="K22" s="6">
        <v>-0.48</v>
      </c>
      <c r="L22" s="6">
        <v>0</v>
      </c>
      <c r="M22" s="6">
        <v>0</v>
      </c>
      <c r="N22" s="6">
        <v>-5.6</v>
      </c>
      <c r="O22" s="2">
        <v>11112222</v>
      </c>
      <c r="P22" s="2" t="s">
        <v>19</v>
      </c>
      <c r="Q22">
        <f t="shared" si="0"/>
        <v>14.559999999999997</v>
      </c>
    </row>
    <row r="23" spans="1:17" x14ac:dyDescent="0.25">
      <c r="A23" s="6">
        <v>43920333</v>
      </c>
      <c r="B23" s="7">
        <v>41131.770833333336</v>
      </c>
      <c r="C23" s="6" t="s">
        <v>11</v>
      </c>
      <c r="D23" s="6">
        <v>0.02</v>
      </c>
      <c r="E23" s="6" t="s">
        <v>12</v>
      </c>
      <c r="F23" s="6">
        <v>1.2291799999999999</v>
      </c>
      <c r="G23" s="6">
        <v>1.24268</v>
      </c>
      <c r="H23" s="6">
        <v>0</v>
      </c>
      <c r="I23" s="7">
        <v>41138.291666666664</v>
      </c>
      <c r="J23" s="6">
        <v>1.2348399999999999</v>
      </c>
      <c r="K23" s="6">
        <v>-0.4</v>
      </c>
      <c r="L23" s="6">
        <v>0</v>
      </c>
      <c r="M23" s="6">
        <v>0</v>
      </c>
      <c r="N23" s="6">
        <v>-11.32</v>
      </c>
      <c r="O23" s="2">
        <v>11112222</v>
      </c>
      <c r="P23" s="2" t="s">
        <v>19</v>
      </c>
      <c r="Q23">
        <f t="shared" si="0"/>
        <v>3.2399999999999967</v>
      </c>
    </row>
    <row r="24" spans="1:17" ht="15" customHeight="1" x14ac:dyDescent="0.25">
      <c r="A24" s="6">
        <v>44084196</v>
      </c>
      <c r="B24" s="7">
        <v>41138.979166666664</v>
      </c>
      <c r="C24" s="6" t="s">
        <v>11</v>
      </c>
      <c r="D24" s="6">
        <v>0.02</v>
      </c>
      <c r="E24" s="6" t="s">
        <v>12</v>
      </c>
      <c r="F24" s="6">
        <v>1.2323900000000001</v>
      </c>
      <c r="G24" s="6">
        <v>1.2458899999999999</v>
      </c>
      <c r="H24" s="6">
        <v>0</v>
      </c>
      <c r="I24" s="7">
        <v>41141.625</v>
      </c>
      <c r="J24" s="6">
        <v>1.23068</v>
      </c>
      <c r="K24" s="6">
        <v>-0.08</v>
      </c>
      <c r="L24" s="6">
        <v>0</v>
      </c>
      <c r="M24" s="6">
        <v>0</v>
      </c>
      <c r="N24" s="6">
        <v>3.42</v>
      </c>
      <c r="O24" s="2">
        <v>11112222</v>
      </c>
      <c r="P24" s="2" t="s">
        <v>19</v>
      </c>
      <c r="Q24">
        <f t="shared" si="0"/>
        <v>6.6599999999999966</v>
      </c>
    </row>
    <row r="25" spans="1:17" x14ac:dyDescent="0.25">
      <c r="A25" s="6">
        <v>44119500</v>
      </c>
      <c r="B25" s="7">
        <v>41142.416666666664</v>
      </c>
      <c r="C25" s="6" t="s">
        <v>11</v>
      </c>
      <c r="D25" s="6">
        <v>0.02</v>
      </c>
      <c r="E25" s="6" t="s">
        <v>12</v>
      </c>
      <c r="F25" s="6">
        <v>1.2365699999999999</v>
      </c>
      <c r="G25" s="6">
        <v>1.25007</v>
      </c>
      <c r="H25" s="6">
        <v>0</v>
      </c>
      <c r="I25" s="7">
        <v>41143.458333333336</v>
      </c>
      <c r="J25" s="6">
        <v>1.2460199999999999</v>
      </c>
      <c r="K25" s="6">
        <v>-0.08</v>
      </c>
      <c r="L25" s="6">
        <v>0</v>
      </c>
      <c r="M25" s="6">
        <v>0</v>
      </c>
      <c r="N25" s="6">
        <v>-18.899999999999999</v>
      </c>
      <c r="O25" s="2">
        <v>11112222</v>
      </c>
      <c r="P25" s="2" t="s">
        <v>19</v>
      </c>
      <c r="Q25">
        <f t="shared" si="0"/>
        <v>-12.240000000000002</v>
      </c>
    </row>
    <row r="26" spans="1:17" ht="15" customHeight="1" x14ac:dyDescent="0.25">
      <c r="A26" s="6">
        <v>44236862</v>
      </c>
      <c r="B26" s="7">
        <v>41148.4375</v>
      </c>
      <c r="C26" s="6" t="s">
        <v>13</v>
      </c>
      <c r="D26" s="6">
        <v>0.02</v>
      </c>
      <c r="E26" s="6" t="s">
        <v>12</v>
      </c>
      <c r="F26" s="6">
        <v>1.25071</v>
      </c>
      <c r="G26" s="6">
        <v>1.2509999999999999</v>
      </c>
      <c r="H26" s="6">
        <v>0</v>
      </c>
      <c r="I26" s="7">
        <v>41157.465277777781</v>
      </c>
      <c r="J26" s="6">
        <v>1.2509999999999999</v>
      </c>
      <c r="K26" s="6">
        <v>-0.6</v>
      </c>
      <c r="L26" s="6">
        <v>0</v>
      </c>
      <c r="M26" s="6">
        <v>0</v>
      </c>
      <c r="N26" s="6">
        <v>0.57999999999999996</v>
      </c>
      <c r="O26" s="2">
        <v>11112222</v>
      </c>
      <c r="P26" s="2" t="s">
        <v>20</v>
      </c>
      <c r="Q26">
        <f t="shared" si="0"/>
        <v>-11.660000000000002</v>
      </c>
    </row>
    <row r="27" spans="1:17" x14ac:dyDescent="0.25">
      <c r="A27" s="6">
        <v>44464144</v>
      </c>
      <c r="B27" s="7">
        <v>41157.5</v>
      </c>
      <c r="C27" s="6" t="s">
        <v>13</v>
      </c>
      <c r="D27" s="6">
        <v>0.02</v>
      </c>
      <c r="E27" s="6" t="s">
        <v>12</v>
      </c>
      <c r="F27" s="6">
        <v>1.25116</v>
      </c>
      <c r="G27" s="6">
        <v>1.23766</v>
      </c>
      <c r="H27" s="6">
        <v>0</v>
      </c>
      <c r="I27" s="7">
        <v>41157.708333333336</v>
      </c>
      <c r="J27" s="6">
        <v>1.25976</v>
      </c>
      <c r="K27" s="6">
        <v>0</v>
      </c>
      <c r="L27" s="6">
        <v>0</v>
      </c>
      <c r="M27" s="6">
        <v>0</v>
      </c>
      <c r="N27" s="6">
        <v>17.2</v>
      </c>
      <c r="O27" s="2">
        <v>11112222</v>
      </c>
      <c r="P27" s="2" t="s">
        <v>19</v>
      </c>
      <c r="Q27">
        <f t="shared" si="0"/>
        <v>5.5399999999999974</v>
      </c>
    </row>
    <row r="28" spans="1:17" ht="15" customHeight="1" x14ac:dyDescent="0.25">
      <c r="A28" s="6">
        <v>44501107</v>
      </c>
      <c r="B28" s="7">
        <v>41158.645833333336</v>
      </c>
      <c r="C28" s="6" t="s">
        <v>11</v>
      </c>
      <c r="D28" s="6">
        <v>0.02</v>
      </c>
      <c r="E28" s="6" t="s">
        <v>12</v>
      </c>
      <c r="F28" s="6">
        <v>1.2621899999999999</v>
      </c>
      <c r="G28" s="6">
        <v>1.27569</v>
      </c>
      <c r="H28" s="6">
        <v>0</v>
      </c>
      <c r="I28" s="7">
        <v>41158.729166666664</v>
      </c>
      <c r="J28" s="6">
        <v>1.25942</v>
      </c>
      <c r="K28" s="6">
        <v>0</v>
      </c>
      <c r="L28" s="6">
        <v>0</v>
      </c>
      <c r="M28" s="6">
        <v>0</v>
      </c>
      <c r="N28" s="6">
        <v>5.54</v>
      </c>
      <c r="O28" s="2">
        <v>11112222</v>
      </c>
      <c r="P28" s="2" t="s">
        <v>19</v>
      </c>
      <c r="Q28">
        <f t="shared" si="0"/>
        <v>11.079999999999998</v>
      </c>
    </row>
    <row r="29" spans="1:17" x14ac:dyDescent="0.25">
      <c r="A29" s="6">
        <v>44523543</v>
      </c>
      <c r="B29" s="7">
        <v>41159.416666666664</v>
      </c>
      <c r="C29" s="6" t="s">
        <v>11</v>
      </c>
      <c r="D29" s="6">
        <v>0.02</v>
      </c>
      <c r="E29" s="6" t="s">
        <v>12</v>
      </c>
      <c r="F29" s="6">
        <v>1.2638100000000001</v>
      </c>
      <c r="G29" s="6">
        <v>1.2773099999999999</v>
      </c>
      <c r="H29" s="6">
        <v>0</v>
      </c>
      <c r="I29" s="7">
        <v>41159.657638888886</v>
      </c>
      <c r="J29" s="6">
        <v>1.2773099999999999</v>
      </c>
      <c r="K29" s="6">
        <v>0</v>
      </c>
      <c r="L29" s="6">
        <v>0</v>
      </c>
      <c r="M29" s="6">
        <v>0</v>
      </c>
      <c r="N29" s="6">
        <v>-27</v>
      </c>
      <c r="O29" s="2">
        <v>11112222</v>
      </c>
      <c r="P29" s="2" t="s">
        <v>20</v>
      </c>
      <c r="Q29">
        <f t="shared" si="0"/>
        <v>-15.920000000000002</v>
      </c>
    </row>
    <row r="30" spans="1:17" ht="15" customHeight="1" x14ac:dyDescent="0.25">
      <c r="A30" s="8">
        <v>44557556</v>
      </c>
      <c r="B30" s="9">
        <v>41162.458333333336</v>
      </c>
      <c r="C30" s="8" t="s">
        <v>11</v>
      </c>
      <c r="D30" s="8">
        <v>0.02</v>
      </c>
      <c r="E30" s="8" t="s">
        <v>12</v>
      </c>
      <c r="F30" s="8">
        <v>1.2787200000000001</v>
      </c>
      <c r="G30" s="8">
        <v>1.2922199999999999</v>
      </c>
      <c r="H30" s="8">
        <v>0</v>
      </c>
      <c r="I30" s="9">
        <v>41164.534722222219</v>
      </c>
      <c r="J30" s="8">
        <v>1.2922199999999999</v>
      </c>
      <c r="K30" s="8">
        <v>-0.2</v>
      </c>
      <c r="L30" s="8">
        <v>0</v>
      </c>
      <c r="M30" s="8">
        <v>0</v>
      </c>
      <c r="N30" s="8">
        <v>-27</v>
      </c>
      <c r="O30" s="2">
        <v>11112222</v>
      </c>
      <c r="P30" s="2" t="s">
        <v>20</v>
      </c>
      <c r="Q30">
        <f t="shared" si="0"/>
        <v>-42.92</v>
      </c>
    </row>
  </sheetData>
  <autoFilter ref="A1:P1">
    <sortState ref="A2:P30">
      <sortCondition ref="B1"/>
    </sortState>
  </autoFilter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Forex Cleaner</vt:lpstr>
      <vt:lpstr>Forex Cleaner 1.2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Ginger</cp:lastModifiedBy>
  <dcterms:created xsi:type="dcterms:W3CDTF">2012-02-10T14:58:06Z</dcterms:created>
  <dcterms:modified xsi:type="dcterms:W3CDTF">2012-11-04T21:07:45Z</dcterms:modified>
</cp:coreProperties>
</file>