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45" windowWidth="20730" windowHeight="9675" tabRatio="934" activeTab="2"/>
  </bookViews>
  <sheets>
    <sheet name="GBPUSD(1 тест)" sheetId="8" r:id="rId1"/>
    <sheet name="GBPUSD(2 тест)" sheetId="18" r:id="rId2"/>
    <sheet name="GBPUSD(3 тест)" sheetId="19" r:id="rId3"/>
  </sheets>
  <calcPr calcId="145621"/>
</workbook>
</file>

<file path=xl/calcChain.xml><?xml version="1.0" encoding="utf-8"?>
<calcChain xmlns="http://schemas.openxmlformats.org/spreadsheetml/2006/main">
  <c r="B9" i="19" l="1"/>
  <c r="B10" i="19" s="1"/>
  <c r="B11" i="19" s="1"/>
  <c r="B12" i="19" s="1"/>
  <c r="B13" i="19" s="1"/>
  <c r="B14" i="19" s="1"/>
  <c r="B15" i="19" s="1"/>
  <c r="B16" i="19" s="1"/>
  <c r="B17" i="19" s="1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B28" i="19" s="1"/>
  <c r="B29" i="19" s="1"/>
  <c r="B8" i="19"/>
  <c r="E6" i="19"/>
  <c r="E7" i="19" s="1"/>
  <c r="I7" i="19" s="1"/>
  <c r="D6" i="19"/>
  <c r="D7" i="19" s="1"/>
  <c r="D8" i="19" s="1"/>
  <c r="D9" i="19" s="1"/>
  <c r="D10" i="19" s="1"/>
  <c r="D11" i="19" s="1"/>
  <c r="D12" i="19" s="1"/>
  <c r="D13" i="19" s="1"/>
  <c r="D14" i="19" s="1"/>
  <c r="D15" i="19" s="1"/>
  <c r="D16" i="19" s="1"/>
  <c r="D17" i="19" s="1"/>
  <c r="D18" i="19" s="1"/>
  <c r="D19" i="19" s="1"/>
  <c r="D20" i="19" s="1"/>
  <c r="D21" i="19" s="1"/>
  <c r="D22" i="19" s="1"/>
  <c r="D23" i="19" s="1"/>
  <c r="D24" i="19" s="1"/>
  <c r="D25" i="19" s="1"/>
  <c r="D26" i="19" s="1"/>
  <c r="D27" i="19" s="1"/>
  <c r="D28" i="19" s="1"/>
  <c r="D29" i="19" s="1"/>
  <c r="C6" i="19"/>
  <c r="C7" i="19" s="1"/>
  <c r="C8" i="19" s="1"/>
  <c r="C9" i="19" s="1"/>
  <c r="C10" i="19" s="1"/>
  <c r="C11" i="19" s="1"/>
  <c r="C12" i="19" s="1"/>
  <c r="C13" i="19" s="1"/>
  <c r="C14" i="19" s="1"/>
  <c r="C15" i="19" s="1"/>
  <c r="C16" i="19" s="1"/>
  <c r="C17" i="19" s="1"/>
  <c r="C18" i="19" s="1"/>
  <c r="C19" i="19" s="1"/>
  <c r="C20" i="19" s="1"/>
  <c r="C21" i="19" s="1"/>
  <c r="C22" i="19" s="1"/>
  <c r="C23" i="19" s="1"/>
  <c r="C24" i="19" s="1"/>
  <c r="C25" i="19" s="1"/>
  <c r="C26" i="19" s="1"/>
  <c r="C27" i="19" s="1"/>
  <c r="C28" i="19" s="1"/>
  <c r="C29" i="19" s="1"/>
  <c r="A6" i="19"/>
  <c r="A7" i="19" s="1"/>
  <c r="A8" i="19" s="1"/>
  <c r="A9" i="19" s="1"/>
  <c r="A10" i="19" s="1"/>
  <c r="A11" i="19" s="1"/>
  <c r="A12" i="19" s="1"/>
  <c r="A13" i="19" s="1"/>
  <c r="A14" i="19" s="1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M5" i="19"/>
  <c r="H5" i="19" s="1"/>
  <c r="O5" i="19" s="1"/>
  <c r="L5" i="19"/>
  <c r="K5" i="19"/>
  <c r="G5" i="19" s="1"/>
  <c r="J5" i="19"/>
  <c r="I5" i="19"/>
  <c r="F5" i="19" s="1"/>
  <c r="A24" i="18"/>
  <c r="A20" i="18"/>
  <c r="A21" i="18" s="1"/>
  <c r="A22" i="18" s="1"/>
  <c r="A23" i="18" s="1"/>
  <c r="B8" i="18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E6" i="18"/>
  <c r="I6" i="18" s="1"/>
  <c r="D6" i="18"/>
  <c r="D7" i="18" s="1"/>
  <c r="D8" i="18" s="1"/>
  <c r="D9" i="18" s="1"/>
  <c r="D10" i="18" s="1"/>
  <c r="D11" i="18" s="1"/>
  <c r="D12" i="18" s="1"/>
  <c r="D13" i="18" s="1"/>
  <c r="D14" i="18" s="1"/>
  <c r="D15" i="18" s="1"/>
  <c r="D16" i="18" s="1"/>
  <c r="D17" i="18" s="1"/>
  <c r="D18" i="18" s="1"/>
  <c r="D19" i="18" s="1"/>
  <c r="D20" i="18" s="1"/>
  <c r="D21" i="18" s="1"/>
  <c r="D22" i="18" s="1"/>
  <c r="D23" i="18" s="1"/>
  <c r="D24" i="18" s="1"/>
  <c r="C6" i="18"/>
  <c r="C7" i="18" s="1"/>
  <c r="C8" i="18" s="1"/>
  <c r="C9" i="18" s="1"/>
  <c r="C10" i="18" s="1"/>
  <c r="C11" i="18" s="1"/>
  <c r="C12" i="18" s="1"/>
  <c r="C13" i="18" s="1"/>
  <c r="C14" i="18" s="1"/>
  <c r="C15" i="18" s="1"/>
  <c r="C16" i="18" s="1"/>
  <c r="C17" i="18" s="1"/>
  <c r="C18" i="18" s="1"/>
  <c r="C19" i="18" s="1"/>
  <c r="C20" i="18" s="1"/>
  <c r="C21" i="18" s="1"/>
  <c r="C22" i="18" s="1"/>
  <c r="C23" i="18" s="1"/>
  <c r="C24" i="18" s="1"/>
  <c r="A6" i="18"/>
  <c r="A7" i="18" s="1"/>
  <c r="A8" i="18" s="1"/>
  <c r="A9" i="18" s="1"/>
  <c r="A10" i="18" s="1"/>
  <c r="A11" i="18" s="1"/>
  <c r="A12" i="18" s="1"/>
  <c r="A13" i="18" s="1"/>
  <c r="A14" i="18" s="1"/>
  <c r="A15" i="18" s="1"/>
  <c r="A16" i="18" s="1"/>
  <c r="A17" i="18" s="1"/>
  <c r="A18" i="18" s="1"/>
  <c r="A19" i="18" s="1"/>
  <c r="L5" i="18"/>
  <c r="K5" i="18" s="1"/>
  <c r="G5" i="18" s="1"/>
  <c r="N5" i="18" s="1"/>
  <c r="J5" i="18"/>
  <c r="I5" i="18"/>
  <c r="F5" i="18" s="1"/>
  <c r="N5" i="19" l="1"/>
  <c r="J6" i="19"/>
  <c r="J7" i="19"/>
  <c r="E8" i="19"/>
  <c r="L6" i="19"/>
  <c r="L7" i="19"/>
  <c r="I6" i="19"/>
  <c r="F6" i="19" s="1"/>
  <c r="F7" i="19" s="1"/>
  <c r="F6" i="18"/>
  <c r="M5" i="18"/>
  <c r="H5" i="18" s="1"/>
  <c r="O5" i="18" s="1"/>
  <c r="E7" i="18"/>
  <c r="J7" i="18" s="1"/>
  <c r="J6" i="18"/>
  <c r="L6" i="18"/>
  <c r="E6" i="8"/>
  <c r="M7" i="19" l="1"/>
  <c r="K7" i="19"/>
  <c r="J8" i="19"/>
  <c r="L8" i="19"/>
  <c r="E9" i="19"/>
  <c r="I8" i="19"/>
  <c r="F8" i="19" s="1"/>
  <c r="M6" i="19"/>
  <c r="H6" i="19" s="1"/>
  <c r="O6" i="19" s="1"/>
  <c r="K6" i="19"/>
  <c r="G6" i="19" s="1"/>
  <c r="E8" i="18"/>
  <c r="I8" i="18" s="1"/>
  <c r="I7" i="18"/>
  <c r="F7" i="18" s="1"/>
  <c r="L7" i="18"/>
  <c r="K7" i="18" s="1"/>
  <c r="M6" i="18"/>
  <c r="H6" i="18" s="1"/>
  <c r="O6" i="18" s="1"/>
  <c r="K6" i="18"/>
  <c r="G6" i="18" s="1"/>
  <c r="C6" i="8"/>
  <c r="C7" i="8" s="1"/>
  <c r="C8" i="8" s="1"/>
  <c r="C9" i="8" s="1"/>
  <c r="C10" i="8" s="1"/>
  <c r="C11" i="8" s="1"/>
  <c r="C12" i="8" s="1"/>
  <c r="C13" i="8" s="1"/>
  <c r="C14" i="8" s="1"/>
  <c r="C15" i="8" s="1"/>
  <c r="C16" i="8" s="1"/>
  <c r="C17" i="8" s="1"/>
  <c r="C18" i="8" s="1"/>
  <c r="C19" i="8" s="1"/>
  <c r="I6" i="8"/>
  <c r="D6" i="8"/>
  <c r="D7" i="8" s="1"/>
  <c r="D8" i="8" s="1"/>
  <c r="D9" i="8" s="1"/>
  <c r="D10" i="8" s="1"/>
  <c r="D11" i="8" s="1"/>
  <c r="D12" i="8" s="1"/>
  <c r="D13" i="8" s="1"/>
  <c r="D14" i="8" s="1"/>
  <c r="D15" i="8" s="1"/>
  <c r="D16" i="8" s="1"/>
  <c r="D17" i="8" s="1"/>
  <c r="D18" i="8" s="1"/>
  <c r="D19" i="8" s="1"/>
  <c r="A6" i="8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L5" i="8"/>
  <c r="K5" i="8" s="1"/>
  <c r="G5" i="8" s="1"/>
  <c r="J5" i="8"/>
  <c r="I5" i="8"/>
  <c r="F5" i="8" s="1"/>
  <c r="I9" i="19" l="1"/>
  <c r="F9" i="19" s="1"/>
  <c r="E10" i="19"/>
  <c r="L9" i="19"/>
  <c r="J9" i="19"/>
  <c r="H7" i="19"/>
  <c r="O7" i="19" s="1"/>
  <c r="G7" i="19"/>
  <c r="N6" i="19"/>
  <c r="M8" i="19"/>
  <c r="K8" i="19"/>
  <c r="F8" i="18"/>
  <c r="E9" i="18"/>
  <c r="I9" i="18" s="1"/>
  <c r="F9" i="18" s="1"/>
  <c r="J8" i="18"/>
  <c r="M7" i="18"/>
  <c r="H7" i="18" s="1"/>
  <c r="O7" i="18" s="1"/>
  <c r="L8" i="18"/>
  <c r="K8" i="18" s="1"/>
  <c r="G7" i="18"/>
  <c r="N6" i="18"/>
  <c r="J6" i="8"/>
  <c r="E7" i="8"/>
  <c r="E8" i="8" s="1"/>
  <c r="L8" i="8" s="1"/>
  <c r="N5" i="8"/>
  <c r="F6" i="8"/>
  <c r="L6" i="8"/>
  <c r="M5" i="8"/>
  <c r="H5" i="8" s="1"/>
  <c r="O5" i="8" s="1"/>
  <c r="N7" i="19" l="1"/>
  <c r="G8" i="19"/>
  <c r="K9" i="19"/>
  <c r="M9" i="19"/>
  <c r="E11" i="19"/>
  <c r="L10" i="19"/>
  <c r="J10" i="19"/>
  <c r="I10" i="19"/>
  <c r="F10" i="19" s="1"/>
  <c r="H8" i="19"/>
  <c r="O8" i="19" s="1"/>
  <c r="L9" i="18"/>
  <c r="M9" i="18" s="1"/>
  <c r="J9" i="18"/>
  <c r="E10" i="18"/>
  <c r="L10" i="18" s="1"/>
  <c r="M8" i="18"/>
  <c r="H8" i="18" s="1"/>
  <c r="O8" i="18" s="1"/>
  <c r="N7" i="18"/>
  <c r="G8" i="18"/>
  <c r="I7" i="8"/>
  <c r="F7" i="8" s="1"/>
  <c r="I8" i="8"/>
  <c r="L7" i="8"/>
  <c r="M7" i="8" s="1"/>
  <c r="J8" i="8"/>
  <c r="J7" i="8"/>
  <c r="E9" i="8"/>
  <c r="J9" i="8" s="1"/>
  <c r="K7" i="8"/>
  <c r="M6" i="8"/>
  <c r="H6" i="8" s="1"/>
  <c r="O6" i="8" s="1"/>
  <c r="K6" i="8"/>
  <c r="G6" i="8" s="1"/>
  <c r="M8" i="8"/>
  <c r="K8" i="8"/>
  <c r="K10" i="19" l="1"/>
  <c r="M10" i="19"/>
  <c r="H10" i="19" s="1"/>
  <c r="O10" i="19" s="1"/>
  <c r="I11" i="19"/>
  <c r="F11" i="19" s="1"/>
  <c r="E12" i="19"/>
  <c r="L11" i="19"/>
  <c r="J11" i="19"/>
  <c r="G9" i="19"/>
  <c r="N8" i="19"/>
  <c r="H9" i="19"/>
  <c r="O9" i="19" s="1"/>
  <c r="K9" i="18"/>
  <c r="G9" i="18" s="1"/>
  <c r="I10" i="18"/>
  <c r="F10" i="18" s="1"/>
  <c r="J10" i="18"/>
  <c r="E11" i="18"/>
  <c r="I11" i="18" s="1"/>
  <c r="H9" i="18"/>
  <c r="O9" i="18" s="1"/>
  <c r="N8" i="18"/>
  <c r="M10" i="18"/>
  <c r="K10" i="18"/>
  <c r="L9" i="8"/>
  <c r="K9" i="8" s="1"/>
  <c r="E10" i="8"/>
  <c r="E11" i="8" s="1"/>
  <c r="F8" i="8"/>
  <c r="I9" i="8"/>
  <c r="G7" i="8"/>
  <c r="H8" i="8" s="1"/>
  <c r="O8" i="8" s="1"/>
  <c r="N6" i="8"/>
  <c r="H7" i="8"/>
  <c r="O7" i="8" s="1"/>
  <c r="G10" i="19" l="1"/>
  <c r="N9" i="19"/>
  <c r="M11" i="19"/>
  <c r="H11" i="19" s="1"/>
  <c r="O11" i="19" s="1"/>
  <c r="K11" i="19"/>
  <c r="J12" i="19"/>
  <c r="I12" i="19"/>
  <c r="F12" i="19" s="1"/>
  <c r="L12" i="19"/>
  <c r="E13" i="19"/>
  <c r="J11" i="18"/>
  <c r="F11" i="18"/>
  <c r="E12" i="18"/>
  <c r="L12" i="18" s="1"/>
  <c r="L11" i="18"/>
  <c r="K11" i="18" s="1"/>
  <c r="H10" i="18"/>
  <c r="O10" i="18" s="1"/>
  <c r="N9" i="18"/>
  <c r="G10" i="18"/>
  <c r="M9" i="8"/>
  <c r="J10" i="8"/>
  <c r="L10" i="8"/>
  <c r="K10" i="8" s="1"/>
  <c r="I10" i="8"/>
  <c r="F9" i="8"/>
  <c r="G8" i="8"/>
  <c r="N7" i="8"/>
  <c r="E12" i="8"/>
  <c r="J11" i="8"/>
  <c r="I11" i="8"/>
  <c r="L11" i="8"/>
  <c r="N10" i="19" l="1"/>
  <c r="G11" i="19"/>
  <c r="M12" i="19"/>
  <c r="K12" i="19"/>
  <c r="J13" i="19"/>
  <c r="E14" i="19"/>
  <c r="L13" i="19"/>
  <c r="I13" i="19"/>
  <c r="F13" i="19" s="1"/>
  <c r="I12" i="18"/>
  <c r="F12" i="18" s="1"/>
  <c r="J12" i="18"/>
  <c r="E13" i="18"/>
  <c r="L13" i="18" s="1"/>
  <c r="M11" i="18"/>
  <c r="H11" i="18" s="1"/>
  <c r="O11" i="18" s="1"/>
  <c r="G11" i="18"/>
  <c r="N10" i="18"/>
  <c r="M12" i="18"/>
  <c r="K12" i="18"/>
  <c r="M10" i="8"/>
  <c r="F10" i="8"/>
  <c r="K11" i="8"/>
  <c r="M11" i="8"/>
  <c r="G9" i="8"/>
  <c r="N8" i="8"/>
  <c r="H9" i="8"/>
  <c r="O9" i="8" s="1"/>
  <c r="I12" i="8"/>
  <c r="L12" i="8"/>
  <c r="E13" i="8"/>
  <c r="J12" i="8"/>
  <c r="K13" i="19" l="1"/>
  <c r="M13" i="19"/>
  <c r="H13" i="19" s="1"/>
  <c r="O13" i="19" s="1"/>
  <c r="H12" i="19"/>
  <c r="O12" i="19" s="1"/>
  <c r="E15" i="19"/>
  <c r="L14" i="19"/>
  <c r="I14" i="19"/>
  <c r="F14" i="19" s="1"/>
  <c r="J14" i="19"/>
  <c r="G12" i="19"/>
  <c r="N11" i="19"/>
  <c r="I13" i="18"/>
  <c r="F13" i="18" s="1"/>
  <c r="J13" i="18"/>
  <c r="E14" i="18"/>
  <c r="I14" i="18" s="1"/>
  <c r="K13" i="18"/>
  <c r="M13" i="18"/>
  <c r="N11" i="18"/>
  <c r="G12" i="18"/>
  <c r="H12" i="18"/>
  <c r="O12" i="18" s="1"/>
  <c r="H10" i="8"/>
  <c r="O10" i="8" s="1"/>
  <c r="F11" i="8"/>
  <c r="E14" i="8"/>
  <c r="J13" i="8"/>
  <c r="I13" i="8"/>
  <c r="L13" i="8"/>
  <c r="M12" i="8"/>
  <c r="K12" i="8"/>
  <c r="N9" i="8"/>
  <c r="G10" i="8"/>
  <c r="G13" i="19" l="1"/>
  <c r="N12" i="19"/>
  <c r="K14" i="19"/>
  <c r="M14" i="19"/>
  <c r="I15" i="19"/>
  <c r="F15" i="19" s="1"/>
  <c r="E16" i="19"/>
  <c r="L15" i="19"/>
  <c r="J15" i="19"/>
  <c r="E15" i="18"/>
  <c r="E16" i="18" s="1"/>
  <c r="F14" i="18"/>
  <c r="J14" i="18"/>
  <c r="L14" i="18"/>
  <c r="M14" i="18" s="1"/>
  <c r="H13" i="18"/>
  <c r="O13" i="18" s="1"/>
  <c r="G13" i="18"/>
  <c r="N12" i="18"/>
  <c r="F12" i="8"/>
  <c r="G11" i="8"/>
  <c r="N10" i="8"/>
  <c r="H11" i="8"/>
  <c r="O11" i="8" s="1"/>
  <c r="I14" i="8"/>
  <c r="L14" i="8"/>
  <c r="E15" i="8"/>
  <c r="J14" i="8"/>
  <c r="K13" i="8"/>
  <c r="M13" i="8"/>
  <c r="J16" i="19" l="1"/>
  <c r="I16" i="19"/>
  <c r="F16" i="19" s="1"/>
  <c r="E17" i="19"/>
  <c r="L16" i="19"/>
  <c r="G14" i="19"/>
  <c r="N13" i="19"/>
  <c r="M15" i="19"/>
  <c r="H15" i="19" s="1"/>
  <c r="O15" i="19" s="1"/>
  <c r="K15" i="19"/>
  <c r="H14" i="19"/>
  <c r="O14" i="19" s="1"/>
  <c r="L15" i="18"/>
  <c r="K15" i="18" s="1"/>
  <c r="I15" i="18"/>
  <c r="F15" i="18" s="1"/>
  <c r="J15" i="18"/>
  <c r="K14" i="18"/>
  <c r="G14" i="18" s="1"/>
  <c r="N13" i="18"/>
  <c r="I16" i="18"/>
  <c r="L16" i="18"/>
  <c r="E17" i="18"/>
  <c r="J16" i="18"/>
  <c r="M15" i="18"/>
  <c r="H14" i="18"/>
  <c r="O14" i="18" s="1"/>
  <c r="F13" i="8"/>
  <c r="M14" i="8"/>
  <c r="K14" i="8"/>
  <c r="N11" i="8"/>
  <c r="G12" i="8"/>
  <c r="E16" i="8"/>
  <c r="J15" i="8"/>
  <c r="I15" i="8"/>
  <c r="L15" i="8"/>
  <c r="H12" i="8"/>
  <c r="O12" i="8" s="1"/>
  <c r="J17" i="19" l="1"/>
  <c r="I17" i="19"/>
  <c r="F17" i="19" s="1"/>
  <c r="E18" i="19"/>
  <c r="L17" i="19"/>
  <c r="N14" i="19"/>
  <c r="G15" i="19"/>
  <c r="M16" i="19"/>
  <c r="K16" i="19"/>
  <c r="F16" i="18"/>
  <c r="G15" i="18"/>
  <c r="N14" i="18"/>
  <c r="E18" i="18"/>
  <c r="J17" i="18"/>
  <c r="I17" i="18"/>
  <c r="F17" i="18" s="1"/>
  <c r="L17" i="18"/>
  <c r="H15" i="18"/>
  <c r="O15" i="18" s="1"/>
  <c r="M16" i="18"/>
  <c r="K16" i="18"/>
  <c r="F14" i="8"/>
  <c r="I16" i="8"/>
  <c r="L16" i="8"/>
  <c r="E17" i="8"/>
  <c r="J16" i="8"/>
  <c r="K15" i="8"/>
  <c r="M15" i="8"/>
  <c r="G13" i="8"/>
  <c r="N12" i="8"/>
  <c r="H13" i="8"/>
  <c r="O13" i="8" s="1"/>
  <c r="H16" i="19" l="1"/>
  <c r="O16" i="19" s="1"/>
  <c r="E19" i="19"/>
  <c r="L18" i="19"/>
  <c r="J18" i="19"/>
  <c r="I18" i="19"/>
  <c r="F18" i="19" s="1"/>
  <c r="G16" i="19"/>
  <c r="N15" i="19"/>
  <c r="K17" i="19"/>
  <c r="M17" i="19"/>
  <c r="H16" i="18"/>
  <c r="O16" i="18" s="1"/>
  <c r="I18" i="18"/>
  <c r="F18" i="18" s="1"/>
  <c r="L18" i="18"/>
  <c r="E19" i="18"/>
  <c r="E20" i="18" s="1"/>
  <c r="J18" i="18"/>
  <c r="K17" i="18"/>
  <c r="M17" i="18"/>
  <c r="N15" i="18"/>
  <c r="G16" i="18"/>
  <c r="F15" i="8"/>
  <c r="F16" i="8" s="1"/>
  <c r="N13" i="8"/>
  <c r="G14" i="8"/>
  <c r="H15" i="8" s="1"/>
  <c r="O15" i="8" s="1"/>
  <c r="E18" i="8"/>
  <c r="J17" i="8"/>
  <c r="I17" i="8"/>
  <c r="L17" i="8"/>
  <c r="M16" i="8"/>
  <c r="K16" i="8"/>
  <c r="H14" i="8"/>
  <c r="O14" i="8" s="1"/>
  <c r="G17" i="19" l="1"/>
  <c r="N16" i="19"/>
  <c r="K18" i="19"/>
  <c r="M18" i="19"/>
  <c r="H17" i="19"/>
  <c r="O17" i="19" s="1"/>
  <c r="I19" i="19"/>
  <c r="F19" i="19" s="1"/>
  <c r="E20" i="19"/>
  <c r="L19" i="19"/>
  <c r="J19" i="19"/>
  <c r="J20" i="18"/>
  <c r="L20" i="18"/>
  <c r="I20" i="18"/>
  <c r="E21" i="18"/>
  <c r="H17" i="18"/>
  <c r="O17" i="18" s="1"/>
  <c r="J19" i="18"/>
  <c r="I19" i="18"/>
  <c r="F19" i="18" s="1"/>
  <c r="L19" i="18"/>
  <c r="M18" i="18"/>
  <c r="K18" i="18"/>
  <c r="G17" i="18"/>
  <c r="N16" i="18"/>
  <c r="K17" i="8"/>
  <c r="M17" i="8"/>
  <c r="F17" i="8"/>
  <c r="G15" i="8"/>
  <c r="N14" i="8"/>
  <c r="I18" i="8"/>
  <c r="L18" i="8"/>
  <c r="E19" i="8"/>
  <c r="J18" i="8"/>
  <c r="J20" i="19" l="1"/>
  <c r="I20" i="19"/>
  <c r="F20" i="19" s="1"/>
  <c r="E21" i="19"/>
  <c r="L20" i="19"/>
  <c r="G18" i="19"/>
  <c r="N17" i="19"/>
  <c r="M19" i="19"/>
  <c r="H19" i="19" s="1"/>
  <c r="O19" i="19" s="1"/>
  <c r="K19" i="19"/>
  <c r="H18" i="19"/>
  <c r="O18" i="19" s="1"/>
  <c r="I21" i="18"/>
  <c r="J21" i="18"/>
  <c r="L21" i="18"/>
  <c r="E22" i="18"/>
  <c r="M20" i="18"/>
  <c r="K20" i="18"/>
  <c r="F20" i="18"/>
  <c r="N17" i="18"/>
  <c r="G18" i="18"/>
  <c r="K19" i="18"/>
  <c r="M19" i="18"/>
  <c r="H18" i="18"/>
  <c r="O18" i="18" s="1"/>
  <c r="M18" i="8"/>
  <c r="K18" i="8"/>
  <c r="N15" i="8"/>
  <c r="G16" i="8"/>
  <c r="H17" i="8" s="1"/>
  <c r="O17" i="8" s="1"/>
  <c r="F18" i="8"/>
  <c r="H16" i="8"/>
  <c r="O16" i="8" s="1"/>
  <c r="J19" i="8"/>
  <c r="I19" i="8"/>
  <c r="L19" i="8"/>
  <c r="F21" i="19" l="1"/>
  <c r="J21" i="19"/>
  <c r="I21" i="19"/>
  <c r="E22" i="19"/>
  <c r="L21" i="19"/>
  <c r="G19" i="19"/>
  <c r="N18" i="19"/>
  <c r="M20" i="19"/>
  <c r="H20" i="19" s="1"/>
  <c r="O20" i="19" s="1"/>
  <c r="K20" i="19"/>
  <c r="F21" i="18"/>
  <c r="J22" i="18"/>
  <c r="I22" i="18"/>
  <c r="L22" i="18"/>
  <c r="E23" i="18"/>
  <c r="K21" i="18"/>
  <c r="M21" i="18"/>
  <c r="H19" i="18"/>
  <c r="O19" i="18" s="1"/>
  <c r="G19" i="18"/>
  <c r="N18" i="18"/>
  <c r="G17" i="8"/>
  <c r="H18" i="8" s="1"/>
  <c r="O18" i="8" s="1"/>
  <c r="N16" i="8"/>
  <c r="F19" i="8"/>
  <c r="K19" i="8"/>
  <c r="M19" i="8"/>
  <c r="E23" i="19" l="1"/>
  <c r="L22" i="19"/>
  <c r="J22" i="19"/>
  <c r="I22" i="19"/>
  <c r="K21" i="19"/>
  <c r="M21" i="19"/>
  <c r="H21" i="19" s="1"/>
  <c r="O21" i="19" s="1"/>
  <c r="F22" i="19"/>
  <c r="G20" i="19"/>
  <c r="N19" i="19"/>
  <c r="F22" i="18"/>
  <c r="E24" i="18"/>
  <c r="L23" i="18"/>
  <c r="J23" i="18"/>
  <c r="I23" i="18"/>
  <c r="M22" i="18"/>
  <c r="K22" i="18"/>
  <c r="N19" i="18"/>
  <c r="G20" i="18"/>
  <c r="H20" i="18"/>
  <c r="O20" i="18" s="1"/>
  <c r="N17" i="8"/>
  <c r="G18" i="8"/>
  <c r="F23" i="18" l="1"/>
  <c r="G21" i="19"/>
  <c r="N20" i="19"/>
  <c r="F23" i="19"/>
  <c r="K22" i="19"/>
  <c r="M22" i="19"/>
  <c r="H22" i="19" s="1"/>
  <c r="O22" i="19" s="1"/>
  <c r="I23" i="19"/>
  <c r="E24" i="19"/>
  <c r="L23" i="19"/>
  <c r="J23" i="19"/>
  <c r="K23" i="18"/>
  <c r="M23" i="18"/>
  <c r="I24" i="18"/>
  <c r="F24" i="18" s="1"/>
  <c r="J24" i="18"/>
  <c r="L24" i="18"/>
  <c r="N20" i="18"/>
  <c r="G21" i="18"/>
  <c r="H21" i="18"/>
  <c r="O21" i="18" s="1"/>
  <c r="G19" i="8"/>
  <c r="N18" i="8"/>
  <c r="H19" i="8"/>
  <c r="O19" i="8" s="1"/>
  <c r="M23" i="19" l="1"/>
  <c r="K23" i="19"/>
  <c r="J24" i="19"/>
  <c r="I24" i="19"/>
  <c r="E25" i="19"/>
  <c r="L24" i="19"/>
  <c r="F24" i="19"/>
  <c r="G22" i="19"/>
  <c r="N21" i="19"/>
  <c r="M24" i="18"/>
  <c r="K24" i="18"/>
  <c r="N21" i="18"/>
  <c r="G22" i="18"/>
  <c r="H22" i="18"/>
  <c r="O22" i="18" s="1"/>
  <c r="N19" i="8"/>
  <c r="G23" i="19" l="1"/>
  <c r="N22" i="19"/>
  <c r="M24" i="19"/>
  <c r="K24" i="19"/>
  <c r="J25" i="19"/>
  <c r="I25" i="19"/>
  <c r="F25" i="19" s="1"/>
  <c r="E26" i="19"/>
  <c r="L25" i="19"/>
  <c r="H23" i="19"/>
  <c r="O23" i="19" s="1"/>
  <c r="N22" i="18"/>
  <c r="G23" i="18"/>
  <c r="H23" i="18"/>
  <c r="O23" i="18" s="1"/>
  <c r="K25" i="19" l="1"/>
  <c r="M25" i="19"/>
  <c r="H25" i="19" s="1"/>
  <c r="O25" i="19" s="1"/>
  <c r="E27" i="19"/>
  <c r="L26" i="19"/>
  <c r="J26" i="19"/>
  <c r="I26" i="19"/>
  <c r="F26" i="19" s="1"/>
  <c r="H24" i="19"/>
  <c r="O24" i="19" s="1"/>
  <c r="G24" i="19"/>
  <c r="N23" i="19"/>
  <c r="N23" i="18"/>
  <c r="G24" i="18"/>
  <c r="H24" i="18"/>
  <c r="O24" i="18" s="1"/>
  <c r="I27" i="19" l="1"/>
  <c r="F27" i="19" s="1"/>
  <c r="E28" i="19"/>
  <c r="L27" i="19"/>
  <c r="J27" i="19"/>
  <c r="G25" i="19"/>
  <c r="N24" i="19"/>
  <c r="K26" i="19"/>
  <c r="M26" i="19"/>
  <c r="H26" i="19" s="1"/>
  <c r="O26" i="19" s="1"/>
  <c r="N24" i="18"/>
  <c r="M27" i="19" l="1"/>
  <c r="H27" i="19" s="1"/>
  <c r="O27" i="19" s="1"/>
  <c r="K27" i="19"/>
  <c r="J28" i="19"/>
  <c r="I28" i="19"/>
  <c r="F28" i="19" s="1"/>
  <c r="E29" i="19"/>
  <c r="L28" i="19"/>
  <c r="G26" i="19"/>
  <c r="N25" i="19"/>
  <c r="J29" i="19" l="1"/>
  <c r="I29" i="19"/>
  <c r="F29" i="19" s="1"/>
  <c r="L29" i="19"/>
  <c r="G27" i="19"/>
  <c r="N26" i="19"/>
  <c r="M28" i="19"/>
  <c r="H28" i="19" s="1"/>
  <c r="O28" i="19" s="1"/>
  <c r="K28" i="19"/>
  <c r="K29" i="19" l="1"/>
  <c r="M29" i="19"/>
  <c r="G28" i="19"/>
  <c r="N27" i="19"/>
  <c r="G29" i="19" l="1"/>
  <c r="N29" i="19" s="1"/>
  <c r="N28" i="19"/>
  <c r="H29" i="19"/>
  <c r="O29" i="19" s="1"/>
</calcChain>
</file>

<file path=xl/sharedStrings.xml><?xml version="1.0" encoding="utf-8"?>
<sst xmlns="http://schemas.openxmlformats.org/spreadsheetml/2006/main" count="63" uniqueCount="20">
  <si>
    <t>лот</t>
  </si>
  <si>
    <t>залог</t>
  </si>
  <si>
    <t>стоимость пункта</t>
  </si>
  <si>
    <t>спред</t>
  </si>
  <si>
    <t>1:500</t>
  </si>
  <si>
    <t>комисия</t>
  </si>
  <si>
    <t>шаг</t>
  </si>
  <si>
    <t>колено</t>
  </si>
  <si>
    <t>эксп</t>
  </si>
  <si>
    <t>сп.+ком.</t>
  </si>
  <si>
    <t>ст. пункта</t>
  </si>
  <si>
    <t>GBPUSD</t>
  </si>
  <si>
    <t>тейк</t>
  </si>
  <si>
    <t>залог общ</t>
  </si>
  <si>
    <t>убыток общ</t>
  </si>
  <si>
    <t>прибыль общ</t>
  </si>
  <si>
    <t>убыток без к. и с.</t>
  </si>
  <si>
    <t>прибыль без к. и с.</t>
  </si>
  <si>
    <t>итог уб.</t>
  </si>
  <si>
    <t>итог пр.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</si>
</sst>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workbookViewId="0">
      <selection activeCell="A20" sqref="A20"/>
    </sheetView>
  </sheetViews>
  <sheetFormatPr defaultColWidth="10.42578125" defaultRowHeight="15" x14ac:dyDescent="0.25"/>
  <cols>
    <col min="7" max="9" width="0" hidden="1" customWidth="1"/>
  </cols>
  <sheetData>
    <row r="1" spans="1:15" ht="15.75" thickBot="1" x14ac:dyDescent="0.3">
      <c r="A1" s="1" t="s">
        <v>11</v>
      </c>
      <c r="B1" s="9"/>
      <c r="C1" s="4" t="s">
        <v>1</v>
      </c>
      <c r="D1" s="4" t="s">
        <v>2</v>
      </c>
      <c r="E1" s="4" t="s">
        <v>3</v>
      </c>
      <c r="F1" s="4" t="s">
        <v>5</v>
      </c>
      <c r="G1" s="3"/>
      <c r="H1" s="3"/>
      <c r="I1" s="3"/>
      <c r="J1" s="9"/>
      <c r="K1" s="9"/>
      <c r="L1" s="3"/>
      <c r="M1" s="3"/>
      <c r="N1" s="3"/>
      <c r="O1" s="3"/>
    </row>
    <row r="2" spans="1:15" ht="15.75" thickBot="1" x14ac:dyDescent="0.3">
      <c r="A2" s="10" t="s">
        <v>4</v>
      </c>
      <c r="B2" s="9"/>
      <c r="C2" s="4">
        <v>3.1</v>
      </c>
      <c r="D2" s="4">
        <v>0.1</v>
      </c>
      <c r="E2" s="4">
        <v>0.2</v>
      </c>
      <c r="F2" s="4">
        <v>0.1</v>
      </c>
      <c r="G2" s="3"/>
      <c r="H2" s="3"/>
      <c r="I2" s="3"/>
      <c r="J2" s="9"/>
      <c r="K2" s="9"/>
      <c r="L2" s="3"/>
      <c r="M2" s="3"/>
      <c r="N2" s="3"/>
      <c r="O2" s="3"/>
    </row>
    <row r="3" spans="1:15" x14ac:dyDescent="0.25">
      <c r="A3" s="3"/>
      <c r="B3" s="3"/>
      <c r="C3" s="11"/>
      <c r="D3" s="9"/>
      <c r="E3" s="9"/>
      <c r="F3" s="9"/>
      <c r="G3" s="9"/>
      <c r="H3" s="9"/>
      <c r="I3" s="9"/>
      <c r="J3" s="9"/>
      <c r="K3" s="9"/>
      <c r="L3" s="3"/>
      <c r="M3" s="3"/>
      <c r="N3" s="3"/>
      <c r="O3" s="3"/>
    </row>
    <row r="4" spans="1:15" x14ac:dyDescent="0.25">
      <c r="A4" s="5" t="s">
        <v>7</v>
      </c>
      <c r="B4" s="6" t="s">
        <v>8</v>
      </c>
      <c r="C4" s="6" t="s">
        <v>6</v>
      </c>
      <c r="D4" s="6" t="s">
        <v>12</v>
      </c>
      <c r="E4" s="6" t="s">
        <v>0</v>
      </c>
      <c r="F4" s="6" t="s">
        <v>13</v>
      </c>
      <c r="G4" s="6" t="s">
        <v>14</v>
      </c>
      <c r="H4" s="6" t="s">
        <v>15</v>
      </c>
      <c r="I4" s="6" t="s">
        <v>1</v>
      </c>
      <c r="J4" s="6" t="s">
        <v>9</v>
      </c>
      <c r="K4" s="6" t="s">
        <v>16</v>
      </c>
      <c r="L4" s="6" t="s">
        <v>10</v>
      </c>
      <c r="M4" s="6" t="s">
        <v>17</v>
      </c>
      <c r="N4" s="6" t="s">
        <v>18</v>
      </c>
      <c r="O4" s="6" t="s">
        <v>19</v>
      </c>
    </row>
    <row r="5" spans="1:15" x14ac:dyDescent="0.25">
      <c r="A5" s="7">
        <v>1</v>
      </c>
      <c r="B5" s="1">
        <v>1.1000000000000001</v>
      </c>
      <c r="C5" s="1">
        <v>36</v>
      </c>
      <c r="D5" s="1">
        <v>60.5</v>
      </c>
      <c r="E5" s="8">
        <v>0.02</v>
      </c>
      <c r="F5" s="8">
        <f>I5</f>
        <v>6.2</v>
      </c>
      <c r="G5" s="8">
        <f>K5</f>
        <v>7.2</v>
      </c>
      <c r="H5" s="8">
        <f>M5</f>
        <v>12.100000000000001</v>
      </c>
      <c r="I5" s="8">
        <f>E5/0.01*C$2</f>
        <v>6.2</v>
      </c>
      <c r="J5" s="8">
        <f>E5/0.01*(E$2+F$2)</f>
        <v>0.60000000000000009</v>
      </c>
      <c r="K5" s="8">
        <f>L5*C5</f>
        <v>7.2</v>
      </c>
      <c r="L5" s="8">
        <f>E5/0.01*D$2</f>
        <v>0.2</v>
      </c>
      <c r="M5" s="4">
        <f>L5*D5</f>
        <v>12.100000000000001</v>
      </c>
      <c r="N5" s="4">
        <f>G5+J5</f>
        <v>7.8000000000000007</v>
      </c>
      <c r="O5" s="4">
        <f>H5-J5</f>
        <v>11.500000000000002</v>
      </c>
    </row>
    <row r="6" spans="1:15" x14ac:dyDescent="0.25">
      <c r="A6" s="7">
        <f>A5+1</f>
        <v>2</v>
      </c>
      <c r="B6" s="1">
        <v>1.1000000000000001</v>
      </c>
      <c r="C6" s="8">
        <f>C5</f>
        <v>36</v>
      </c>
      <c r="D6" s="8">
        <f>D5</f>
        <v>60.5</v>
      </c>
      <c r="E6" s="8">
        <f t="shared" ref="E6:E19" si="0">ROUND(E5*B6,2)</f>
        <v>0.02</v>
      </c>
      <c r="F6" s="8">
        <f>F5+I6</f>
        <v>12.4</v>
      </c>
      <c r="G6" s="8">
        <f>G5+SUM(K$5:K6)</f>
        <v>21.6</v>
      </c>
      <c r="H6" s="8">
        <f>M6-(G5-M5)</f>
        <v>17.000000000000004</v>
      </c>
      <c r="I6" s="8">
        <f t="shared" ref="I6:I19" si="1">E6/0.01*C$2</f>
        <v>6.2</v>
      </c>
      <c r="J6" s="8">
        <f>E6/0.01*(E$2+F$2)</f>
        <v>0.60000000000000009</v>
      </c>
      <c r="K6" s="8">
        <f t="shared" ref="K6:K19" si="2">L6*C6</f>
        <v>7.2</v>
      </c>
      <c r="L6" s="8">
        <f t="shared" ref="L6:L19" si="3">E6/0.01*D$2</f>
        <v>0.2</v>
      </c>
      <c r="M6" s="4">
        <f>L6*D6</f>
        <v>12.100000000000001</v>
      </c>
      <c r="N6" s="4">
        <f>G6+SUM(J$5:J6)</f>
        <v>22.8</v>
      </c>
      <c r="O6" s="4">
        <f>H6-SUM(J$5:J6)</f>
        <v>15.800000000000004</v>
      </c>
    </row>
    <row r="7" spans="1:15" x14ac:dyDescent="0.25">
      <c r="A7" s="7">
        <f t="shared" ref="A7:A29" si="4">A6+1</f>
        <v>3</v>
      </c>
      <c r="B7" s="1">
        <v>1.6</v>
      </c>
      <c r="C7" s="8">
        <f t="shared" ref="C7:D19" si="5">C6</f>
        <v>36</v>
      </c>
      <c r="D7" s="8">
        <f t="shared" si="5"/>
        <v>60.5</v>
      </c>
      <c r="E7" s="8">
        <f t="shared" si="0"/>
        <v>0.03</v>
      </c>
      <c r="F7" s="8">
        <f t="shared" ref="F7:F19" si="6">F6+I7</f>
        <v>21.700000000000003</v>
      </c>
      <c r="G7" s="8">
        <f>G6+SUM(K$5:K7)</f>
        <v>46.800000000000004</v>
      </c>
      <c r="H7" s="8">
        <f>M7-G6+SUM(M$5:M6)</f>
        <v>20.750000000000004</v>
      </c>
      <c r="I7" s="8">
        <f t="shared" si="1"/>
        <v>9.3000000000000007</v>
      </c>
      <c r="J7" s="8">
        <f t="shared" ref="J7:J19" si="7">E7/0.01*(E$2+F$2)</f>
        <v>0.90000000000000013</v>
      </c>
      <c r="K7" s="8">
        <f t="shared" si="2"/>
        <v>10.8</v>
      </c>
      <c r="L7" s="8">
        <f t="shared" si="3"/>
        <v>0.30000000000000004</v>
      </c>
      <c r="M7" s="4">
        <f t="shared" ref="M7:M19" si="8">L7*D7</f>
        <v>18.150000000000002</v>
      </c>
      <c r="N7" s="4">
        <f>G7+SUM(J$5:J7)</f>
        <v>48.900000000000006</v>
      </c>
      <c r="O7" s="4">
        <f>H7-SUM(J$5:J7)</f>
        <v>18.650000000000002</v>
      </c>
    </row>
    <row r="8" spans="1:15" x14ac:dyDescent="0.25">
      <c r="A8" s="7">
        <f t="shared" si="4"/>
        <v>4</v>
      </c>
      <c r="B8" s="1">
        <v>1.63</v>
      </c>
      <c r="C8" s="8">
        <f t="shared" si="5"/>
        <v>36</v>
      </c>
      <c r="D8" s="8">
        <f t="shared" si="5"/>
        <v>60.5</v>
      </c>
      <c r="E8" s="8">
        <f t="shared" si="0"/>
        <v>0.05</v>
      </c>
      <c r="F8" s="8">
        <f t="shared" si="6"/>
        <v>37.200000000000003</v>
      </c>
      <c r="G8" s="8">
        <f>G7+SUM(K$5:K8)</f>
        <v>90</v>
      </c>
      <c r="H8" s="8">
        <f>M8-G7+SUM(M$5:M7)</f>
        <v>25.800000000000004</v>
      </c>
      <c r="I8" s="8">
        <f t="shared" si="1"/>
        <v>15.5</v>
      </c>
      <c r="J8" s="8">
        <f t="shared" si="7"/>
        <v>1.5000000000000002</v>
      </c>
      <c r="K8" s="8">
        <f t="shared" si="2"/>
        <v>18</v>
      </c>
      <c r="L8" s="8">
        <f t="shared" si="3"/>
        <v>0.5</v>
      </c>
      <c r="M8" s="4">
        <f t="shared" si="8"/>
        <v>30.25</v>
      </c>
      <c r="N8" s="4">
        <f>G8+SUM(J$5:J8)</f>
        <v>93.6</v>
      </c>
      <c r="O8" s="4">
        <f>H8-SUM(J$5:J8)</f>
        <v>22.200000000000003</v>
      </c>
    </row>
    <row r="9" spans="1:15" x14ac:dyDescent="0.25">
      <c r="A9" s="7">
        <f t="shared" si="4"/>
        <v>5</v>
      </c>
      <c r="B9" s="1">
        <v>1.66</v>
      </c>
      <c r="C9" s="8">
        <f t="shared" si="5"/>
        <v>36</v>
      </c>
      <c r="D9" s="8">
        <f t="shared" si="5"/>
        <v>60.5</v>
      </c>
      <c r="E9" s="8">
        <f t="shared" si="0"/>
        <v>0.08</v>
      </c>
      <c r="F9" s="8">
        <f t="shared" si="6"/>
        <v>62</v>
      </c>
      <c r="G9" s="8">
        <f>G8+SUM(K$5:K9)</f>
        <v>162</v>
      </c>
      <c r="H9" s="8">
        <f>M9-G8+SUM(M$5:M8)</f>
        <v>31.000000000000014</v>
      </c>
      <c r="I9" s="8">
        <f t="shared" si="1"/>
        <v>24.8</v>
      </c>
      <c r="J9" s="8">
        <f t="shared" si="7"/>
        <v>2.4000000000000004</v>
      </c>
      <c r="K9" s="8">
        <f t="shared" si="2"/>
        <v>28.8</v>
      </c>
      <c r="L9" s="8">
        <f t="shared" si="3"/>
        <v>0.8</v>
      </c>
      <c r="M9" s="4">
        <f t="shared" si="8"/>
        <v>48.400000000000006</v>
      </c>
      <c r="N9" s="4">
        <f>G9+SUM(J$5:J9)</f>
        <v>168</v>
      </c>
      <c r="O9" s="4">
        <f>H9-SUM(J$5:J9)</f>
        <v>25.000000000000014</v>
      </c>
    </row>
    <row r="10" spans="1:15" x14ac:dyDescent="0.25">
      <c r="A10" s="7">
        <f t="shared" si="4"/>
        <v>6</v>
      </c>
      <c r="B10" s="1">
        <v>1.68</v>
      </c>
      <c r="C10" s="8">
        <f t="shared" si="5"/>
        <v>36</v>
      </c>
      <c r="D10" s="8">
        <f t="shared" si="5"/>
        <v>60.5</v>
      </c>
      <c r="E10" s="8">
        <f t="shared" si="0"/>
        <v>0.13</v>
      </c>
      <c r="F10" s="8">
        <f t="shared" si="6"/>
        <v>102.30000000000001</v>
      </c>
      <c r="G10" s="8">
        <f>G9+SUM(K$5:K10)</f>
        <v>280.8</v>
      </c>
      <c r="H10" s="8">
        <f>M10-G9+SUM(M$5:M9)</f>
        <v>37.65000000000002</v>
      </c>
      <c r="I10" s="8">
        <f t="shared" si="1"/>
        <v>40.300000000000004</v>
      </c>
      <c r="J10" s="8">
        <f t="shared" si="7"/>
        <v>3.9000000000000004</v>
      </c>
      <c r="K10" s="8">
        <f t="shared" si="2"/>
        <v>46.800000000000004</v>
      </c>
      <c r="L10" s="8">
        <f t="shared" si="3"/>
        <v>1.3</v>
      </c>
      <c r="M10" s="4">
        <f t="shared" si="8"/>
        <v>78.650000000000006</v>
      </c>
      <c r="N10" s="4">
        <f>G10+SUM(J$5:J10)</f>
        <v>290.7</v>
      </c>
      <c r="O10" s="4">
        <f>H10-SUM(J$5:J10)</f>
        <v>27.750000000000018</v>
      </c>
    </row>
    <row r="11" spans="1:15" x14ac:dyDescent="0.25">
      <c r="A11" s="7">
        <f t="shared" si="4"/>
        <v>7</v>
      </c>
      <c r="B11" s="1">
        <v>1.71</v>
      </c>
      <c r="C11" s="8">
        <f t="shared" si="5"/>
        <v>36</v>
      </c>
      <c r="D11" s="8">
        <f t="shared" si="5"/>
        <v>60.5</v>
      </c>
      <c r="E11" s="8">
        <f>ROUND(E10*B11,2)</f>
        <v>0.22</v>
      </c>
      <c r="F11" s="8">
        <f t="shared" si="6"/>
        <v>170.5</v>
      </c>
      <c r="G11" s="8">
        <f>G10+SUM(K$5:K11)</f>
        <v>478.8</v>
      </c>
      <c r="H11" s="8">
        <f>M11-G10+SUM(M$5:M10)</f>
        <v>51.950000000000045</v>
      </c>
      <c r="I11" s="8">
        <f t="shared" si="1"/>
        <v>68.2</v>
      </c>
      <c r="J11" s="8">
        <f t="shared" si="7"/>
        <v>6.6000000000000014</v>
      </c>
      <c r="K11" s="8">
        <f t="shared" si="2"/>
        <v>79.2</v>
      </c>
      <c r="L11" s="8">
        <f t="shared" si="3"/>
        <v>2.2000000000000002</v>
      </c>
      <c r="M11" s="4">
        <f t="shared" si="8"/>
        <v>133.10000000000002</v>
      </c>
      <c r="N11" s="4">
        <f>G11+SUM(J$5:J11)</f>
        <v>495.3</v>
      </c>
      <c r="O11" s="4">
        <f>H11-SUM(J$5:J11)</f>
        <v>35.450000000000045</v>
      </c>
    </row>
    <row r="12" spans="1:15" x14ac:dyDescent="0.25">
      <c r="A12" s="7">
        <f t="shared" si="4"/>
        <v>8</v>
      </c>
      <c r="B12" s="1">
        <v>1.75</v>
      </c>
      <c r="C12" s="8">
        <f t="shared" si="5"/>
        <v>36</v>
      </c>
      <c r="D12" s="8">
        <f t="shared" si="5"/>
        <v>60.5</v>
      </c>
      <c r="E12" s="8">
        <f t="shared" si="0"/>
        <v>0.39</v>
      </c>
      <c r="F12" s="8">
        <f t="shared" si="6"/>
        <v>291.39999999999998</v>
      </c>
      <c r="G12" s="8">
        <f>G11+SUM(K$5:K12)</f>
        <v>817.2</v>
      </c>
      <c r="H12" s="8">
        <f>M12-G11+SUM(M$5:M11)</f>
        <v>89.900000000000063</v>
      </c>
      <c r="I12" s="8">
        <f t="shared" si="1"/>
        <v>120.9</v>
      </c>
      <c r="J12" s="8">
        <f t="shared" si="7"/>
        <v>11.700000000000001</v>
      </c>
      <c r="K12" s="8">
        <f t="shared" si="2"/>
        <v>140.4</v>
      </c>
      <c r="L12" s="8">
        <f t="shared" si="3"/>
        <v>3.9000000000000004</v>
      </c>
      <c r="M12" s="4">
        <f t="shared" si="8"/>
        <v>235.95000000000002</v>
      </c>
      <c r="N12" s="4">
        <f>G12+SUM(J$5:J12)</f>
        <v>845.40000000000009</v>
      </c>
      <c r="O12" s="4">
        <f>H12-SUM(J$5:J12)</f>
        <v>61.70000000000006</v>
      </c>
    </row>
    <row r="13" spans="1:15" x14ac:dyDescent="0.25">
      <c r="A13" s="7">
        <f t="shared" si="4"/>
        <v>9</v>
      </c>
      <c r="B13" s="1">
        <v>1.75</v>
      </c>
      <c r="C13" s="8">
        <f t="shared" si="5"/>
        <v>36</v>
      </c>
      <c r="D13" s="8">
        <f t="shared" si="5"/>
        <v>60.5</v>
      </c>
      <c r="E13" s="8">
        <f t="shared" si="0"/>
        <v>0.68</v>
      </c>
      <c r="F13" s="8">
        <f t="shared" si="6"/>
        <v>502.2</v>
      </c>
      <c r="G13" s="8">
        <f>G12+SUM(K$5:K13)</f>
        <v>1400.4</v>
      </c>
      <c r="H13" s="8">
        <f>M13-G12+SUM(M$5:M12)</f>
        <v>162.90000000000003</v>
      </c>
      <c r="I13" s="8">
        <f t="shared" si="1"/>
        <v>210.8</v>
      </c>
      <c r="J13" s="8">
        <f t="shared" si="7"/>
        <v>20.400000000000002</v>
      </c>
      <c r="K13" s="8">
        <f t="shared" si="2"/>
        <v>244.8</v>
      </c>
      <c r="L13" s="8">
        <f t="shared" si="3"/>
        <v>6.8000000000000007</v>
      </c>
      <c r="M13" s="4">
        <f t="shared" si="8"/>
        <v>411.40000000000003</v>
      </c>
      <c r="N13" s="4">
        <f>G13+SUM(J$5:J13)</f>
        <v>1449</v>
      </c>
      <c r="O13" s="4">
        <f>H13-SUM(J$5:J13)</f>
        <v>114.30000000000003</v>
      </c>
    </row>
    <row r="14" spans="1:15" x14ac:dyDescent="0.25">
      <c r="A14" s="7">
        <f t="shared" si="4"/>
        <v>10</v>
      </c>
      <c r="B14" s="1">
        <v>1.75</v>
      </c>
      <c r="C14" s="8">
        <f t="shared" si="5"/>
        <v>36</v>
      </c>
      <c r="D14" s="8">
        <f t="shared" si="5"/>
        <v>60.5</v>
      </c>
      <c r="E14" s="8">
        <f t="shared" si="0"/>
        <v>1.19</v>
      </c>
      <c r="F14" s="8">
        <f t="shared" si="6"/>
        <v>871.09999999999991</v>
      </c>
      <c r="G14" s="8">
        <f>G13+SUM(K$5:K14)</f>
        <v>2412</v>
      </c>
      <c r="H14" s="8">
        <f>M14-G13+SUM(M$5:M13)</f>
        <v>299.64999999999998</v>
      </c>
      <c r="I14" s="8">
        <f t="shared" si="1"/>
        <v>368.9</v>
      </c>
      <c r="J14" s="8">
        <f t="shared" si="7"/>
        <v>35.700000000000003</v>
      </c>
      <c r="K14" s="8">
        <f t="shared" si="2"/>
        <v>428.4</v>
      </c>
      <c r="L14" s="8">
        <f t="shared" si="3"/>
        <v>11.899999999999999</v>
      </c>
      <c r="M14" s="4">
        <f t="shared" si="8"/>
        <v>719.94999999999993</v>
      </c>
      <c r="N14" s="4">
        <f>G14+SUM(J$5:J14)</f>
        <v>2496.3000000000002</v>
      </c>
      <c r="O14" s="4">
        <f>H14-SUM(J$5:J14)</f>
        <v>215.34999999999997</v>
      </c>
    </row>
    <row r="15" spans="1:15" x14ac:dyDescent="0.25">
      <c r="A15" s="7">
        <f t="shared" si="4"/>
        <v>11</v>
      </c>
      <c r="B15" s="1">
        <v>1.75</v>
      </c>
      <c r="C15" s="8">
        <f t="shared" si="5"/>
        <v>36</v>
      </c>
      <c r="D15" s="8">
        <f t="shared" si="5"/>
        <v>60.5</v>
      </c>
      <c r="E15" s="8">
        <f t="shared" si="0"/>
        <v>2.08</v>
      </c>
      <c r="F15" s="8">
        <f t="shared" si="6"/>
        <v>1515.9</v>
      </c>
      <c r="G15" s="8">
        <f>G14+SUM(K$5:K15)</f>
        <v>4172.3999999999996</v>
      </c>
      <c r="H15" s="8">
        <f>M15-G14+SUM(M$5:M14)</f>
        <v>546.45000000000027</v>
      </c>
      <c r="I15" s="8">
        <f t="shared" si="1"/>
        <v>644.80000000000007</v>
      </c>
      <c r="J15" s="8">
        <f t="shared" si="7"/>
        <v>62.400000000000006</v>
      </c>
      <c r="K15" s="8">
        <f t="shared" si="2"/>
        <v>748.80000000000007</v>
      </c>
      <c r="L15" s="8">
        <f t="shared" si="3"/>
        <v>20.8</v>
      </c>
      <c r="M15" s="4">
        <f t="shared" si="8"/>
        <v>1258.4000000000001</v>
      </c>
      <c r="N15" s="4">
        <f>G15+SUM(J$5:J15)</f>
        <v>4319.0999999999995</v>
      </c>
      <c r="O15" s="4">
        <f>H15-SUM(J$5:J15)</f>
        <v>399.75000000000023</v>
      </c>
    </row>
    <row r="16" spans="1:15" x14ac:dyDescent="0.25">
      <c r="A16" s="7">
        <f t="shared" si="4"/>
        <v>12</v>
      </c>
      <c r="B16" s="1">
        <v>1.74</v>
      </c>
      <c r="C16" s="8">
        <f t="shared" si="5"/>
        <v>36</v>
      </c>
      <c r="D16" s="8">
        <f t="shared" si="5"/>
        <v>60.5</v>
      </c>
      <c r="E16" s="8">
        <f t="shared" si="0"/>
        <v>3.62</v>
      </c>
      <c r="F16" s="8">
        <f t="shared" si="6"/>
        <v>2638.1000000000004</v>
      </c>
      <c r="G16" s="8">
        <f>G15+SUM(K$5:K16)</f>
        <v>7236</v>
      </c>
      <c r="H16" s="8">
        <f>M16-G15+SUM(M$5:M15)</f>
        <v>976.150000000001</v>
      </c>
      <c r="I16" s="8">
        <f t="shared" si="1"/>
        <v>1122.2</v>
      </c>
      <c r="J16" s="8">
        <f t="shared" si="7"/>
        <v>108.60000000000002</v>
      </c>
      <c r="K16" s="8">
        <f t="shared" si="2"/>
        <v>1303.2</v>
      </c>
      <c r="L16" s="8">
        <f t="shared" si="3"/>
        <v>36.200000000000003</v>
      </c>
      <c r="M16" s="4">
        <f t="shared" si="8"/>
        <v>2190.1000000000004</v>
      </c>
      <c r="N16" s="4">
        <f>G16+SUM(J$5:J16)</f>
        <v>7491.3</v>
      </c>
      <c r="O16" s="4">
        <f>H16-SUM(J$5:J16)</f>
        <v>720.85000000000093</v>
      </c>
    </row>
    <row r="17" spans="1:15" x14ac:dyDescent="0.25">
      <c r="A17" s="7">
        <f t="shared" si="4"/>
        <v>13</v>
      </c>
      <c r="B17" s="1">
        <v>1.74</v>
      </c>
      <c r="C17" s="8">
        <f t="shared" si="5"/>
        <v>36</v>
      </c>
      <c r="D17" s="8">
        <f t="shared" si="5"/>
        <v>60.5</v>
      </c>
      <c r="E17" s="8">
        <f t="shared" si="0"/>
        <v>6.3</v>
      </c>
      <c r="F17" s="8">
        <f t="shared" si="6"/>
        <v>4591.1000000000004</v>
      </c>
      <c r="G17" s="8">
        <f>G16+SUM(K$5:K17)</f>
        <v>12567.6</v>
      </c>
      <c r="H17" s="8">
        <f>M17-G16+SUM(M$5:M16)</f>
        <v>1724.0500000000011</v>
      </c>
      <c r="I17" s="8">
        <f t="shared" si="1"/>
        <v>1953</v>
      </c>
      <c r="J17" s="8">
        <f t="shared" si="7"/>
        <v>189.00000000000003</v>
      </c>
      <c r="K17" s="8">
        <f t="shared" si="2"/>
        <v>2268</v>
      </c>
      <c r="L17" s="8">
        <f t="shared" si="3"/>
        <v>63</v>
      </c>
      <c r="M17" s="4">
        <f t="shared" si="8"/>
        <v>3811.5</v>
      </c>
      <c r="N17" s="4">
        <f>G17+SUM(J$5:J17)</f>
        <v>13011.9</v>
      </c>
      <c r="O17" s="4">
        <f>H17-SUM(J$5:J17)</f>
        <v>1279.7500000000009</v>
      </c>
    </row>
    <row r="18" spans="1:15" x14ac:dyDescent="0.25">
      <c r="A18" s="7">
        <f t="shared" si="4"/>
        <v>14</v>
      </c>
      <c r="B18" s="1">
        <v>1.73</v>
      </c>
      <c r="C18" s="8">
        <f t="shared" si="5"/>
        <v>36</v>
      </c>
      <c r="D18" s="8">
        <f t="shared" si="5"/>
        <v>60.5</v>
      </c>
      <c r="E18" s="8">
        <f t="shared" si="0"/>
        <v>10.9</v>
      </c>
      <c r="F18" s="8">
        <f t="shared" si="6"/>
        <v>7970.1</v>
      </c>
      <c r="G18" s="8">
        <f>G17+SUM(K$5:K18)</f>
        <v>21823.200000000001</v>
      </c>
      <c r="H18" s="8">
        <f>M18-G17+SUM(M$5:M17)</f>
        <v>2986.9500000000007</v>
      </c>
      <c r="I18" s="8">
        <f t="shared" si="1"/>
        <v>3379</v>
      </c>
      <c r="J18" s="8">
        <f t="shared" si="7"/>
        <v>327.00000000000006</v>
      </c>
      <c r="K18" s="8">
        <f t="shared" si="2"/>
        <v>3924</v>
      </c>
      <c r="L18" s="8">
        <f t="shared" si="3"/>
        <v>109</v>
      </c>
      <c r="M18" s="4">
        <f t="shared" si="8"/>
        <v>6594.5</v>
      </c>
      <c r="N18" s="4">
        <f>G18+SUM(J$5:J18)</f>
        <v>22594.5</v>
      </c>
      <c r="O18" s="4">
        <f>H18-SUM(J$5:J18)</f>
        <v>2215.6500000000005</v>
      </c>
    </row>
    <row r="19" spans="1:15" x14ac:dyDescent="0.25">
      <c r="A19" s="7">
        <f t="shared" si="4"/>
        <v>15</v>
      </c>
      <c r="B19" s="1">
        <v>1.72</v>
      </c>
      <c r="C19" s="8">
        <f t="shared" si="5"/>
        <v>36</v>
      </c>
      <c r="D19" s="8">
        <f t="shared" si="5"/>
        <v>60.5</v>
      </c>
      <c r="E19" s="8">
        <f t="shared" si="0"/>
        <v>18.75</v>
      </c>
      <c r="F19" s="8">
        <f t="shared" si="6"/>
        <v>13782.6</v>
      </c>
      <c r="G19" s="8">
        <f>G18+SUM(K$5:K19)</f>
        <v>37828.800000000003</v>
      </c>
      <c r="H19" s="8">
        <f>M19-G18+SUM(M$5:M18)</f>
        <v>5075.1000000000004</v>
      </c>
      <c r="I19" s="8">
        <f t="shared" si="1"/>
        <v>5812.5</v>
      </c>
      <c r="J19" s="8">
        <f t="shared" si="7"/>
        <v>562.50000000000011</v>
      </c>
      <c r="K19" s="8">
        <f t="shared" si="2"/>
        <v>6750</v>
      </c>
      <c r="L19" s="8">
        <f t="shared" si="3"/>
        <v>187.5</v>
      </c>
      <c r="M19" s="4">
        <f t="shared" si="8"/>
        <v>11343.75</v>
      </c>
      <c r="N19" s="4">
        <f>G19+SUM(J$5:J19)</f>
        <v>39162.600000000006</v>
      </c>
      <c r="O19" s="4">
        <f>H19-SUM(J$5:J19)</f>
        <v>3741.3</v>
      </c>
    </row>
    <row r="20" spans="1:15" x14ac:dyDescent="0.25">
      <c r="A20" s="13"/>
      <c r="B20" s="2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4"/>
      <c r="N20" s="14"/>
      <c r="O20" s="14"/>
    </row>
    <row r="21" spans="1:15" x14ac:dyDescent="0.25">
      <c r="A21" s="13"/>
      <c r="B21" s="2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4"/>
      <c r="N21" s="14"/>
      <c r="O21" s="14"/>
    </row>
    <row r="22" spans="1:15" x14ac:dyDescent="0.25">
      <c r="A22" s="13"/>
      <c r="B22" s="2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4"/>
      <c r="N22" s="14"/>
      <c r="O22" s="14"/>
    </row>
    <row r="23" spans="1:15" x14ac:dyDescent="0.25">
      <c r="A23" s="13"/>
      <c r="B23" s="2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4"/>
      <c r="N23" s="14"/>
      <c r="O23" s="14"/>
    </row>
    <row r="24" spans="1:15" x14ac:dyDescent="0.25">
      <c r="A24" s="13"/>
      <c r="B24" s="2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4"/>
      <c r="N24" s="14"/>
      <c r="O24" s="14"/>
    </row>
    <row r="25" spans="1:15" x14ac:dyDescent="0.25">
      <c r="A25" s="13"/>
      <c r="B25" s="2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4"/>
      <c r="N25" s="14"/>
      <c r="O25" s="14"/>
    </row>
    <row r="26" spans="1:15" x14ac:dyDescent="0.25">
      <c r="A26" s="13"/>
      <c r="B26" s="2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4"/>
      <c r="N26" s="14"/>
      <c r="O26" s="14"/>
    </row>
    <row r="27" spans="1:15" x14ac:dyDescent="0.25">
      <c r="A27" s="13"/>
      <c r="B27" s="2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4"/>
      <c r="N27" s="14"/>
      <c r="O27" s="14"/>
    </row>
    <row r="28" spans="1:15" x14ac:dyDescent="0.25">
      <c r="A28" s="13"/>
      <c r="B28" s="2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4"/>
      <c r="N28" s="14"/>
      <c r="O28" s="14"/>
    </row>
    <row r="29" spans="1:15" x14ac:dyDescent="0.25">
      <c r="A29" s="13"/>
      <c r="B29" s="2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4"/>
      <c r="N29" s="14"/>
      <c r="O29" s="14"/>
    </row>
    <row r="30" spans="1:15" x14ac:dyDescent="0.25">
      <c r="A30" s="13"/>
      <c r="B30" s="2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4"/>
      <c r="N30" s="14"/>
      <c r="O30" s="14"/>
    </row>
    <row r="31" spans="1:15" x14ac:dyDescent="0.25">
      <c r="A31" s="13"/>
      <c r="B31" s="2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4"/>
      <c r="N31" s="14"/>
      <c r="O31" s="14"/>
    </row>
    <row r="32" spans="1:15" x14ac:dyDescent="0.25">
      <c r="A32" s="13"/>
      <c r="B32" s="2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4"/>
      <c r="N32" s="14"/>
      <c r="O32" s="14"/>
    </row>
    <row r="33" spans="1:15" x14ac:dyDescent="0.25">
      <c r="A33" s="13"/>
      <c r="B33" s="2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4"/>
      <c r="N33" s="14"/>
      <c r="O33" s="14"/>
    </row>
    <row r="34" spans="1:15" x14ac:dyDescent="0.25">
      <c r="A34" s="13"/>
      <c r="B34" s="2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4"/>
      <c r="N34" s="14"/>
      <c r="O34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P21" sqref="P21"/>
    </sheetView>
  </sheetViews>
  <sheetFormatPr defaultRowHeight="15" x14ac:dyDescent="0.25"/>
  <sheetData>
    <row r="1" spans="1:15" ht="15.75" thickBot="1" x14ac:dyDescent="0.3">
      <c r="A1" s="1" t="s">
        <v>11</v>
      </c>
      <c r="B1" s="9"/>
      <c r="C1" s="4" t="s">
        <v>1</v>
      </c>
      <c r="D1" s="4" t="s">
        <v>2</v>
      </c>
      <c r="E1" s="4" t="s">
        <v>3</v>
      </c>
      <c r="F1" s="4" t="s">
        <v>5</v>
      </c>
      <c r="G1" s="12"/>
      <c r="H1" s="12"/>
      <c r="I1" s="12"/>
      <c r="J1" s="9"/>
      <c r="K1" s="9"/>
      <c r="L1" s="12"/>
      <c r="M1" s="12"/>
      <c r="N1" s="12"/>
      <c r="O1" s="12"/>
    </row>
    <row r="2" spans="1:15" ht="15.75" thickBot="1" x14ac:dyDescent="0.3">
      <c r="A2" s="10" t="s">
        <v>4</v>
      </c>
      <c r="B2" s="9"/>
      <c r="C2" s="4">
        <v>3.1</v>
      </c>
      <c r="D2" s="4">
        <v>0.1</v>
      </c>
      <c r="E2" s="4">
        <v>0.2</v>
      </c>
      <c r="F2" s="4">
        <v>0.1</v>
      </c>
      <c r="G2" s="12"/>
      <c r="H2" s="12"/>
      <c r="I2" s="12"/>
      <c r="J2" s="9"/>
      <c r="K2" s="9"/>
      <c r="L2" s="12"/>
      <c r="M2" s="12"/>
      <c r="N2" s="12"/>
      <c r="O2" s="12"/>
    </row>
    <row r="3" spans="1:15" x14ac:dyDescent="0.25">
      <c r="A3" s="12"/>
      <c r="B3" s="12"/>
      <c r="C3" s="11"/>
      <c r="D3" s="9"/>
      <c r="E3" s="9"/>
      <c r="F3" s="9"/>
      <c r="G3" s="9"/>
      <c r="H3" s="9"/>
      <c r="I3" s="9"/>
      <c r="J3" s="9"/>
      <c r="K3" s="9"/>
      <c r="L3" s="12"/>
      <c r="M3" s="12"/>
      <c r="N3" s="12"/>
      <c r="O3" s="12"/>
    </row>
    <row r="4" spans="1:15" x14ac:dyDescent="0.25">
      <c r="A4" s="5" t="s">
        <v>7</v>
      </c>
      <c r="B4" s="6" t="s">
        <v>8</v>
      </c>
      <c r="C4" s="6" t="s">
        <v>6</v>
      </c>
      <c r="D4" s="6" t="s">
        <v>12</v>
      </c>
      <c r="E4" s="6" t="s">
        <v>0</v>
      </c>
      <c r="F4" s="6" t="s">
        <v>13</v>
      </c>
      <c r="G4" s="6" t="s">
        <v>14</v>
      </c>
      <c r="H4" s="6" t="s">
        <v>15</v>
      </c>
      <c r="I4" s="6" t="s">
        <v>1</v>
      </c>
      <c r="J4" s="6" t="s">
        <v>9</v>
      </c>
      <c r="K4" s="6" t="s">
        <v>16</v>
      </c>
      <c r="L4" s="6" t="s">
        <v>10</v>
      </c>
      <c r="M4" s="6" t="s">
        <v>17</v>
      </c>
      <c r="N4" s="6" t="s">
        <v>18</v>
      </c>
      <c r="O4" s="6" t="s">
        <v>19</v>
      </c>
    </row>
    <row r="5" spans="1:15" x14ac:dyDescent="0.25">
      <c r="A5" s="7">
        <v>1</v>
      </c>
      <c r="B5" s="1">
        <v>1.1000000000000001</v>
      </c>
      <c r="C5" s="1">
        <v>25</v>
      </c>
      <c r="D5" s="1">
        <v>62.5</v>
      </c>
      <c r="E5" s="8">
        <v>0.02</v>
      </c>
      <c r="F5" s="8">
        <f>I5</f>
        <v>6.2</v>
      </c>
      <c r="G5" s="8">
        <f>K5</f>
        <v>5</v>
      </c>
      <c r="H5" s="8">
        <f>M5</f>
        <v>12.5</v>
      </c>
      <c r="I5" s="8">
        <f>E5/0.01*C$2</f>
        <v>6.2</v>
      </c>
      <c r="J5" s="8">
        <f>E5/0.01*(E$2+F$2)</f>
        <v>0.60000000000000009</v>
      </c>
      <c r="K5" s="8">
        <f>L5*C5</f>
        <v>5</v>
      </c>
      <c r="L5" s="8">
        <f>E5/0.01*D$2</f>
        <v>0.2</v>
      </c>
      <c r="M5" s="4">
        <f>L5*D5</f>
        <v>12.5</v>
      </c>
      <c r="N5" s="4">
        <f>G5+J5</f>
        <v>5.6</v>
      </c>
      <c r="O5" s="4">
        <f>H5-J5</f>
        <v>11.9</v>
      </c>
    </row>
    <row r="6" spans="1:15" x14ac:dyDescent="0.25">
      <c r="A6" s="7">
        <f>A5+1</f>
        <v>2</v>
      </c>
      <c r="B6" s="1">
        <v>1.1000000000000001</v>
      </c>
      <c r="C6" s="8">
        <f>C5</f>
        <v>25</v>
      </c>
      <c r="D6" s="8">
        <f>D5</f>
        <v>62.5</v>
      </c>
      <c r="E6" s="8">
        <f t="shared" ref="E6:E19" si="0">ROUND(E5*B6,2)</f>
        <v>0.02</v>
      </c>
      <c r="F6" s="8">
        <f>F5+I6</f>
        <v>12.4</v>
      </c>
      <c r="G6" s="8">
        <f>G5+SUM(K$5:K6)</f>
        <v>15</v>
      </c>
      <c r="H6" s="8">
        <f>M6-(G5-M5)</f>
        <v>20</v>
      </c>
      <c r="I6" s="8">
        <f t="shared" ref="I6:I19" si="1">E6/0.01*C$2</f>
        <v>6.2</v>
      </c>
      <c r="J6" s="8">
        <f>E6/0.01*(E$2+F$2)</f>
        <v>0.60000000000000009</v>
      </c>
      <c r="K6" s="8">
        <f t="shared" ref="K6:K19" si="2">L6*C6</f>
        <v>5</v>
      </c>
      <c r="L6" s="8">
        <f t="shared" ref="L6:L19" si="3">E6/0.01*D$2</f>
        <v>0.2</v>
      </c>
      <c r="M6" s="4">
        <f>L6*D6</f>
        <v>12.5</v>
      </c>
      <c r="N6" s="4">
        <f>G6+SUM(J$5:J6)</f>
        <v>16.2</v>
      </c>
      <c r="O6" s="4">
        <f>H6-SUM(J$5:J6)</f>
        <v>18.8</v>
      </c>
    </row>
    <row r="7" spans="1:15" x14ac:dyDescent="0.25">
      <c r="A7" s="7">
        <f t="shared" ref="A7:A29" si="4">A6+1</f>
        <v>3</v>
      </c>
      <c r="B7" s="1">
        <v>1.43</v>
      </c>
      <c r="C7" s="8">
        <f t="shared" ref="C7:D19" si="5">C6</f>
        <v>25</v>
      </c>
      <c r="D7" s="8">
        <f t="shared" si="5"/>
        <v>62.5</v>
      </c>
      <c r="E7" s="8">
        <f t="shared" si="0"/>
        <v>0.03</v>
      </c>
      <c r="F7" s="8">
        <f t="shared" ref="F7:F19" si="6">F6+I7</f>
        <v>21.700000000000003</v>
      </c>
      <c r="G7" s="8">
        <f>G6+SUM(K$5:K7)</f>
        <v>32.5</v>
      </c>
      <c r="H7" s="8">
        <f>M7-G6+SUM(M$5:M6)</f>
        <v>28.750000000000004</v>
      </c>
      <c r="I7" s="8">
        <f t="shared" si="1"/>
        <v>9.3000000000000007</v>
      </c>
      <c r="J7" s="8">
        <f t="shared" ref="J7:J19" si="7">E7/0.01*(E$2+F$2)</f>
        <v>0.90000000000000013</v>
      </c>
      <c r="K7" s="8">
        <f t="shared" si="2"/>
        <v>7.5000000000000009</v>
      </c>
      <c r="L7" s="8">
        <f t="shared" si="3"/>
        <v>0.30000000000000004</v>
      </c>
      <c r="M7" s="4">
        <f t="shared" ref="M7:M19" si="8">L7*D7</f>
        <v>18.750000000000004</v>
      </c>
      <c r="N7" s="4">
        <f>G7+SUM(J$5:J7)</f>
        <v>34.6</v>
      </c>
      <c r="O7" s="4">
        <f>H7-SUM(J$5:J7)</f>
        <v>26.650000000000002</v>
      </c>
    </row>
    <row r="8" spans="1:15" x14ac:dyDescent="0.25">
      <c r="A8" s="7">
        <f t="shared" si="4"/>
        <v>4</v>
      </c>
      <c r="B8" s="1">
        <f>B7</f>
        <v>1.43</v>
      </c>
      <c r="C8" s="8">
        <f t="shared" si="5"/>
        <v>25</v>
      </c>
      <c r="D8" s="8">
        <f t="shared" si="5"/>
        <v>62.5</v>
      </c>
      <c r="E8" s="8">
        <f t="shared" si="0"/>
        <v>0.04</v>
      </c>
      <c r="F8" s="8">
        <f t="shared" si="6"/>
        <v>34.1</v>
      </c>
      <c r="G8" s="8">
        <f>G7+SUM(K$5:K8)</f>
        <v>60</v>
      </c>
      <c r="H8" s="8">
        <f>M8-G7+SUM(M$5:M7)</f>
        <v>36.25</v>
      </c>
      <c r="I8" s="8">
        <f t="shared" si="1"/>
        <v>12.4</v>
      </c>
      <c r="J8" s="8">
        <f t="shared" si="7"/>
        <v>1.2000000000000002</v>
      </c>
      <c r="K8" s="8">
        <f t="shared" si="2"/>
        <v>10</v>
      </c>
      <c r="L8" s="8">
        <f t="shared" si="3"/>
        <v>0.4</v>
      </c>
      <c r="M8" s="4">
        <f t="shared" si="8"/>
        <v>25</v>
      </c>
      <c r="N8" s="4">
        <f>G8+SUM(J$5:J8)</f>
        <v>63.3</v>
      </c>
      <c r="O8" s="4">
        <f>H8-SUM(J$5:J8)</f>
        <v>32.950000000000003</v>
      </c>
    </row>
    <row r="9" spans="1:15" x14ac:dyDescent="0.25">
      <c r="A9" s="7">
        <f t="shared" si="4"/>
        <v>5</v>
      </c>
      <c r="B9" s="1">
        <f t="shared" ref="B9:B19" si="9">B8</f>
        <v>1.43</v>
      </c>
      <c r="C9" s="8">
        <f t="shared" si="5"/>
        <v>25</v>
      </c>
      <c r="D9" s="8">
        <f t="shared" si="5"/>
        <v>62.5</v>
      </c>
      <c r="E9" s="8">
        <f t="shared" si="0"/>
        <v>0.06</v>
      </c>
      <c r="F9" s="8">
        <f t="shared" si="6"/>
        <v>52.7</v>
      </c>
      <c r="G9" s="8">
        <f>G8+SUM(K$5:K9)</f>
        <v>102.5</v>
      </c>
      <c r="H9" s="8">
        <f>M9-G8+SUM(M$5:M8)</f>
        <v>46.250000000000007</v>
      </c>
      <c r="I9" s="8">
        <f t="shared" si="1"/>
        <v>18.600000000000001</v>
      </c>
      <c r="J9" s="8">
        <f t="shared" si="7"/>
        <v>1.8000000000000003</v>
      </c>
      <c r="K9" s="8">
        <f t="shared" si="2"/>
        <v>15.000000000000002</v>
      </c>
      <c r="L9" s="8">
        <f t="shared" si="3"/>
        <v>0.60000000000000009</v>
      </c>
      <c r="M9" s="4">
        <f t="shared" si="8"/>
        <v>37.500000000000007</v>
      </c>
      <c r="N9" s="4">
        <f>G9+SUM(J$5:J9)</f>
        <v>107.6</v>
      </c>
      <c r="O9" s="4">
        <f>H9-SUM(J$5:J9)</f>
        <v>41.150000000000006</v>
      </c>
    </row>
    <row r="10" spans="1:15" x14ac:dyDescent="0.25">
      <c r="A10" s="7">
        <f t="shared" si="4"/>
        <v>6</v>
      </c>
      <c r="B10" s="1">
        <f t="shared" si="9"/>
        <v>1.43</v>
      </c>
      <c r="C10" s="8">
        <f t="shared" si="5"/>
        <v>25</v>
      </c>
      <c r="D10" s="8">
        <f t="shared" si="5"/>
        <v>62.5</v>
      </c>
      <c r="E10" s="8">
        <f t="shared" si="0"/>
        <v>0.09</v>
      </c>
      <c r="F10" s="8">
        <f t="shared" si="6"/>
        <v>80.600000000000009</v>
      </c>
      <c r="G10" s="8">
        <f>G9+SUM(K$5:K10)</f>
        <v>167.5</v>
      </c>
      <c r="H10" s="8">
        <f>M10-G9+SUM(M$5:M9)</f>
        <v>60</v>
      </c>
      <c r="I10" s="8">
        <f t="shared" si="1"/>
        <v>27.900000000000002</v>
      </c>
      <c r="J10" s="8">
        <f t="shared" si="7"/>
        <v>2.7</v>
      </c>
      <c r="K10" s="8">
        <f t="shared" si="2"/>
        <v>22.5</v>
      </c>
      <c r="L10" s="8">
        <f t="shared" si="3"/>
        <v>0.9</v>
      </c>
      <c r="M10" s="4">
        <f t="shared" si="8"/>
        <v>56.25</v>
      </c>
      <c r="N10" s="4">
        <f>G10+SUM(J$5:J10)</f>
        <v>175.3</v>
      </c>
      <c r="O10" s="4">
        <f>H10-SUM(J$5:J10)</f>
        <v>52.199999999999996</v>
      </c>
    </row>
    <row r="11" spans="1:15" x14ac:dyDescent="0.25">
      <c r="A11" s="7">
        <f t="shared" si="4"/>
        <v>7</v>
      </c>
      <c r="B11" s="1">
        <f t="shared" si="9"/>
        <v>1.43</v>
      </c>
      <c r="C11" s="8">
        <f t="shared" si="5"/>
        <v>25</v>
      </c>
      <c r="D11" s="8">
        <f t="shared" si="5"/>
        <v>62.5</v>
      </c>
      <c r="E11" s="8">
        <f>ROUND(E10*B11,2)</f>
        <v>0.13</v>
      </c>
      <c r="F11" s="8">
        <f t="shared" si="6"/>
        <v>120.9</v>
      </c>
      <c r="G11" s="8">
        <f>G10+SUM(K$5:K11)</f>
        <v>265</v>
      </c>
      <c r="H11" s="8">
        <f>M11-G10+SUM(M$5:M10)</f>
        <v>76.25</v>
      </c>
      <c r="I11" s="8">
        <f t="shared" si="1"/>
        <v>40.300000000000004</v>
      </c>
      <c r="J11" s="8">
        <f t="shared" si="7"/>
        <v>3.9000000000000004</v>
      </c>
      <c r="K11" s="8">
        <f t="shared" si="2"/>
        <v>32.5</v>
      </c>
      <c r="L11" s="8">
        <f t="shared" si="3"/>
        <v>1.3</v>
      </c>
      <c r="M11" s="4">
        <f t="shared" si="8"/>
        <v>81.25</v>
      </c>
      <c r="N11" s="4">
        <f>G11+SUM(J$5:J11)</f>
        <v>276.7</v>
      </c>
      <c r="O11" s="4">
        <f>H11-SUM(J$5:J11)</f>
        <v>64.55</v>
      </c>
    </row>
    <row r="12" spans="1:15" x14ac:dyDescent="0.25">
      <c r="A12" s="7">
        <f t="shared" si="4"/>
        <v>8</v>
      </c>
      <c r="B12" s="1">
        <f t="shared" si="9"/>
        <v>1.43</v>
      </c>
      <c r="C12" s="8">
        <f t="shared" si="5"/>
        <v>25</v>
      </c>
      <c r="D12" s="8">
        <f t="shared" si="5"/>
        <v>62.5</v>
      </c>
      <c r="E12" s="8">
        <f t="shared" si="0"/>
        <v>0.19</v>
      </c>
      <c r="F12" s="8">
        <f t="shared" si="6"/>
        <v>179.8</v>
      </c>
      <c r="G12" s="8">
        <f>G11+SUM(K$5:K12)</f>
        <v>410</v>
      </c>
      <c r="H12" s="8">
        <f>M12-G11+SUM(M$5:M11)</f>
        <v>97.5</v>
      </c>
      <c r="I12" s="8">
        <f t="shared" si="1"/>
        <v>58.9</v>
      </c>
      <c r="J12" s="8">
        <f t="shared" si="7"/>
        <v>5.7000000000000011</v>
      </c>
      <c r="K12" s="8">
        <f t="shared" si="2"/>
        <v>47.5</v>
      </c>
      <c r="L12" s="8">
        <f t="shared" si="3"/>
        <v>1.9000000000000001</v>
      </c>
      <c r="M12" s="4">
        <f t="shared" si="8"/>
        <v>118.75000000000001</v>
      </c>
      <c r="N12" s="4">
        <f>G12+SUM(J$5:J12)</f>
        <v>427.4</v>
      </c>
      <c r="O12" s="4">
        <f>H12-SUM(J$5:J12)</f>
        <v>80.099999999999994</v>
      </c>
    </row>
    <row r="13" spans="1:15" x14ac:dyDescent="0.25">
      <c r="A13" s="7">
        <f t="shared" si="4"/>
        <v>9</v>
      </c>
      <c r="B13" s="1">
        <f t="shared" si="9"/>
        <v>1.43</v>
      </c>
      <c r="C13" s="8">
        <f t="shared" si="5"/>
        <v>25</v>
      </c>
      <c r="D13" s="8">
        <f t="shared" si="5"/>
        <v>62.5</v>
      </c>
      <c r="E13" s="8">
        <f t="shared" si="0"/>
        <v>0.27</v>
      </c>
      <c r="F13" s="8">
        <f t="shared" si="6"/>
        <v>263.5</v>
      </c>
      <c r="G13" s="8">
        <f>G12+SUM(K$5:K13)</f>
        <v>622.5</v>
      </c>
      <c r="H13" s="8">
        <f>M13-G12+SUM(M$5:M12)</f>
        <v>121.25</v>
      </c>
      <c r="I13" s="8">
        <f t="shared" si="1"/>
        <v>83.7</v>
      </c>
      <c r="J13" s="8">
        <f t="shared" si="7"/>
        <v>8.1000000000000014</v>
      </c>
      <c r="K13" s="8">
        <f t="shared" si="2"/>
        <v>67.5</v>
      </c>
      <c r="L13" s="8">
        <f t="shared" si="3"/>
        <v>2.7</v>
      </c>
      <c r="M13" s="4">
        <f t="shared" si="8"/>
        <v>168.75</v>
      </c>
      <c r="N13" s="4">
        <f>G13+SUM(J$5:J13)</f>
        <v>648</v>
      </c>
      <c r="O13" s="4">
        <f>H13-SUM(J$5:J13)</f>
        <v>95.75</v>
      </c>
    </row>
    <row r="14" spans="1:15" x14ac:dyDescent="0.25">
      <c r="A14" s="7">
        <f t="shared" si="4"/>
        <v>10</v>
      </c>
      <c r="B14" s="1">
        <f t="shared" si="9"/>
        <v>1.43</v>
      </c>
      <c r="C14" s="8">
        <f t="shared" si="5"/>
        <v>25</v>
      </c>
      <c r="D14" s="8">
        <f t="shared" si="5"/>
        <v>62.5</v>
      </c>
      <c r="E14" s="8">
        <f t="shared" si="0"/>
        <v>0.39</v>
      </c>
      <c r="F14" s="8">
        <f t="shared" si="6"/>
        <v>384.4</v>
      </c>
      <c r="G14" s="8">
        <f>G13+SUM(K$5:K14)</f>
        <v>932.5</v>
      </c>
      <c r="H14" s="8">
        <f>M14-G13+SUM(M$5:M13)</f>
        <v>152.5</v>
      </c>
      <c r="I14" s="8">
        <f t="shared" si="1"/>
        <v>120.9</v>
      </c>
      <c r="J14" s="8">
        <f t="shared" si="7"/>
        <v>11.700000000000001</v>
      </c>
      <c r="K14" s="8">
        <f t="shared" si="2"/>
        <v>97.500000000000014</v>
      </c>
      <c r="L14" s="8">
        <f t="shared" si="3"/>
        <v>3.9000000000000004</v>
      </c>
      <c r="M14" s="4">
        <f t="shared" si="8"/>
        <v>243.75000000000003</v>
      </c>
      <c r="N14" s="4">
        <f>G14+SUM(J$5:J14)</f>
        <v>969.7</v>
      </c>
      <c r="O14" s="4">
        <f>H14-SUM(J$5:J14)</f>
        <v>115.29999999999998</v>
      </c>
    </row>
    <row r="15" spans="1:15" x14ac:dyDescent="0.25">
      <c r="A15" s="7">
        <f t="shared" si="4"/>
        <v>11</v>
      </c>
      <c r="B15" s="1">
        <f t="shared" si="9"/>
        <v>1.43</v>
      </c>
      <c r="C15" s="8">
        <f t="shared" si="5"/>
        <v>25</v>
      </c>
      <c r="D15" s="8">
        <f t="shared" si="5"/>
        <v>62.5</v>
      </c>
      <c r="E15" s="8">
        <f t="shared" si="0"/>
        <v>0.56000000000000005</v>
      </c>
      <c r="F15" s="8">
        <f t="shared" si="6"/>
        <v>558</v>
      </c>
      <c r="G15" s="8">
        <f>G14+SUM(K$5:K15)</f>
        <v>1382.5</v>
      </c>
      <c r="H15" s="8">
        <f>M15-G14+SUM(M$5:M14)</f>
        <v>192.50000000000011</v>
      </c>
      <c r="I15" s="8">
        <f t="shared" si="1"/>
        <v>173.60000000000002</v>
      </c>
      <c r="J15" s="8">
        <f t="shared" si="7"/>
        <v>16.800000000000004</v>
      </c>
      <c r="K15" s="8">
        <f t="shared" si="2"/>
        <v>140.00000000000003</v>
      </c>
      <c r="L15" s="8">
        <f t="shared" si="3"/>
        <v>5.6000000000000014</v>
      </c>
      <c r="M15" s="4">
        <f t="shared" si="8"/>
        <v>350.00000000000011</v>
      </c>
      <c r="N15" s="4">
        <f>G15+SUM(J$5:J15)</f>
        <v>1436.5</v>
      </c>
      <c r="O15" s="4">
        <f>H15-SUM(J$5:J15)</f>
        <v>138.50000000000011</v>
      </c>
    </row>
    <row r="16" spans="1:15" x14ac:dyDescent="0.25">
      <c r="A16" s="7">
        <f t="shared" si="4"/>
        <v>12</v>
      </c>
      <c r="B16" s="1">
        <f t="shared" si="9"/>
        <v>1.43</v>
      </c>
      <c r="C16" s="8">
        <f t="shared" si="5"/>
        <v>25</v>
      </c>
      <c r="D16" s="8">
        <f t="shared" si="5"/>
        <v>62.5</v>
      </c>
      <c r="E16" s="8">
        <f t="shared" si="0"/>
        <v>0.8</v>
      </c>
      <c r="F16" s="8">
        <f t="shared" si="6"/>
        <v>806</v>
      </c>
      <c r="G16" s="8">
        <f>G15+SUM(K$5:K16)</f>
        <v>2032.5</v>
      </c>
      <c r="H16" s="8">
        <f>M16-G15+SUM(M$5:M15)</f>
        <v>242.5</v>
      </c>
      <c r="I16" s="8">
        <f t="shared" si="1"/>
        <v>248</v>
      </c>
      <c r="J16" s="8">
        <f t="shared" si="7"/>
        <v>24.000000000000004</v>
      </c>
      <c r="K16" s="8">
        <f t="shared" si="2"/>
        <v>200</v>
      </c>
      <c r="L16" s="8">
        <f t="shared" si="3"/>
        <v>8</v>
      </c>
      <c r="M16" s="4">
        <f t="shared" si="8"/>
        <v>500</v>
      </c>
      <c r="N16" s="4">
        <f>G16+SUM(J$5:J16)</f>
        <v>2110.5</v>
      </c>
      <c r="O16" s="4">
        <f>H16-SUM(J$5:J16)</f>
        <v>164.5</v>
      </c>
    </row>
    <row r="17" spans="1:15" x14ac:dyDescent="0.25">
      <c r="A17" s="7">
        <f t="shared" si="4"/>
        <v>13</v>
      </c>
      <c r="B17" s="1">
        <f t="shared" si="9"/>
        <v>1.43</v>
      </c>
      <c r="C17" s="8">
        <f t="shared" si="5"/>
        <v>25</v>
      </c>
      <c r="D17" s="8">
        <f t="shared" si="5"/>
        <v>62.5</v>
      </c>
      <c r="E17" s="8">
        <f t="shared" si="0"/>
        <v>1.1399999999999999</v>
      </c>
      <c r="F17" s="8">
        <f t="shared" si="6"/>
        <v>1159.4000000000001</v>
      </c>
      <c r="G17" s="8">
        <f>G16+SUM(K$5:K17)</f>
        <v>2967.5</v>
      </c>
      <c r="H17" s="8">
        <f>M17-G16+SUM(M$5:M16)</f>
        <v>305</v>
      </c>
      <c r="I17" s="8">
        <f t="shared" si="1"/>
        <v>353.4</v>
      </c>
      <c r="J17" s="8">
        <f t="shared" si="7"/>
        <v>34.200000000000003</v>
      </c>
      <c r="K17" s="8">
        <f t="shared" si="2"/>
        <v>284.99999999999994</v>
      </c>
      <c r="L17" s="8">
        <f t="shared" si="3"/>
        <v>11.399999999999999</v>
      </c>
      <c r="M17" s="4">
        <f t="shared" si="8"/>
        <v>712.49999999999989</v>
      </c>
      <c r="N17" s="4">
        <f>G17+SUM(J$5:J17)</f>
        <v>3079.7</v>
      </c>
      <c r="O17" s="4">
        <f>H17-SUM(J$5:J17)</f>
        <v>192.79999999999998</v>
      </c>
    </row>
    <row r="18" spans="1:15" x14ac:dyDescent="0.25">
      <c r="A18" s="7">
        <f t="shared" si="4"/>
        <v>14</v>
      </c>
      <c r="B18" s="1">
        <f t="shared" si="9"/>
        <v>1.43</v>
      </c>
      <c r="C18" s="8">
        <f t="shared" si="5"/>
        <v>25</v>
      </c>
      <c r="D18" s="8">
        <f t="shared" si="5"/>
        <v>62.5</v>
      </c>
      <c r="E18" s="8">
        <f t="shared" si="0"/>
        <v>1.63</v>
      </c>
      <c r="F18" s="8">
        <f t="shared" si="6"/>
        <v>1664.7</v>
      </c>
      <c r="G18" s="8">
        <f>G17+SUM(K$5:K18)</f>
        <v>4310</v>
      </c>
      <c r="H18" s="8">
        <f>M18-G17+SUM(M$5:M17)</f>
        <v>388.75</v>
      </c>
      <c r="I18" s="8">
        <f t="shared" si="1"/>
        <v>505.3</v>
      </c>
      <c r="J18" s="8">
        <f t="shared" si="7"/>
        <v>48.900000000000006</v>
      </c>
      <c r="K18" s="8">
        <f t="shared" si="2"/>
        <v>407.5</v>
      </c>
      <c r="L18" s="8">
        <f t="shared" si="3"/>
        <v>16.3</v>
      </c>
      <c r="M18" s="4">
        <f t="shared" si="8"/>
        <v>1018.75</v>
      </c>
      <c r="N18" s="4">
        <f>G18+SUM(J$5:J18)</f>
        <v>4471.1000000000004</v>
      </c>
      <c r="O18" s="4">
        <f>H18-SUM(J$5:J18)</f>
        <v>227.64999999999998</v>
      </c>
    </row>
    <row r="19" spans="1:15" x14ac:dyDescent="0.25">
      <c r="A19" s="7">
        <f t="shared" si="4"/>
        <v>15</v>
      </c>
      <c r="B19" s="1">
        <f t="shared" si="9"/>
        <v>1.43</v>
      </c>
      <c r="C19" s="8">
        <f t="shared" si="5"/>
        <v>25</v>
      </c>
      <c r="D19" s="8">
        <f t="shared" si="5"/>
        <v>62.5</v>
      </c>
      <c r="E19" s="8">
        <f t="shared" si="0"/>
        <v>2.33</v>
      </c>
      <c r="F19" s="8">
        <f t="shared" si="6"/>
        <v>2387</v>
      </c>
      <c r="G19" s="8">
        <f>G18+SUM(K$5:K19)</f>
        <v>6235</v>
      </c>
      <c r="H19" s="8">
        <f>M19-G18+SUM(M$5:M18)</f>
        <v>502.5</v>
      </c>
      <c r="I19" s="8">
        <f t="shared" si="1"/>
        <v>722.30000000000007</v>
      </c>
      <c r="J19" s="8">
        <f t="shared" si="7"/>
        <v>69.900000000000006</v>
      </c>
      <c r="K19" s="8">
        <f t="shared" si="2"/>
        <v>582.5</v>
      </c>
      <c r="L19" s="8">
        <f t="shared" si="3"/>
        <v>23.3</v>
      </c>
      <c r="M19" s="4">
        <f t="shared" si="8"/>
        <v>1456.25</v>
      </c>
      <c r="N19" s="4">
        <f>G19+SUM(J$5:J19)</f>
        <v>6466</v>
      </c>
      <c r="O19" s="4">
        <f>H19-SUM(J$5:J19)</f>
        <v>271.5</v>
      </c>
    </row>
    <row r="20" spans="1:15" x14ac:dyDescent="0.25">
      <c r="A20" s="7">
        <f t="shared" si="4"/>
        <v>16</v>
      </c>
      <c r="B20" s="1">
        <f t="shared" ref="B20:D24" si="10">B19</f>
        <v>1.43</v>
      </c>
      <c r="C20" s="8">
        <f t="shared" si="10"/>
        <v>25</v>
      </c>
      <c r="D20" s="8">
        <f t="shared" si="10"/>
        <v>62.5</v>
      </c>
      <c r="E20" s="8">
        <f t="shared" ref="E20:E24" si="11">ROUND(E19*B20,2)</f>
        <v>3.33</v>
      </c>
      <c r="F20" s="8">
        <f t="shared" ref="F20:F24" si="12">F19+I20</f>
        <v>3419.3</v>
      </c>
      <c r="G20" s="8">
        <f>G19+SUM(K$5:K20)</f>
        <v>8992.5</v>
      </c>
      <c r="H20" s="8">
        <f>M20-G19+SUM(M$5:M19)</f>
        <v>658.75</v>
      </c>
      <c r="I20" s="8">
        <f t="shared" ref="I20:I24" si="13">E20/0.01*C$2</f>
        <v>1032.3</v>
      </c>
      <c r="J20" s="8">
        <f t="shared" ref="J20:J24" si="14">E20/0.01*(E$2+F$2)</f>
        <v>99.90000000000002</v>
      </c>
      <c r="K20" s="8">
        <f t="shared" ref="K20:K24" si="15">L20*C20</f>
        <v>832.50000000000011</v>
      </c>
      <c r="L20" s="8">
        <f t="shared" ref="L20:L24" si="16">E20/0.01*D$2</f>
        <v>33.300000000000004</v>
      </c>
      <c r="M20" s="4">
        <f t="shared" ref="M20:M24" si="17">L20*D20</f>
        <v>2081.2500000000005</v>
      </c>
      <c r="N20" s="4">
        <f>G20+SUM(J$5:J20)</f>
        <v>9323.4</v>
      </c>
      <c r="O20" s="4">
        <f>H20-SUM(J$5:J20)</f>
        <v>327.84999999999997</v>
      </c>
    </row>
    <row r="21" spans="1:15" x14ac:dyDescent="0.25">
      <c r="A21" s="7">
        <f t="shared" si="4"/>
        <v>17</v>
      </c>
      <c r="B21" s="1">
        <f t="shared" si="10"/>
        <v>1.43</v>
      </c>
      <c r="C21" s="8">
        <f t="shared" si="10"/>
        <v>25</v>
      </c>
      <c r="D21" s="8">
        <f t="shared" si="10"/>
        <v>62.5</v>
      </c>
      <c r="E21" s="8">
        <f t="shared" si="11"/>
        <v>4.76</v>
      </c>
      <c r="F21" s="8">
        <f t="shared" si="12"/>
        <v>4894.8999999999996</v>
      </c>
      <c r="G21" s="8">
        <f>G20+SUM(K$5:K21)</f>
        <v>12940</v>
      </c>
      <c r="H21" s="8">
        <f>M21-G20+SUM(M$5:M20)</f>
        <v>876.25</v>
      </c>
      <c r="I21" s="8">
        <f t="shared" si="13"/>
        <v>1475.6</v>
      </c>
      <c r="J21" s="8">
        <f t="shared" si="14"/>
        <v>142.80000000000001</v>
      </c>
      <c r="K21" s="8">
        <f t="shared" si="15"/>
        <v>1189.9999999999998</v>
      </c>
      <c r="L21" s="8">
        <f t="shared" si="16"/>
        <v>47.599999999999994</v>
      </c>
      <c r="M21" s="4">
        <f t="shared" si="17"/>
        <v>2974.9999999999995</v>
      </c>
      <c r="N21" s="4">
        <f>G21+SUM(J$5:J21)</f>
        <v>13413.7</v>
      </c>
      <c r="O21" s="4">
        <f>H21-SUM(J$5:J21)</f>
        <v>402.54999999999995</v>
      </c>
    </row>
    <row r="22" spans="1:15" x14ac:dyDescent="0.25">
      <c r="A22" s="7">
        <f t="shared" si="4"/>
        <v>18</v>
      </c>
      <c r="B22" s="1">
        <f t="shared" si="10"/>
        <v>1.43</v>
      </c>
      <c r="C22" s="8">
        <f t="shared" si="10"/>
        <v>25</v>
      </c>
      <c r="D22" s="8">
        <f t="shared" si="10"/>
        <v>62.5</v>
      </c>
      <c r="E22" s="8">
        <f t="shared" si="11"/>
        <v>6.81</v>
      </c>
      <c r="F22" s="8">
        <f t="shared" si="12"/>
        <v>7006</v>
      </c>
      <c r="G22" s="8">
        <f>G21+SUM(K$5:K22)</f>
        <v>18590</v>
      </c>
      <c r="H22" s="8">
        <f>M22-G21+SUM(M$5:M21)</f>
        <v>1185</v>
      </c>
      <c r="I22" s="8">
        <f t="shared" si="13"/>
        <v>2111.1</v>
      </c>
      <c r="J22" s="8">
        <f t="shared" si="14"/>
        <v>204.30000000000004</v>
      </c>
      <c r="K22" s="8">
        <f t="shared" si="15"/>
        <v>1702.5000000000002</v>
      </c>
      <c r="L22" s="8">
        <f t="shared" si="16"/>
        <v>68.100000000000009</v>
      </c>
      <c r="M22" s="4">
        <f t="shared" si="17"/>
        <v>4256.2500000000009</v>
      </c>
      <c r="N22" s="4">
        <f>G22+SUM(J$5:J22)</f>
        <v>19268</v>
      </c>
      <c r="O22" s="4">
        <f>H22-SUM(J$5:J22)</f>
        <v>506.99999999999989</v>
      </c>
    </row>
    <row r="23" spans="1:15" x14ac:dyDescent="0.25">
      <c r="A23" s="7">
        <f t="shared" si="4"/>
        <v>19</v>
      </c>
      <c r="B23" s="1">
        <f t="shared" si="10"/>
        <v>1.43</v>
      </c>
      <c r="C23" s="8">
        <f t="shared" si="10"/>
        <v>25</v>
      </c>
      <c r="D23" s="8">
        <f t="shared" si="10"/>
        <v>62.5</v>
      </c>
      <c r="E23" s="8">
        <f t="shared" si="11"/>
        <v>9.74</v>
      </c>
      <c r="F23" s="8">
        <f t="shared" si="12"/>
        <v>10025.4</v>
      </c>
      <c r="G23" s="8">
        <f>G22+SUM(K$5:K23)</f>
        <v>26675</v>
      </c>
      <c r="H23" s="8">
        <f>M23-G22+SUM(M$5:M22)</f>
        <v>1622.5</v>
      </c>
      <c r="I23" s="8">
        <f t="shared" si="13"/>
        <v>3019.4</v>
      </c>
      <c r="J23" s="8">
        <f t="shared" si="14"/>
        <v>292.20000000000005</v>
      </c>
      <c r="K23" s="8">
        <f t="shared" si="15"/>
        <v>2435</v>
      </c>
      <c r="L23" s="8">
        <f t="shared" si="16"/>
        <v>97.4</v>
      </c>
      <c r="M23" s="4">
        <f t="shared" si="17"/>
        <v>6087.5</v>
      </c>
      <c r="N23" s="4">
        <f>G23+SUM(J$5:J23)</f>
        <v>27645.200000000001</v>
      </c>
      <c r="O23" s="4">
        <f>H23-SUM(J$5:J23)</f>
        <v>652.29999999999984</v>
      </c>
    </row>
    <row r="24" spans="1:15" x14ac:dyDescent="0.25">
      <c r="A24" s="7">
        <f t="shared" si="4"/>
        <v>20</v>
      </c>
      <c r="B24" s="1">
        <f t="shared" si="10"/>
        <v>1.43</v>
      </c>
      <c r="C24" s="8">
        <f t="shared" si="10"/>
        <v>25</v>
      </c>
      <c r="D24" s="8">
        <f t="shared" si="10"/>
        <v>62.5</v>
      </c>
      <c r="E24" s="8">
        <f t="shared" si="11"/>
        <v>13.93</v>
      </c>
      <c r="F24" s="8">
        <f t="shared" si="12"/>
        <v>14343.7</v>
      </c>
      <c r="G24" s="8">
        <f>G23+SUM(K$5:K24)</f>
        <v>38242.5</v>
      </c>
      <c r="H24" s="8">
        <f>M24-G23+SUM(M$5:M23)</f>
        <v>2243.75</v>
      </c>
      <c r="I24" s="8">
        <f t="shared" si="13"/>
        <v>4318.3</v>
      </c>
      <c r="J24" s="8">
        <f t="shared" si="14"/>
        <v>417.90000000000003</v>
      </c>
      <c r="K24" s="8">
        <f t="shared" si="15"/>
        <v>3482.5000000000005</v>
      </c>
      <c r="L24" s="8">
        <f t="shared" si="16"/>
        <v>139.30000000000001</v>
      </c>
      <c r="M24" s="4">
        <f t="shared" si="17"/>
        <v>8706.25</v>
      </c>
      <c r="N24" s="4">
        <f>G24+SUM(J$5:J24)</f>
        <v>39630.6</v>
      </c>
      <c r="O24" s="4">
        <f>H24-SUM(J$5:J24)</f>
        <v>855.64999999999986</v>
      </c>
    </row>
    <row r="25" spans="1:15" x14ac:dyDescent="0.25">
      <c r="A25" s="13"/>
      <c r="B25" s="2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4"/>
      <c r="N25" s="14"/>
      <c r="O25" s="14"/>
    </row>
    <row r="26" spans="1:15" x14ac:dyDescent="0.25">
      <c r="A26" s="13"/>
      <c r="B26" s="2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4"/>
      <c r="N26" s="14"/>
      <c r="O26" s="14"/>
    </row>
    <row r="27" spans="1:15" x14ac:dyDescent="0.25">
      <c r="A27" s="13"/>
      <c r="B27" s="2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4"/>
      <c r="N27" s="14"/>
      <c r="O27" s="14"/>
    </row>
    <row r="28" spans="1:15" x14ac:dyDescent="0.25">
      <c r="A28" s="13"/>
      <c r="B28" s="2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4"/>
      <c r="N28" s="14"/>
      <c r="O28" s="14"/>
    </row>
    <row r="29" spans="1:15" x14ac:dyDescent="0.25">
      <c r="A29" s="13"/>
      <c r="B29" s="2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4"/>
      <c r="N29" s="14"/>
      <c r="O29" s="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workbookViewId="0">
      <selection activeCell="P8" sqref="P8"/>
    </sheetView>
  </sheetViews>
  <sheetFormatPr defaultRowHeight="15" x14ac:dyDescent="0.25"/>
  <sheetData>
    <row r="1" spans="1:15" ht="15.75" thickBot="1" x14ac:dyDescent="0.3">
      <c r="A1" s="1" t="s">
        <v>11</v>
      </c>
      <c r="B1" s="9"/>
      <c r="C1" s="4" t="s">
        <v>1</v>
      </c>
      <c r="D1" s="4" t="s">
        <v>2</v>
      </c>
      <c r="E1" s="4" t="s">
        <v>3</v>
      </c>
      <c r="F1" s="4" t="s">
        <v>5</v>
      </c>
      <c r="G1" s="12"/>
      <c r="H1" s="12"/>
      <c r="I1" s="12"/>
      <c r="J1" s="9"/>
      <c r="K1" s="9"/>
      <c r="L1" s="12"/>
      <c r="M1" s="12"/>
      <c r="N1" s="12"/>
      <c r="O1" s="12"/>
    </row>
    <row r="2" spans="1:15" ht="15.75" thickBot="1" x14ac:dyDescent="0.3">
      <c r="A2" s="10" t="s">
        <v>4</v>
      </c>
      <c r="B2" s="9"/>
      <c r="C2" s="4">
        <v>3.1</v>
      </c>
      <c r="D2" s="4">
        <v>0.1</v>
      </c>
      <c r="E2" s="4">
        <v>0.2</v>
      </c>
      <c r="F2" s="4">
        <v>0.1</v>
      </c>
      <c r="G2" s="12"/>
      <c r="H2" s="12"/>
      <c r="I2" s="12"/>
      <c r="J2" s="9"/>
      <c r="K2" s="9"/>
      <c r="L2" s="12"/>
      <c r="M2" s="12"/>
      <c r="N2" s="12"/>
      <c r="O2" s="12"/>
    </row>
    <row r="3" spans="1:15" x14ac:dyDescent="0.25">
      <c r="A3" s="12"/>
      <c r="B3" s="12"/>
      <c r="C3" s="11"/>
      <c r="D3" s="9"/>
      <c r="E3" s="9"/>
      <c r="F3" s="9"/>
      <c r="G3" s="9"/>
      <c r="H3" s="9"/>
      <c r="I3" s="9"/>
      <c r="J3" s="9"/>
      <c r="K3" s="9"/>
      <c r="L3" s="12"/>
      <c r="M3" s="12"/>
      <c r="N3" s="12"/>
      <c r="O3" s="12"/>
    </row>
    <row r="4" spans="1:15" x14ac:dyDescent="0.25">
      <c r="A4" s="5" t="s">
        <v>7</v>
      </c>
      <c r="B4" s="6" t="s">
        <v>8</v>
      </c>
      <c r="C4" s="6" t="s">
        <v>6</v>
      </c>
      <c r="D4" s="6" t="s">
        <v>12</v>
      </c>
      <c r="E4" s="6" t="s">
        <v>0</v>
      </c>
      <c r="F4" s="6" t="s">
        <v>13</v>
      </c>
      <c r="G4" s="6" t="s">
        <v>14</v>
      </c>
      <c r="H4" s="6" t="s">
        <v>15</v>
      </c>
      <c r="I4" s="6" t="s">
        <v>1</v>
      </c>
      <c r="J4" s="6" t="s">
        <v>9</v>
      </c>
      <c r="K4" s="6" t="s">
        <v>16</v>
      </c>
      <c r="L4" s="6" t="s">
        <v>10</v>
      </c>
      <c r="M4" s="6" t="s">
        <v>17</v>
      </c>
      <c r="N4" s="6" t="s">
        <v>18</v>
      </c>
      <c r="O4" s="6" t="s">
        <v>19</v>
      </c>
    </row>
    <row r="5" spans="1:15" x14ac:dyDescent="0.25">
      <c r="A5" s="7">
        <v>1</v>
      </c>
      <c r="B5" s="1">
        <v>1.1000000000000001</v>
      </c>
      <c r="C5" s="1">
        <v>12</v>
      </c>
      <c r="D5" s="1">
        <v>56.25</v>
      </c>
      <c r="E5" s="8">
        <v>0.02</v>
      </c>
      <c r="F5" s="8">
        <f>I5</f>
        <v>6.2</v>
      </c>
      <c r="G5" s="8">
        <f>K5</f>
        <v>2.4000000000000004</v>
      </c>
      <c r="H5" s="8">
        <f>M5</f>
        <v>11.25</v>
      </c>
      <c r="I5" s="8">
        <f>E5/0.01*C$2</f>
        <v>6.2</v>
      </c>
      <c r="J5" s="8">
        <f>E5/0.01*(E$2+F$2)</f>
        <v>0.60000000000000009</v>
      </c>
      <c r="K5" s="8">
        <f>L5*C5</f>
        <v>2.4000000000000004</v>
      </c>
      <c r="L5" s="8">
        <f>E5/0.01*D$2</f>
        <v>0.2</v>
      </c>
      <c r="M5" s="4">
        <f>L5*D5</f>
        <v>11.25</v>
      </c>
      <c r="N5" s="4">
        <f>G5+J5</f>
        <v>3.0000000000000004</v>
      </c>
      <c r="O5" s="4">
        <f>H5-J5</f>
        <v>10.65</v>
      </c>
    </row>
    <row r="6" spans="1:15" x14ac:dyDescent="0.25">
      <c r="A6" s="7">
        <f>A5+1</f>
        <v>2</v>
      </c>
      <c r="B6" s="1">
        <v>1.1000000000000001</v>
      </c>
      <c r="C6" s="8">
        <f>C5</f>
        <v>12</v>
      </c>
      <c r="D6" s="8">
        <f>D5</f>
        <v>56.25</v>
      </c>
      <c r="E6" s="8">
        <f t="shared" ref="E6:E29" si="0">ROUND(E5*B6,2)</f>
        <v>0.02</v>
      </c>
      <c r="F6" s="8">
        <f>F5+I6</f>
        <v>12.4</v>
      </c>
      <c r="G6" s="8">
        <f>G5+SUM(K$5:K6)</f>
        <v>7.2000000000000011</v>
      </c>
      <c r="H6" s="8">
        <f>M6-(G5-M5)</f>
        <v>20.100000000000001</v>
      </c>
      <c r="I6" s="8">
        <f t="shared" ref="I6:I29" si="1">E6/0.01*C$2</f>
        <v>6.2</v>
      </c>
      <c r="J6" s="8">
        <f>E6/0.01*(E$2+F$2)</f>
        <v>0.60000000000000009</v>
      </c>
      <c r="K6" s="8">
        <f t="shared" ref="K6:K29" si="2">L6*C6</f>
        <v>2.4000000000000004</v>
      </c>
      <c r="L6" s="8">
        <f t="shared" ref="L6:L29" si="3">E6/0.01*D$2</f>
        <v>0.2</v>
      </c>
      <c r="M6" s="4">
        <f>L6*D6</f>
        <v>11.25</v>
      </c>
      <c r="N6" s="4">
        <f>G6+SUM(J$5:J6)</f>
        <v>8.4000000000000021</v>
      </c>
      <c r="O6" s="4">
        <f>H6-SUM(J$5:J6)</f>
        <v>18.900000000000002</v>
      </c>
    </row>
    <row r="7" spans="1:15" x14ac:dyDescent="0.25">
      <c r="A7" s="7">
        <f t="shared" ref="A7:A29" si="4">A6+1</f>
        <v>3</v>
      </c>
      <c r="B7" s="1">
        <v>1.25</v>
      </c>
      <c r="C7" s="8">
        <f t="shared" ref="C7:D19" si="5">C6</f>
        <v>12</v>
      </c>
      <c r="D7" s="8">
        <f t="shared" si="5"/>
        <v>56.25</v>
      </c>
      <c r="E7" s="8">
        <f t="shared" si="0"/>
        <v>0.03</v>
      </c>
      <c r="F7" s="8">
        <f t="shared" ref="F7:F29" si="6">F6+I7</f>
        <v>21.700000000000003</v>
      </c>
      <c r="G7" s="8">
        <f>G6+SUM(K$5:K7)</f>
        <v>15.600000000000003</v>
      </c>
      <c r="H7" s="8">
        <f>M7-G6+SUM(M$5:M6)</f>
        <v>32.175000000000004</v>
      </c>
      <c r="I7" s="8">
        <f t="shared" si="1"/>
        <v>9.3000000000000007</v>
      </c>
      <c r="J7" s="8">
        <f t="shared" ref="J7:J29" si="7">E7/0.01*(E$2+F$2)</f>
        <v>0.90000000000000013</v>
      </c>
      <c r="K7" s="8">
        <f t="shared" si="2"/>
        <v>3.6000000000000005</v>
      </c>
      <c r="L7" s="8">
        <f t="shared" si="3"/>
        <v>0.30000000000000004</v>
      </c>
      <c r="M7" s="4">
        <f t="shared" ref="M7:M29" si="8">L7*D7</f>
        <v>16.875000000000004</v>
      </c>
      <c r="N7" s="4">
        <f>G7+SUM(J$5:J7)</f>
        <v>17.700000000000003</v>
      </c>
      <c r="O7" s="4">
        <f>H7-SUM(J$5:J7)</f>
        <v>30.075000000000003</v>
      </c>
    </row>
    <row r="8" spans="1:15" x14ac:dyDescent="0.25">
      <c r="A8" s="7">
        <f t="shared" si="4"/>
        <v>4</v>
      </c>
      <c r="B8" s="1">
        <f>B7</f>
        <v>1.25</v>
      </c>
      <c r="C8" s="8">
        <f t="shared" si="5"/>
        <v>12</v>
      </c>
      <c r="D8" s="8">
        <f t="shared" si="5"/>
        <v>56.25</v>
      </c>
      <c r="E8" s="8">
        <f t="shared" si="0"/>
        <v>0.04</v>
      </c>
      <c r="F8" s="8">
        <f t="shared" si="6"/>
        <v>34.1</v>
      </c>
      <c r="G8" s="8">
        <f>G7+SUM(K$5:K8)</f>
        <v>28.800000000000004</v>
      </c>
      <c r="H8" s="8">
        <f>M8-G7+SUM(M$5:M7)</f>
        <v>46.274999999999999</v>
      </c>
      <c r="I8" s="8">
        <f t="shared" si="1"/>
        <v>12.4</v>
      </c>
      <c r="J8" s="8">
        <f t="shared" si="7"/>
        <v>1.2000000000000002</v>
      </c>
      <c r="K8" s="8">
        <f t="shared" si="2"/>
        <v>4.8000000000000007</v>
      </c>
      <c r="L8" s="8">
        <f t="shared" si="3"/>
        <v>0.4</v>
      </c>
      <c r="M8" s="4">
        <f t="shared" si="8"/>
        <v>22.5</v>
      </c>
      <c r="N8" s="4">
        <f>G8+SUM(J$5:J8)</f>
        <v>32.100000000000009</v>
      </c>
      <c r="O8" s="4">
        <f>H8-SUM(J$5:J8)</f>
        <v>42.974999999999994</v>
      </c>
    </row>
    <row r="9" spans="1:15" x14ac:dyDescent="0.25">
      <c r="A9" s="7">
        <f t="shared" si="4"/>
        <v>5</v>
      </c>
      <c r="B9" s="1">
        <f t="shared" ref="B9:D24" si="9">B8</f>
        <v>1.25</v>
      </c>
      <c r="C9" s="8">
        <f t="shared" si="5"/>
        <v>12</v>
      </c>
      <c r="D9" s="8">
        <f t="shared" si="5"/>
        <v>56.25</v>
      </c>
      <c r="E9" s="8">
        <f t="shared" si="0"/>
        <v>0.05</v>
      </c>
      <c r="F9" s="8">
        <f t="shared" si="6"/>
        <v>49.6</v>
      </c>
      <c r="G9" s="8">
        <f>G8+SUM(K$5:K9)</f>
        <v>48.000000000000007</v>
      </c>
      <c r="H9" s="8">
        <f>M9-G8+SUM(M$5:M8)</f>
        <v>61.199999999999996</v>
      </c>
      <c r="I9" s="8">
        <f t="shared" si="1"/>
        <v>15.5</v>
      </c>
      <c r="J9" s="8">
        <f t="shared" si="7"/>
        <v>1.5000000000000002</v>
      </c>
      <c r="K9" s="8">
        <f t="shared" si="2"/>
        <v>6</v>
      </c>
      <c r="L9" s="8">
        <f t="shared" si="3"/>
        <v>0.5</v>
      </c>
      <c r="M9" s="4">
        <f t="shared" si="8"/>
        <v>28.125</v>
      </c>
      <c r="N9" s="4">
        <f>G9+SUM(J$5:J9)</f>
        <v>52.800000000000011</v>
      </c>
      <c r="O9" s="4">
        <f>H9-SUM(J$5:J9)</f>
        <v>56.399999999999991</v>
      </c>
    </row>
    <row r="10" spans="1:15" x14ac:dyDescent="0.25">
      <c r="A10" s="7">
        <f t="shared" si="4"/>
        <v>6</v>
      </c>
      <c r="B10" s="1">
        <f t="shared" si="9"/>
        <v>1.25</v>
      </c>
      <c r="C10" s="8">
        <f t="shared" si="5"/>
        <v>12</v>
      </c>
      <c r="D10" s="8">
        <f t="shared" si="5"/>
        <v>56.25</v>
      </c>
      <c r="E10" s="8">
        <f t="shared" si="0"/>
        <v>0.06</v>
      </c>
      <c r="F10" s="8">
        <f t="shared" si="6"/>
        <v>68.2</v>
      </c>
      <c r="G10" s="8">
        <f>G9+SUM(K$5:K10)</f>
        <v>74.400000000000006</v>
      </c>
      <c r="H10" s="8">
        <f>M10-G9+SUM(M$5:M9)</f>
        <v>75.75</v>
      </c>
      <c r="I10" s="8">
        <f t="shared" si="1"/>
        <v>18.600000000000001</v>
      </c>
      <c r="J10" s="8">
        <f t="shared" si="7"/>
        <v>1.8000000000000003</v>
      </c>
      <c r="K10" s="8">
        <f t="shared" si="2"/>
        <v>7.2000000000000011</v>
      </c>
      <c r="L10" s="8">
        <f t="shared" si="3"/>
        <v>0.60000000000000009</v>
      </c>
      <c r="M10" s="4">
        <f t="shared" si="8"/>
        <v>33.750000000000007</v>
      </c>
      <c r="N10" s="4">
        <f>G10+SUM(J$5:J10)</f>
        <v>81</v>
      </c>
      <c r="O10" s="4">
        <f>H10-SUM(J$5:J10)</f>
        <v>69.150000000000006</v>
      </c>
    </row>
    <row r="11" spans="1:15" x14ac:dyDescent="0.25">
      <c r="A11" s="7">
        <f t="shared" si="4"/>
        <v>7</v>
      </c>
      <c r="B11" s="1">
        <f t="shared" si="9"/>
        <v>1.25</v>
      </c>
      <c r="C11" s="8">
        <f t="shared" si="5"/>
        <v>12</v>
      </c>
      <c r="D11" s="8">
        <f t="shared" si="5"/>
        <v>56.25</v>
      </c>
      <c r="E11" s="8">
        <f>ROUND(E10*B11,2)</f>
        <v>0.08</v>
      </c>
      <c r="F11" s="8">
        <f t="shared" si="6"/>
        <v>93</v>
      </c>
      <c r="G11" s="8">
        <f>G10+SUM(K$5:K11)</f>
        <v>110.4</v>
      </c>
      <c r="H11" s="8">
        <f>M11-G10+SUM(M$5:M10)</f>
        <v>94.35</v>
      </c>
      <c r="I11" s="8">
        <f t="shared" si="1"/>
        <v>24.8</v>
      </c>
      <c r="J11" s="8">
        <f t="shared" si="7"/>
        <v>2.4000000000000004</v>
      </c>
      <c r="K11" s="8">
        <f t="shared" si="2"/>
        <v>9.6000000000000014</v>
      </c>
      <c r="L11" s="8">
        <f t="shared" si="3"/>
        <v>0.8</v>
      </c>
      <c r="M11" s="4">
        <f t="shared" si="8"/>
        <v>45</v>
      </c>
      <c r="N11" s="4">
        <f>G11+SUM(J$5:J11)</f>
        <v>119.4</v>
      </c>
      <c r="O11" s="4">
        <f>H11-SUM(J$5:J11)</f>
        <v>85.35</v>
      </c>
    </row>
    <row r="12" spans="1:15" x14ac:dyDescent="0.25">
      <c r="A12" s="7">
        <f t="shared" si="4"/>
        <v>8</v>
      </c>
      <c r="B12" s="1">
        <f t="shared" si="9"/>
        <v>1.25</v>
      </c>
      <c r="C12" s="8">
        <f t="shared" si="5"/>
        <v>12</v>
      </c>
      <c r="D12" s="8">
        <f t="shared" si="5"/>
        <v>56.25</v>
      </c>
      <c r="E12" s="8">
        <f t="shared" si="0"/>
        <v>0.1</v>
      </c>
      <c r="F12" s="8">
        <f t="shared" si="6"/>
        <v>124</v>
      </c>
      <c r="G12" s="8">
        <f>G11+SUM(K$5:K12)</f>
        <v>158.4</v>
      </c>
      <c r="H12" s="8">
        <f>M12-G11+SUM(M$5:M11)</f>
        <v>114.6</v>
      </c>
      <c r="I12" s="8">
        <f t="shared" si="1"/>
        <v>31</v>
      </c>
      <c r="J12" s="8">
        <f t="shared" si="7"/>
        <v>3.0000000000000004</v>
      </c>
      <c r="K12" s="8">
        <f t="shared" si="2"/>
        <v>12</v>
      </c>
      <c r="L12" s="8">
        <f t="shared" si="3"/>
        <v>1</v>
      </c>
      <c r="M12" s="4">
        <f t="shared" si="8"/>
        <v>56.25</v>
      </c>
      <c r="N12" s="4">
        <f>G12+SUM(J$5:J12)</f>
        <v>170.4</v>
      </c>
      <c r="O12" s="4">
        <f>H12-SUM(J$5:J12)</f>
        <v>102.6</v>
      </c>
    </row>
    <row r="13" spans="1:15" x14ac:dyDescent="0.25">
      <c r="A13" s="7">
        <f t="shared" si="4"/>
        <v>9</v>
      </c>
      <c r="B13" s="1">
        <f t="shared" si="9"/>
        <v>1.25</v>
      </c>
      <c r="C13" s="8">
        <f t="shared" si="5"/>
        <v>12</v>
      </c>
      <c r="D13" s="8">
        <f t="shared" si="5"/>
        <v>56.25</v>
      </c>
      <c r="E13" s="8">
        <f t="shared" si="0"/>
        <v>0.13</v>
      </c>
      <c r="F13" s="8">
        <f t="shared" si="6"/>
        <v>164.3</v>
      </c>
      <c r="G13" s="8">
        <f>G12+SUM(K$5:K13)</f>
        <v>222</v>
      </c>
      <c r="H13" s="8">
        <f>M13-G12+SUM(M$5:M12)</f>
        <v>139.72499999999999</v>
      </c>
      <c r="I13" s="8">
        <f t="shared" si="1"/>
        <v>40.300000000000004</v>
      </c>
      <c r="J13" s="8">
        <f t="shared" si="7"/>
        <v>3.9000000000000004</v>
      </c>
      <c r="K13" s="8">
        <f t="shared" si="2"/>
        <v>15.600000000000001</v>
      </c>
      <c r="L13" s="8">
        <f t="shared" si="3"/>
        <v>1.3</v>
      </c>
      <c r="M13" s="4">
        <f t="shared" si="8"/>
        <v>73.125</v>
      </c>
      <c r="N13" s="4">
        <f>G13+SUM(J$5:J13)</f>
        <v>237.9</v>
      </c>
      <c r="O13" s="4">
        <f>H13-SUM(J$5:J13)</f>
        <v>123.82499999999999</v>
      </c>
    </row>
    <row r="14" spans="1:15" x14ac:dyDescent="0.25">
      <c r="A14" s="7">
        <f t="shared" si="4"/>
        <v>10</v>
      </c>
      <c r="B14" s="1">
        <f t="shared" si="9"/>
        <v>1.25</v>
      </c>
      <c r="C14" s="8">
        <f t="shared" si="5"/>
        <v>12</v>
      </c>
      <c r="D14" s="8">
        <f t="shared" si="5"/>
        <v>56.25</v>
      </c>
      <c r="E14" s="8">
        <f t="shared" si="0"/>
        <v>0.16</v>
      </c>
      <c r="F14" s="8">
        <f t="shared" si="6"/>
        <v>213.9</v>
      </c>
      <c r="G14" s="8">
        <f>G13+SUM(K$5:K14)</f>
        <v>304.8</v>
      </c>
      <c r="H14" s="8">
        <f>M14-G13+SUM(M$5:M13)</f>
        <v>166.125</v>
      </c>
      <c r="I14" s="8">
        <f t="shared" si="1"/>
        <v>49.6</v>
      </c>
      <c r="J14" s="8">
        <f t="shared" si="7"/>
        <v>4.8000000000000007</v>
      </c>
      <c r="K14" s="8">
        <f t="shared" si="2"/>
        <v>19.200000000000003</v>
      </c>
      <c r="L14" s="8">
        <f t="shared" si="3"/>
        <v>1.6</v>
      </c>
      <c r="M14" s="4">
        <f t="shared" si="8"/>
        <v>90</v>
      </c>
      <c r="N14" s="4">
        <f>G14+SUM(J$5:J14)</f>
        <v>325.5</v>
      </c>
      <c r="O14" s="4">
        <f>H14-SUM(J$5:J14)</f>
        <v>145.42500000000001</v>
      </c>
    </row>
    <row r="15" spans="1:15" x14ac:dyDescent="0.25">
      <c r="A15" s="7">
        <f t="shared" si="4"/>
        <v>11</v>
      </c>
      <c r="B15" s="1">
        <f t="shared" si="9"/>
        <v>1.25</v>
      </c>
      <c r="C15" s="8">
        <f t="shared" si="5"/>
        <v>12</v>
      </c>
      <c r="D15" s="8">
        <f t="shared" si="5"/>
        <v>56.25</v>
      </c>
      <c r="E15" s="8">
        <f t="shared" si="0"/>
        <v>0.2</v>
      </c>
      <c r="F15" s="8">
        <f t="shared" si="6"/>
        <v>275.89999999999998</v>
      </c>
      <c r="G15" s="8">
        <f>G14+SUM(K$5:K15)</f>
        <v>411.6</v>
      </c>
      <c r="H15" s="8">
        <f>M15-G14+SUM(M$5:M14)</f>
        <v>195.82499999999999</v>
      </c>
      <c r="I15" s="8">
        <f t="shared" si="1"/>
        <v>62</v>
      </c>
      <c r="J15" s="8">
        <f t="shared" si="7"/>
        <v>6.0000000000000009</v>
      </c>
      <c r="K15" s="8">
        <f t="shared" si="2"/>
        <v>24</v>
      </c>
      <c r="L15" s="8">
        <f t="shared" si="3"/>
        <v>2</v>
      </c>
      <c r="M15" s="4">
        <f t="shared" si="8"/>
        <v>112.5</v>
      </c>
      <c r="N15" s="4">
        <f>G15+SUM(J$5:J15)</f>
        <v>438.3</v>
      </c>
      <c r="O15" s="4">
        <f>H15-SUM(J$5:J15)</f>
        <v>169.125</v>
      </c>
    </row>
    <row r="16" spans="1:15" x14ac:dyDescent="0.25">
      <c r="A16" s="7">
        <f t="shared" si="4"/>
        <v>12</v>
      </c>
      <c r="B16" s="1">
        <f t="shared" si="9"/>
        <v>1.25</v>
      </c>
      <c r="C16" s="8">
        <f t="shared" si="5"/>
        <v>12</v>
      </c>
      <c r="D16" s="8">
        <f t="shared" si="5"/>
        <v>56.25</v>
      </c>
      <c r="E16" s="8">
        <f t="shared" si="0"/>
        <v>0.25</v>
      </c>
      <c r="F16" s="8">
        <f t="shared" si="6"/>
        <v>353.4</v>
      </c>
      <c r="G16" s="8">
        <f>G15+SUM(K$5:K16)</f>
        <v>548.40000000000009</v>
      </c>
      <c r="H16" s="8">
        <f>M16-G15+SUM(M$5:M15)</f>
        <v>229.64999999999998</v>
      </c>
      <c r="I16" s="8">
        <f t="shared" si="1"/>
        <v>77.5</v>
      </c>
      <c r="J16" s="8">
        <f t="shared" si="7"/>
        <v>7.5000000000000009</v>
      </c>
      <c r="K16" s="8">
        <f t="shared" si="2"/>
        <v>30</v>
      </c>
      <c r="L16" s="8">
        <f t="shared" si="3"/>
        <v>2.5</v>
      </c>
      <c r="M16" s="4">
        <f t="shared" si="8"/>
        <v>140.625</v>
      </c>
      <c r="N16" s="4">
        <f>G16+SUM(J$5:J16)</f>
        <v>582.60000000000014</v>
      </c>
      <c r="O16" s="4">
        <f>H16-SUM(J$5:J16)</f>
        <v>195.45</v>
      </c>
    </row>
    <row r="17" spans="1:15" x14ac:dyDescent="0.25">
      <c r="A17" s="7">
        <f t="shared" si="4"/>
        <v>13</v>
      </c>
      <c r="B17" s="1">
        <f t="shared" si="9"/>
        <v>1.25</v>
      </c>
      <c r="C17" s="8">
        <f t="shared" si="5"/>
        <v>12</v>
      </c>
      <c r="D17" s="8">
        <f t="shared" si="5"/>
        <v>56.25</v>
      </c>
      <c r="E17" s="8">
        <f t="shared" si="0"/>
        <v>0.31</v>
      </c>
      <c r="F17" s="8">
        <f t="shared" si="6"/>
        <v>449.5</v>
      </c>
      <c r="G17" s="8">
        <f>G16+SUM(K$5:K17)</f>
        <v>722.40000000000009</v>
      </c>
      <c r="H17" s="8">
        <f>M17-G16+SUM(M$5:M16)</f>
        <v>267.22499999999991</v>
      </c>
      <c r="I17" s="8">
        <f t="shared" si="1"/>
        <v>96.100000000000009</v>
      </c>
      <c r="J17" s="8">
        <f t="shared" si="7"/>
        <v>9.3000000000000007</v>
      </c>
      <c r="K17" s="8">
        <f t="shared" si="2"/>
        <v>37.200000000000003</v>
      </c>
      <c r="L17" s="8">
        <f t="shared" si="3"/>
        <v>3.1</v>
      </c>
      <c r="M17" s="4">
        <f t="shared" si="8"/>
        <v>174.375</v>
      </c>
      <c r="N17" s="4">
        <f>G17+SUM(J$5:J17)</f>
        <v>765.90000000000009</v>
      </c>
      <c r="O17" s="4">
        <f>H17-SUM(J$5:J17)</f>
        <v>223.72499999999991</v>
      </c>
    </row>
    <row r="18" spans="1:15" x14ac:dyDescent="0.25">
      <c r="A18" s="7">
        <f t="shared" si="4"/>
        <v>14</v>
      </c>
      <c r="B18" s="1">
        <f t="shared" si="9"/>
        <v>1.25</v>
      </c>
      <c r="C18" s="8">
        <f t="shared" si="5"/>
        <v>12</v>
      </c>
      <c r="D18" s="8">
        <f t="shared" si="5"/>
        <v>56.25</v>
      </c>
      <c r="E18" s="8">
        <f t="shared" si="0"/>
        <v>0.39</v>
      </c>
      <c r="F18" s="8">
        <f t="shared" si="6"/>
        <v>570.4</v>
      </c>
      <c r="G18" s="8">
        <f>G17+SUM(K$5:K18)</f>
        <v>943.2</v>
      </c>
      <c r="H18" s="8">
        <f>M18-G17+SUM(M$5:M17)</f>
        <v>312.59999999999991</v>
      </c>
      <c r="I18" s="8">
        <f t="shared" si="1"/>
        <v>120.9</v>
      </c>
      <c r="J18" s="8">
        <f t="shared" si="7"/>
        <v>11.700000000000001</v>
      </c>
      <c r="K18" s="8">
        <f t="shared" si="2"/>
        <v>46.800000000000004</v>
      </c>
      <c r="L18" s="8">
        <f t="shared" si="3"/>
        <v>3.9000000000000004</v>
      </c>
      <c r="M18" s="4">
        <f t="shared" si="8"/>
        <v>219.37500000000003</v>
      </c>
      <c r="N18" s="4">
        <f>G18+SUM(J$5:J18)</f>
        <v>998.40000000000009</v>
      </c>
      <c r="O18" s="4">
        <f>H18-SUM(J$5:J18)</f>
        <v>257.39999999999992</v>
      </c>
    </row>
    <row r="19" spans="1:15" x14ac:dyDescent="0.25">
      <c r="A19" s="7">
        <f t="shared" si="4"/>
        <v>15</v>
      </c>
      <c r="B19" s="1">
        <f t="shared" si="9"/>
        <v>1.25</v>
      </c>
      <c r="C19" s="8">
        <f t="shared" si="5"/>
        <v>12</v>
      </c>
      <c r="D19" s="8">
        <f t="shared" si="5"/>
        <v>56.25</v>
      </c>
      <c r="E19" s="8">
        <f t="shared" si="0"/>
        <v>0.49</v>
      </c>
      <c r="F19" s="8">
        <f t="shared" si="6"/>
        <v>722.3</v>
      </c>
      <c r="G19" s="8">
        <f>G18+SUM(K$5:K19)</f>
        <v>1222.8000000000002</v>
      </c>
      <c r="H19" s="8">
        <f>M19-G18+SUM(M$5:M18)</f>
        <v>367.42499999999995</v>
      </c>
      <c r="I19" s="8">
        <f t="shared" si="1"/>
        <v>151.9</v>
      </c>
      <c r="J19" s="8">
        <f t="shared" si="7"/>
        <v>14.700000000000003</v>
      </c>
      <c r="K19" s="8">
        <f t="shared" si="2"/>
        <v>58.800000000000004</v>
      </c>
      <c r="L19" s="8">
        <f t="shared" si="3"/>
        <v>4.9000000000000004</v>
      </c>
      <c r="M19" s="4">
        <f t="shared" si="8"/>
        <v>275.625</v>
      </c>
      <c r="N19" s="4">
        <f>G19+SUM(J$5:J19)</f>
        <v>1292.7000000000003</v>
      </c>
      <c r="O19" s="4">
        <f>H19-SUM(J$5:J19)</f>
        <v>297.52499999999998</v>
      </c>
    </row>
    <row r="20" spans="1:15" x14ac:dyDescent="0.25">
      <c r="A20" s="7">
        <f t="shared" si="4"/>
        <v>16</v>
      </c>
      <c r="B20" s="1">
        <f t="shared" si="9"/>
        <v>1.25</v>
      </c>
      <c r="C20" s="8">
        <f t="shared" si="9"/>
        <v>12</v>
      </c>
      <c r="D20" s="8">
        <f t="shared" si="9"/>
        <v>56.25</v>
      </c>
      <c r="E20" s="8">
        <f t="shared" si="0"/>
        <v>0.61</v>
      </c>
      <c r="F20" s="8">
        <f t="shared" si="6"/>
        <v>911.4</v>
      </c>
      <c r="G20" s="8">
        <f>G19+SUM(K$5:K20)</f>
        <v>1575.6000000000001</v>
      </c>
      <c r="H20" s="8">
        <f>M20-G19+SUM(M$5:M19)</f>
        <v>430.94999999999982</v>
      </c>
      <c r="I20" s="8">
        <f t="shared" si="1"/>
        <v>189.1</v>
      </c>
      <c r="J20" s="8">
        <f t="shared" si="7"/>
        <v>18.300000000000004</v>
      </c>
      <c r="K20" s="8">
        <f t="shared" si="2"/>
        <v>73.2</v>
      </c>
      <c r="L20" s="8">
        <f t="shared" si="3"/>
        <v>6.1000000000000005</v>
      </c>
      <c r="M20" s="4">
        <f t="shared" si="8"/>
        <v>343.12500000000006</v>
      </c>
      <c r="N20" s="4">
        <f>G20+SUM(J$5:J20)</f>
        <v>1663.8000000000002</v>
      </c>
      <c r="O20" s="4">
        <f>H20-SUM(J$5:J20)</f>
        <v>342.74999999999977</v>
      </c>
    </row>
    <row r="21" spans="1:15" x14ac:dyDescent="0.25">
      <c r="A21" s="7">
        <f t="shared" si="4"/>
        <v>17</v>
      </c>
      <c r="B21" s="1">
        <f t="shared" si="9"/>
        <v>1.25</v>
      </c>
      <c r="C21" s="8">
        <f t="shared" si="9"/>
        <v>12</v>
      </c>
      <c r="D21" s="8">
        <f t="shared" si="9"/>
        <v>56.25</v>
      </c>
      <c r="E21" s="8">
        <f t="shared" si="0"/>
        <v>0.76</v>
      </c>
      <c r="F21" s="8">
        <f t="shared" si="6"/>
        <v>1147</v>
      </c>
      <c r="G21" s="8">
        <f>G20+SUM(K$5:K21)</f>
        <v>2019.6000000000001</v>
      </c>
      <c r="H21" s="8">
        <f>M21-G20+SUM(M$5:M20)</f>
        <v>505.64999999999986</v>
      </c>
      <c r="I21" s="8">
        <f t="shared" si="1"/>
        <v>235.6</v>
      </c>
      <c r="J21" s="8">
        <f t="shared" si="7"/>
        <v>22.800000000000004</v>
      </c>
      <c r="K21" s="8">
        <f t="shared" si="2"/>
        <v>91.2</v>
      </c>
      <c r="L21" s="8">
        <f t="shared" si="3"/>
        <v>7.6000000000000005</v>
      </c>
      <c r="M21" s="4">
        <f t="shared" si="8"/>
        <v>427.50000000000006</v>
      </c>
      <c r="N21" s="4">
        <f>G21+SUM(J$5:J21)</f>
        <v>2130.6000000000004</v>
      </c>
      <c r="O21" s="4">
        <f>H21-SUM(J$5:J21)</f>
        <v>394.64999999999986</v>
      </c>
    </row>
    <row r="22" spans="1:15" x14ac:dyDescent="0.25">
      <c r="A22" s="7">
        <f t="shared" si="4"/>
        <v>18</v>
      </c>
      <c r="B22" s="1">
        <f t="shared" si="9"/>
        <v>1.25</v>
      </c>
      <c r="C22" s="8">
        <f t="shared" si="9"/>
        <v>12</v>
      </c>
      <c r="D22" s="8">
        <f t="shared" si="9"/>
        <v>56.25</v>
      </c>
      <c r="E22" s="8">
        <f t="shared" si="0"/>
        <v>0.95</v>
      </c>
      <c r="F22" s="8">
        <f t="shared" si="6"/>
        <v>1441.5</v>
      </c>
      <c r="G22" s="8">
        <f>G21+SUM(K$5:K22)</f>
        <v>2577.6000000000004</v>
      </c>
      <c r="H22" s="8">
        <f>M22-G21+SUM(M$5:M21)</f>
        <v>596.02499999999986</v>
      </c>
      <c r="I22" s="8">
        <f t="shared" si="1"/>
        <v>294.5</v>
      </c>
      <c r="J22" s="8">
        <f t="shared" si="7"/>
        <v>28.500000000000004</v>
      </c>
      <c r="K22" s="8">
        <f t="shared" si="2"/>
        <v>114</v>
      </c>
      <c r="L22" s="8">
        <f t="shared" si="3"/>
        <v>9.5</v>
      </c>
      <c r="M22" s="4">
        <f t="shared" si="8"/>
        <v>534.375</v>
      </c>
      <c r="N22" s="4">
        <f>G22+SUM(J$5:J22)</f>
        <v>2717.1000000000004</v>
      </c>
      <c r="O22" s="4">
        <f>H22-SUM(J$5:J22)</f>
        <v>456.52499999999986</v>
      </c>
    </row>
    <row r="23" spans="1:15" x14ac:dyDescent="0.25">
      <c r="A23" s="7">
        <f t="shared" si="4"/>
        <v>19</v>
      </c>
      <c r="B23" s="1">
        <f t="shared" si="9"/>
        <v>1.25</v>
      </c>
      <c r="C23" s="8">
        <f t="shared" si="9"/>
        <v>12</v>
      </c>
      <c r="D23" s="8">
        <f t="shared" si="9"/>
        <v>56.25</v>
      </c>
      <c r="E23" s="8">
        <f t="shared" si="0"/>
        <v>1.19</v>
      </c>
      <c r="F23" s="8">
        <f t="shared" si="6"/>
        <v>1810.4</v>
      </c>
      <c r="G23" s="8">
        <f>G22+SUM(K$5:K23)</f>
        <v>3278.4000000000005</v>
      </c>
      <c r="H23" s="8">
        <f>M23-G22+SUM(M$5:M22)</f>
        <v>707.39999999999964</v>
      </c>
      <c r="I23" s="8">
        <f t="shared" si="1"/>
        <v>368.9</v>
      </c>
      <c r="J23" s="8">
        <f t="shared" si="7"/>
        <v>35.700000000000003</v>
      </c>
      <c r="K23" s="8">
        <f t="shared" si="2"/>
        <v>142.79999999999998</v>
      </c>
      <c r="L23" s="8">
        <f t="shared" si="3"/>
        <v>11.899999999999999</v>
      </c>
      <c r="M23" s="4">
        <f t="shared" si="8"/>
        <v>669.37499999999989</v>
      </c>
      <c r="N23" s="4">
        <f>G23+SUM(J$5:J23)</f>
        <v>3453.6000000000004</v>
      </c>
      <c r="O23" s="4">
        <f>H23-SUM(J$5:J23)</f>
        <v>532.19999999999959</v>
      </c>
    </row>
    <row r="24" spans="1:15" x14ac:dyDescent="0.25">
      <c r="A24" s="7">
        <f t="shared" si="4"/>
        <v>20</v>
      </c>
      <c r="B24" s="1">
        <f t="shared" si="9"/>
        <v>1.25</v>
      </c>
      <c r="C24" s="8">
        <f t="shared" si="9"/>
        <v>12</v>
      </c>
      <c r="D24" s="8">
        <f t="shared" si="9"/>
        <v>56.25</v>
      </c>
      <c r="E24" s="8">
        <f t="shared" si="0"/>
        <v>1.49</v>
      </c>
      <c r="F24" s="8">
        <f t="shared" si="6"/>
        <v>2272.3000000000002</v>
      </c>
      <c r="G24" s="8">
        <f>G23+SUM(K$5:K24)</f>
        <v>4158</v>
      </c>
      <c r="H24" s="8">
        <f>M24-G23+SUM(M$5:M23)</f>
        <v>844.72499999999945</v>
      </c>
      <c r="I24" s="8">
        <f t="shared" si="1"/>
        <v>461.90000000000003</v>
      </c>
      <c r="J24" s="8">
        <f t="shared" si="7"/>
        <v>44.70000000000001</v>
      </c>
      <c r="K24" s="8">
        <f t="shared" si="2"/>
        <v>178.8</v>
      </c>
      <c r="L24" s="8">
        <f t="shared" si="3"/>
        <v>14.9</v>
      </c>
      <c r="M24" s="4">
        <f t="shared" si="8"/>
        <v>838.125</v>
      </c>
      <c r="N24" s="4">
        <f>G24+SUM(J$5:J24)</f>
        <v>4377.8999999999996</v>
      </c>
      <c r="O24" s="4">
        <f>H24-SUM(J$5:J24)</f>
        <v>624.82499999999936</v>
      </c>
    </row>
    <row r="25" spans="1:15" x14ac:dyDescent="0.25">
      <c r="A25" s="7">
        <f t="shared" si="4"/>
        <v>21</v>
      </c>
      <c r="B25" s="1">
        <f t="shared" ref="B25:D29" si="10">B24</f>
        <v>1.25</v>
      </c>
      <c r="C25" s="8">
        <f t="shared" si="10"/>
        <v>12</v>
      </c>
      <c r="D25" s="8">
        <f t="shared" si="10"/>
        <v>56.25</v>
      </c>
      <c r="E25" s="8">
        <f t="shared" si="0"/>
        <v>1.86</v>
      </c>
      <c r="F25" s="8">
        <f t="shared" si="6"/>
        <v>2848.9</v>
      </c>
      <c r="G25" s="8">
        <f>G24+SUM(K$5:K25)</f>
        <v>5260.8</v>
      </c>
      <c r="H25" s="8">
        <f>M25-G24+SUM(M$5:M24)</f>
        <v>1011.375</v>
      </c>
      <c r="I25" s="8">
        <f t="shared" si="1"/>
        <v>576.6</v>
      </c>
      <c r="J25" s="8">
        <f t="shared" si="7"/>
        <v>55.800000000000011</v>
      </c>
      <c r="K25" s="8">
        <f t="shared" si="2"/>
        <v>223.20000000000002</v>
      </c>
      <c r="L25" s="8">
        <f t="shared" si="3"/>
        <v>18.600000000000001</v>
      </c>
      <c r="M25" s="4">
        <f t="shared" si="8"/>
        <v>1046.25</v>
      </c>
      <c r="N25" s="4">
        <f>G25+SUM(J$5:J25)</f>
        <v>5536.5</v>
      </c>
      <c r="O25" s="4">
        <f>H25-SUM(J$5:J25)</f>
        <v>735.67499999999995</v>
      </c>
    </row>
    <row r="26" spans="1:15" x14ac:dyDescent="0.25">
      <c r="A26" s="7">
        <f t="shared" si="4"/>
        <v>22</v>
      </c>
      <c r="B26" s="1">
        <f t="shared" si="10"/>
        <v>1.25</v>
      </c>
      <c r="C26" s="8">
        <f t="shared" si="10"/>
        <v>12</v>
      </c>
      <c r="D26" s="8">
        <f t="shared" si="10"/>
        <v>56.25</v>
      </c>
      <c r="E26" s="8">
        <f t="shared" si="0"/>
        <v>2.33</v>
      </c>
      <c r="F26" s="8">
        <f t="shared" si="6"/>
        <v>3571.2000000000003</v>
      </c>
      <c r="G26" s="8">
        <f>G25+SUM(K$5:K26)</f>
        <v>6643.2000000000007</v>
      </c>
      <c r="H26" s="8">
        <f>M26-G25+SUM(M$5:M25)</f>
        <v>1219.1999999999998</v>
      </c>
      <c r="I26" s="8">
        <f t="shared" si="1"/>
        <v>722.30000000000007</v>
      </c>
      <c r="J26" s="8">
        <f t="shared" si="7"/>
        <v>69.900000000000006</v>
      </c>
      <c r="K26" s="8">
        <f t="shared" si="2"/>
        <v>279.60000000000002</v>
      </c>
      <c r="L26" s="8">
        <f t="shared" si="3"/>
        <v>23.3</v>
      </c>
      <c r="M26" s="4">
        <f t="shared" si="8"/>
        <v>1310.625</v>
      </c>
      <c r="N26" s="4">
        <f>G26+SUM(J$5:J26)</f>
        <v>6988.8000000000011</v>
      </c>
      <c r="O26" s="4">
        <f>H26-SUM(J$5:J26)</f>
        <v>873.5999999999998</v>
      </c>
    </row>
    <row r="27" spans="1:15" x14ac:dyDescent="0.25">
      <c r="A27" s="7">
        <f t="shared" si="4"/>
        <v>23</v>
      </c>
      <c r="B27" s="1">
        <f t="shared" si="10"/>
        <v>1.25</v>
      </c>
      <c r="C27" s="8">
        <f t="shared" si="10"/>
        <v>12</v>
      </c>
      <c r="D27" s="8">
        <f t="shared" si="10"/>
        <v>56.25</v>
      </c>
      <c r="E27" s="8">
        <f t="shared" si="0"/>
        <v>2.91</v>
      </c>
      <c r="F27" s="8">
        <f t="shared" si="6"/>
        <v>4473.3</v>
      </c>
      <c r="G27" s="8">
        <f>G26+SUM(K$5:K27)</f>
        <v>8374.8000000000011</v>
      </c>
      <c r="H27" s="8">
        <f>M27-G26+SUM(M$5:M26)</f>
        <v>1473.6749999999993</v>
      </c>
      <c r="I27" s="8">
        <f t="shared" si="1"/>
        <v>902.1</v>
      </c>
      <c r="J27" s="8">
        <f t="shared" si="7"/>
        <v>87.300000000000011</v>
      </c>
      <c r="K27" s="8">
        <f t="shared" si="2"/>
        <v>349.20000000000005</v>
      </c>
      <c r="L27" s="8">
        <f t="shared" si="3"/>
        <v>29.1</v>
      </c>
      <c r="M27" s="4">
        <f t="shared" si="8"/>
        <v>1636.875</v>
      </c>
      <c r="N27" s="4">
        <f>G27+SUM(J$5:J27)</f>
        <v>8807.7000000000007</v>
      </c>
      <c r="O27" s="4">
        <f>H27-SUM(J$5:J27)</f>
        <v>1040.7749999999992</v>
      </c>
    </row>
    <row r="28" spans="1:15" x14ac:dyDescent="0.25">
      <c r="A28" s="7">
        <f t="shared" si="4"/>
        <v>24</v>
      </c>
      <c r="B28" s="1">
        <f t="shared" si="10"/>
        <v>1.25</v>
      </c>
      <c r="C28" s="8">
        <f t="shared" si="10"/>
        <v>12</v>
      </c>
      <c r="D28" s="8">
        <f t="shared" si="10"/>
        <v>56.25</v>
      </c>
      <c r="E28" s="8">
        <f t="shared" si="0"/>
        <v>3.64</v>
      </c>
      <c r="F28" s="8">
        <f t="shared" si="6"/>
        <v>5601.7000000000007</v>
      </c>
      <c r="G28" s="8">
        <f>G27+SUM(K$5:K28)</f>
        <v>10543.2</v>
      </c>
      <c r="H28" s="8">
        <f>M28-G27+SUM(M$5:M27)</f>
        <v>1789.5749999999989</v>
      </c>
      <c r="I28" s="8">
        <f t="shared" si="1"/>
        <v>1128.4000000000001</v>
      </c>
      <c r="J28" s="8">
        <f t="shared" si="7"/>
        <v>109.20000000000002</v>
      </c>
      <c r="K28" s="8">
        <f t="shared" si="2"/>
        <v>436.79999999999995</v>
      </c>
      <c r="L28" s="8">
        <f t="shared" si="3"/>
        <v>36.4</v>
      </c>
      <c r="M28" s="4">
        <f t="shared" si="8"/>
        <v>2047.5</v>
      </c>
      <c r="N28" s="4">
        <f>G28+SUM(J$5:J28)</f>
        <v>11085.300000000001</v>
      </c>
      <c r="O28" s="4">
        <f>H28-SUM(J$5:J28)</f>
        <v>1247.474999999999</v>
      </c>
    </row>
    <row r="29" spans="1:15" x14ac:dyDescent="0.25">
      <c r="A29" s="7">
        <f t="shared" si="4"/>
        <v>25</v>
      </c>
      <c r="B29" s="1">
        <f t="shared" si="10"/>
        <v>1.25</v>
      </c>
      <c r="C29" s="8">
        <f t="shared" si="10"/>
        <v>12</v>
      </c>
      <c r="D29" s="8">
        <f t="shared" si="10"/>
        <v>56.25</v>
      </c>
      <c r="E29" s="8">
        <f t="shared" si="0"/>
        <v>4.55</v>
      </c>
      <c r="F29" s="8">
        <f t="shared" si="6"/>
        <v>7012.2000000000007</v>
      </c>
      <c r="G29" s="8">
        <f>G28+SUM(K$5:K29)</f>
        <v>13257.6</v>
      </c>
      <c r="H29" s="8">
        <f>M29-G28+SUM(M$5:M28)</f>
        <v>2180.5499999999993</v>
      </c>
      <c r="I29" s="8">
        <f t="shared" si="1"/>
        <v>1410.5</v>
      </c>
      <c r="J29" s="8">
        <f t="shared" si="7"/>
        <v>136.50000000000003</v>
      </c>
      <c r="K29" s="8">
        <f t="shared" si="2"/>
        <v>546</v>
      </c>
      <c r="L29" s="8">
        <f t="shared" si="3"/>
        <v>45.5</v>
      </c>
      <c r="M29" s="4">
        <f t="shared" si="8"/>
        <v>2559.375</v>
      </c>
      <c r="N29" s="4">
        <f>G29+SUM(J$5:J29)</f>
        <v>13936.2</v>
      </c>
      <c r="O29" s="4">
        <f>H29-SUM(J$5:J29)</f>
        <v>1501.9499999999994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GBPUSD(1 тест)</vt:lpstr>
      <vt:lpstr>GBPUSD(2 тест)</vt:lpstr>
      <vt:lpstr>GBPUSD(3 тест)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Dlyakin</dc:creator>
  <cp:lastModifiedBy>Horyf</cp:lastModifiedBy>
  <dcterms:created xsi:type="dcterms:W3CDTF">2012-05-31T07:35:03Z</dcterms:created>
  <dcterms:modified xsi:type="dcterms:W3CDTF">2012-11-09T13:18:08Z</dcterms:modified>
</cp:coreProperties>
</file>