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20130" windowHeight="7800" tabRatio="934"/>
  </bookViews>
  <sheets>
    <sheet name="EURUSD(основа)" sheetId="7" r:id="rId1"/>
  </sheets>
  <calcPr calcId="145621"/>
</workbook>
</file>

<file path=xl/calcChain.xml><?xml version="1.0" encoding="utf-8"?>
<calcChain xmlns="http://schemas.openxmlformats.org/spreadsheetml/2006/main">
  <c r="D6" i="7" l="1"/>
  <c r="R6" i="7" l="1"/>
  <c r="C6" i="7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B8" i="7" l="1"/>
  <c r="D7" i="7" l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E7" i="7"/>
  <c r="R10" i="7" l="1"/>
  <c r="E6" i="7" l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L5" i="7"/>
  <c r="K5" i="7" s="1"/>
  <c r="G5" i="7" s="1"/>
  <c r="J5" i="7"/>
  <c r="I5" i="7"/>
  <c r="F5" i="7" s="1"/>
  <c r="B9" i="7" l="1"/>
  <c r="E8" i="7"/>
  <c r="I6" i="7"/>
  <c r="F6" i="7" s="1"/>
  <c r="N5" i="7"/>
  <c r="J6" i="7"/>
  <c r="L6" i="7"/>
  <c r="M6" i="7" s="1"/>
  <c r="M5" i="7"/>
  <c r="H5" i="7" l="1"/>
  <c r="O5" i="7" s="1"/>
  <c r="B10" i="7"/>
  <c r="B11" i="7" s="1"/>
  <c r="B12" i="7" s="1"/>
  <c r="B13" i="7" s="1"/>
  <c r="B14" i="7" s="1"/>
  <c r="B15" i="7" s="1"/>
  <c r="B16" i="7" s="1"/>
  <c r="B17" i="7" s="1"/>
  <c r="B18" i="7" s="1"/>
  <c r="B19" i="7" s="1"/>
  <c r="E9" i="7"/>
  <c r="I8" i="7"/>
  <c r="K6" i="7"/>
  <c r="G6" i="7" s="1"/>
  <c r="N6" i="7" s="1"/>
  <c r="L7" i="7"/>
  <c r="K7" i="7" s="1"/>
  <c r="J8" i="7"/>
  <c r="J7" i="7"/>
  <c r="L8" i="7"/>
  <c r="K8" i="7" s="1"/>
  <c r="I7" i="7"/>
  <c r="F7" i="7" s="1"/>
  <c r="H6" i="7"/>
  <c r="O6" i="7" s="1"/>
  <c r="E18" i="7" l="1"/>
  <c r="E13" i="7"/>
  <c r="E12" i="7"/>
  <c r="E14" i="7"/>
  <c r="E16" i="7"/>
  <c r="E19" i="7"/>
  <c r="E15" i="7"/>
  <c r="E11" i="7"/>
  <c r="E17" i="7"/>
  <c r="E10" i="7"/>
  <c r="M8" i="7"/>
  <c r="G7" i="7"/>
  <c r="G8" i="7" s="1"/>
  <c r="L9" i="7"/>
  <c r="M7" i="7"/>
  <c r="F8" i="7"/>
  <c r="I9" i="7"/>
  <c r="J9" i="7"/>
  <c r="H7" i="7" l="1"/>
  <c r="O7" i="7" s="1"/>
  <c r="N7" i="7"/>
  <c r="M9" i="7"/>
  <c r="H9" i="7" s="1"/>
  <c r="O9" i="7" s="1"/>
  <c r="F9" i="7"/>
  <c r="H8" i="7"/>
  <c r="O8" i="7" s="1"/>
  <c r="L10" i="7"/>
  <c r="I10" i="7"/>
  <c r="J10" i="7"/>
  <c r="J11" i="7"/>
  <c r="I11" i="7"/>
  <c r="L11" i="7"/>
  <c r="N8" i="7"/>
  <c r="M11" i="7" l="1"/>
  <c r="F10" i="7"/>
  <c r="M10" i="7"/>
  <c r="I12" i="7"/>
  <c r="L12" i="7"/>
  <c r="J12" i="7"/>
  <c r="M12" i="7" l="1"/>
  <c r="F11" i="7"/>
  <c r="J13" i="7"/>
  <c r="I13" i="7"/>
  <c r="L13" i="7"/>
  <c r="M13" i="7" l="1"/>
  <c r="F12" i="7"/>
  <c r="I14" i="7"/>
  <c r="L14" i="7"/>
  <c r="J14" i="7"/>
  <c r="M14" i="7" l="1"/>
  <c r="F13" i="7"/>
  <c r="J15" i="7"/>
  <c r="I15" i="7"/>
  <c r="L15" i="7"/>
  <c r="M15" i="7" l="1"/>
  <c r="F14" i="7"/>
  <c r="I16" i="7"/>
  <c r="L16" i="7"/>
  <c r="J16" i="7"/>
  <c r="M16" i="7" l="1"/>
  <c r="F15" i="7"/>
  <c r="J17" i="7"/>
  <c r="I17" i="7"/>
  <c r="L17" i="7"/>
  <c r="M17" i="7" l="1"/>
  <c r="F16" i="7"/>
  <c r="I18" i="7"/>
  <c r="L18" i="7"/>
  <c r="J18" i="7"/>
  <c r="M18" i="7" l="1"/>
  <c r="F17" i="7"/>
  <c r="J19" i="7"/>
  <c r="I19" i="7"/>
  <c r="L19" i="7"/>
  <c r="F18" i="7" l="1"/>
  <c r="M19" i="7"/>
  <c r="F19" i="7" l="1"/>
  <c r="K16" i="7" l="1"/>
  <c r="K14" i="7"/>
  <c r="K13" i="7"/>
  <c r="K17" i="7"/>
  <c r="K11" i="7"/>
  <c r="K19" i="7"/>
  <c r="K10" i="7"/>
  <c r="K18" i="7"/>
  <c r="K15" i="7"/>
  <c r="K12" i="7"/>
  <c r="K9" i="7"/>
  <c r="G9" i="7" s="1"/>
  <c r="N9" i="7" s="1"/>
  <c r="G10" i="7" l="1"/>
  <c r="H11" i="7" s="1"/>
  <c r="O11" i="7" s="1"/>
  <c r="H10" i="7"/>
  <c r="O10" i="7" s="1"/>
  <c r="N10" i="7" l="1"/>
  <c r="G11" i="7"/>
  <c r="G12" i="7" s="1"/>
  <c r="N11" i="7" l="1"/>
  <c r="H12" i="7"/>
  <c r="O12" i="7" s="1"/>
  <c r="N12" i="7"/>
  <c r="G13" i="7"/>
  <c r="H13" i="7"/>
  <c r="O13" i="7" s="1"/>
  <c r="H14" i="7" l="1"/>
  <c r="O14" i="7" s="1"/>
  <c r="G14" i="7"/>
  <c r="N13" i="7"/>
  <c r="N14" i="7" l="1"/>
  <c r="G15" i="7"/>
  <c r="H15" i="7"/>
  <c r="O15" i="7" s="1"/>
  <c r="H16" i="7" l="1"/>
  <c r="O16" i="7" s="1"/>
  <c r="G16" i="7"/>
  <c r="N15" i="7"/>
  <c r="G17" i="7" l="1"/>
  <c r="N16" i="7"/>
  <c r="H17" i="7"/>
  <c r="O17" i="7" s="1"/>
  <c r="H18" i="7" l="1"/>
  <c r="O18" i="7" s="1"/>
  <c r="N17" i="7"/>
  <c r="G18" i="7"/>
  <c r="G19" i="7" l="1"/>
  <c r="H19" i="7"/>
  <c r="O19" i="7" s="1"/>
  <c r="N18" i="7"/>
  <c r="N19" i="7" l="1"/>
</calcChain>
</file>

<file path=xl/sharedStrings.xml><?xml version="1.0" encoding="utf-8"?>
<sst xmlns="http://schemas.openxmlformats.org/spreadsheetml/2006/main" count="26" uniqueCount="25">
  <si>
    <t>лот</t>
  </si>
  <si>
    <t>EURUSD</t>
  </si>
  <si>
    <t>залог</t>
  </si>
  <si>
    <t>стоимость пункта</t>
  </si>
  <si>
    <t>спред</t>
  </si>
  <si>
    <t>1:500</t>
  </si>
  <si>
    <t>комисия</t>
  </si>
  <si>
    <t>шаг</t>
  </si>
  <si>
    <t>колено</t>
  </si>
  <si>
    <t>эксп</t>
  </si>
  <si>
    <t>сп.+ком.</t>
  </si>
  <si>
    <t>ст. пункта</t>
  </si>
  <si>
    <t>тейк</t>
  </si>
  <si>
    <t>залог общ</t>
  </si>
  <si>
    <t>убыток общ</t>
  </si>
  <si>
    <t>прибыль общ</t>
  </si>
  <si>
    <t>убыток без к. и с.</t>
  </si>
  <si>
    <t>прибыль без к. и с.</t>
  </si>
  <si>
    <t>итог уб.</t>
  </si>
  <si>
    <t>итог пр.</t>
  </si>
  <si>
    <t>Множитель тейка:</t>
  </si>
  <si>
    <t>Увеличение шага:</t>
  </si>
  <si>
    <t>Сумма шагов:</t>
  </si>
  <si>
    <t>Увеличение тейка:</t>
  </si>
  <si>
    <t>Номер колена: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</si>
</sst>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2" xfId="0" applyNumberFormat="1" applyBorder="1"/>
    <xf numFmtId="2" fontId="0" fillId="0" borderId="0" xfId="0" applyNumberFormat="1" applyFill="1" applyBorder="1"/>
    <xf numFmtId="2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K22" sqref="K22"/>
    </sheetView>
  </sheetViews>
  <sheetFormatPr defaultColWidth="10.5703125" defaultRowHeight="15" x14ac:dyDescent="0.25"/>
  <cols>
    <col min="5" max="5" width="10.5703125" style="3"/>
    <col min="7" max="9" width="0" hidden="1" customWidth="1"/>
    <col min="17" max="17" width="18.7109375" customWidth="1"/>
  </cols>
  <sheetData>
    <row r="1" spans="1:19" ht="15.75" thickBot="1" x14ac:dyDescent="0.3">
      <c r="A1" s="7" t="s">
        <v>1</v>
      </c>
      <c r="B1" s="3"/>
      <c r="C1" s="2" t="s">
        <v>2</v>
      </c>
      <c r="D1" s="2" t="s">
        <v>3</v>
      </c>
      <c r="E1" s="2" t="s">
        <v>4</v>
      </c>
      <c r="F1" s="2" t="s">
        <v>6</v>
      </c>
      <c r="J1" s="3"/>
      <c r="K1" s="3"/>
    </row>
    <row r="2" spans="1:19" ht="15.75" thickBot="1" x14ac:dyDescent="0.3">
      <c r="A2" s="7" t="s">
        <v>5</v>
      </c>
      <c r="B2" s="3"/>
      <c r="C2" s="2">
        <v>2.5</v>
      </c>
      <c r="D2" s="2">
        <v>0.1</v>
      </c>
      <c r="E2" s="2">
        <v>0.1</v>
      </c>
      <c r="F2" s="2">
        <v>0.1</v>
      </c>
      <c r="J2" s="3"/>
      <c r="K2" s="3"/>
    </row>
    <row r="3" spans="1:19" x14ac:dyDescent="0.25">
      <c r="C3" s="8"/>
      <c r="D3" s="3"/>
      <c r="F3" s="3"/>
      <c r="G3" s="3"/>
      <c r="H3" s="3"/>
      <c r="I3" s="3"/>
      <c r="J3" s="3"/>
      <c r="K3" s="3"/>
    </row>
    <row r="4" spans="1:19" x14ac:dyDescent="0.25">
      <c r="A4" s="10" t="s">
        <v>8</v>
      </c>
      <c r="B4" s="11" t="s">
        <v>9</v>
      </c>
      <c r="C4" s="11" t="s">
        <v>7</v>
      </c>
      <c r="D4" s="11" t="s">
        <v>12</v>
      </c>
      <c r="E4" s="11" t="s">
        <v>0</v>
      </c>
      <c r="F4" s="11" t="s">
        <v>13</v>
      </c>
      <c r="G4" s="11" t="s">
        <v>14</v>
      </c>
      <c r="H4" s="11" t="s">
        <v>15</v>
      </c>
      <c r="I4" s="11" t="s">
        <v>2</v>
      </c>
      <c r="J4" s="11" t="s">
        <v>10</v>
      </c>
      <c r="K4" s="11" t="s">
        <v>16</v>
      </c>
      <c r="L4" s="11" t="s">
        <v>11</v>
      </c>
      <c r="M4" s="11" t="s">
        <v>17</v>
      </c>
      <c r="N4" s="11" t="s">
        <v>18</v>
      </c>
      <c r="O4" s="11" t="s">
        <v>19</v>
      </c>
      <c r="P4" s="14"/>
      <c r="Q4" s="11" t="s">
        <v>20</v>
      </c>
      <c r="R4" s="1">
        <v>0</v>
      </c>
    </row>
    <row r="5" spans="1:19" x14ac:dyDescent="0.25">
      <c r="A5" s="12">
        <v>1</v>
      </c>
      <c r="B5" s="4">
        <v>1</v>
      </c>
      <c r="C5" s="13">
        <v>10</v>
      </c>
      <c r="D5" s="13">
        <v>36</v>
      </c>
      <c r="E5" s="13">
        <v>0.01</v>
      </c>
      <c r="F5" s="13">
        <f>I5</f>
        <v>2.5</v>
      </c>
      <c r="G5" s="13">
        <f>K5</f>
        <v>1</v>
      </c>
      <c r="H5" s="13">
        <f>M5</f>
        <v>3.6</v>
      </c>
      <c r="I5" s="13">
        <f>E5/0.01*C$2</f>
        <v>2.5</v>
      </c>
      <c r="J5" s="13">
        <f>E5/0.01*(E$2+F$2)</f>
        <v>0.2</v>
      </c>
      <c r="K5" s="13">
        <f>L5*C5</f>
        <v>1</v>
      </c>
      <c r="L5" s="13">
        <f>E5/0.01*D$2</f>
        <v>0.1</v>
      </c>
      <c r="M5" s="9">
        <f>L5*D5</f>
        <v>3.6</v>
      </c>
      <c r="N5" s="9">
        <f>G5+J5</f>
        <v>1.2</v>
      </c>
      <c r="O5" s="9">
        <f>H5-J5</f>
        <v>3.4</v>
      </c>
      <c r="P5" s="14"/>
      <c r="Q5" s="11" t="s">
        <v>21</v>
      </c>
      <c r="R5" s="20">
        <v>0</v>
      </c>
    </row>
    <row r="6" spans="1:19" x14ac:dyDescent="0.25">
      <c r="A6" s="12">
        <f>A5+1</f>
        <v>2</v>
      </c>
      <c r="B6" s="4">
        <v>1</v>
      </c>
      <c r="C6" s="13">
        <f>IF(A6&lt;R$7+1,C5,C5+R$5)</f>
        <v>10</v>
      </c>
      <c r="D6" s="13">
        <f>IF(A6&lt;R$7+1,D5,D5+R$6)</f>
        <v>36</v>
      </c>
      <c r="E6" s="13">
        <f>E5</f>
        <v>0.01</v>
      </c>
      <c r="F6" s="13">
        <f>F5+I6</f>
        <v>5</v>
      </c>
      <c r="G6" s="13">
        <f>G5+SUM(K$5:K6)</f>
        <v>3</v>
      </c>
      <c r="H6" s="13">
        <f>M6-(G5-M5)</f>
        <v>6.2</v>
      </c>
      <c r="I6" s="13">
        <f t="shared" ref="I6:I19" si="0">E6/0.01*C$2</f>
        <v>2.5</v>
      </c>
      <c r="J6" s="13">
        <f>E6/0.01*(E$2+F$2)</f>
        <v>0.2</v>
      </c>
      <c r="K6" s="13">
        <f t="shared" ref="K6:K19" si="1">L6*C6</f>
        <v>1</v>
      </c>
      <c r="L6" s="13">
        <f t="shared" ref="L6:L19" si="2">E6/0.01*D$2</f>
        <v>0.1</v>
      </c>
      <c r="M6" s="9">
        <f>L6*D6</f>
        <v>3.6</v>
      </c>
      <c r="N6" s="9">
        <f>G6+SUM(J$5:J6)</f>
        <v>3.4</v>
      </c>
      <c r="O6" s="9">
        <f>H6-SUM(J$5:J6)</f>
        <v>5.8</v>
      </c>
      <c r="P6" s="14"/>
      <c r="Q6" s="19" t="s">
        <v>23</v>
      </c>
      <c r="R6" s="1">
        <f>R5*R4</f>
        <v>0</v>
      </c>
      <c r="S6" s="5"/>
    </row>
    <row r="7" spans="1:19" x14ac:dyDescent="0.25">
      <c r="A7" s="12">
        <f t="shared" ref="A7:A19" si="3">A6+1</f>
        <v>3</v>
      </c>
      <c r="B7" s="4">
        <v>1.45</v>
      </c>
      <c r="C7" s="13">
        <f t="shared" ref="C7:C19" si="4">IF(A7&lt;R$7+1,C6,C6+R$5)</f>
        <v>10</v>
      </c>
      <c r="D7" s="13">
        <f t="shared" ref="D7:D19" si="5">IF(A7&lt;R$7+1,D6,D6+R$6)</f>
        <v>36</v>
      </c>
      <c r="E7" s="13">
        <f>E$5*PRODUCT(B$7:B7)</f>
        <v>1.4499999999999999E-2</v>
      </c>
      <c r="F7" s="13">
        <f t="shared" ref="F7:F19" si="6">F6+I7</f>
        <v>8.625</v>
      </c>
      <c r="G7" s="13">
        <f>G6+SUM(K$5:K7)</f>
        <v>6.45</v>
      </c>
      <c r="H7" s="13">
        <f>M7-G6+SUM(M$5:M6)</f>
        <v>9.42</v>
      </c>
      <c r="I7" s="13">
        <f t="shared" si="0"/>
        <v>3.625</v>
      </c>
      <c r="J7" s="13">
        <f t="shared" ref="J7:J19" si="7">E7/0.01*(E$2+F$2)</f>
        <v>0.28999999999999998</v>
      </c>
      <c r="K7" s="13">
        <f t="shared" si="1"/>
        <v>1.45</v>
      </c>
      <c r="L7" s="13">
        <f t="shared" si="2"/>
        <v>0.14499999999999999</v>
      </c>
      <c r="M7" s="9">
        <f t="shared" ref="M7:M19" si="8">L7*D7</f>
        <v>5.22</v>
      </c>
      <c r="N7" s="9">
        <f>G7+SUM(J$5:J7)</f>
        <v>7.1400000000000006</v>
      </c>
      <c r="O7" s="9">
        <f>H7-SUM(J$5:J7)</f>
        <v>8.73</v>
      </c>
      <c r="P7" s="14"/>
      <c r="Q7" s="11" t="s">
        <v>24</v>
      </c>
      <c r="R7" s="21">
        <v>0</v>
      </c>
    </row>
    <row r="8" spans="1:19" x14ac:dyDescent="0.25">
      <c r="A8" s="12">
        <f t="shared" si="3"/>
        <v>4</v>
      </c>
      <c r="B8" s="4">
        <f>B7</f>
        <v>1.45</v>
      </c>
      <c r="C8" s="13">
        <f t="shared" si="4"/>
        <v>10</v>
      </c>
      <c r="D8" s="13">
        <f t="shared" si="5"/>
        <v>36</v>
      </c>
      <c r="E8" s="13">
        <f>E$5*PRODUCT(B$7:B8)</f>
        <v>2.1025000000000002E-2</v>
      </c>
      <c r="F8" s="13">
        <f t="shared" si="6"/>
        <v>13.88125</v>
      </c>
      <c r="G8" s="13">
        <f>G7+SUM(K$5:K8)</f>
        <v>12.002500000000001</v>
      </c>
      <c r="H8" s="13">
        <f>M8-G7+SUM(M$5:M7)</f>
        <v>13.539000000000001</v>
      </c>
      <c r="I8" s="13">
        <f t="shared" si="0"/>
        <v>5.2562499999999996</v>
      </c>
      <c r="J8" s="13">
        <f t="shared" si="7"/>
        <v>0.42050000000000004</v>
      </c>
      <c r="K8" s="13">
        <f t="shared" si="1"/>
        <v>2.1025</v>
      </c>
      <c r="L8" s="13">
        <f t="shared" si="2"/>
        <v>0.21025000000000002</v>
      </c>
      <c r="M8" s="9">
        <f t="shared" si="8"/>
        <v>7.5690000000000008</v>
      </c>
      <c r="N8" s="9">
        <f>G8+SUM(J$5:J8)</f>
        <v>13.113000000000001</v>
      </c>
      <c r="O8" s="9">
        <f>H8-SUM(J$5:J8)</f>
        <v>12.428500000000001</v>
      </c>
      <c r="P8" s="14"/>
      <c r="Q8" s="14"/>
    </row>
    <row r="9" spans="1:19" x14ac:dyDescent="0.25">
      <c r="A9" s="12">
        <f t="shared" si="3"/>
        <v>5</v>
      </c>
      <c r="B9" s="4">
        <f t="shared" ref="B9:B19" si="9">B8</f>
        <v>1.45</v>
      </c>
      <c r="C9" s="13">
        <f t="shared" si="4"/>
        <v>10</v>
      </c>
      <c r="D9" s="13">
        <f t="shared" si="5"/>
        <v>36</v>
      </c>
      <c r="E9" s="13">
        <f>E$5*PRODUCT(B$7:B9)</f>
        <v>3.0486249999999999E-2</v>
      </c>
      <c r="F9" s="13">
        <f t="shared" si="6"/>
        <v>21.502812499999997</v>
      </c>
      <c r="G9" s="13">
        <f>G8+SUM(K$5:K9)</f>
        <v>20.603625000000001</v>
      </c>
      <c r="H9" s="13">
        <f>M9-G8+SUM(M$5:M8)</f>
        <v>18.961550000000003</v>
      </c>
      <c r="I9" s="13">
        <f t="shared" si="0"/>
        <v>7.6215624999999996</v>
      </c>
      <c r="J9" s="13">
        <f t="shared" si="7"/>
        <v>0.60972500000000007</v>
      </c>
      <c r="K9" s="13">
        <f t="shared" si="1"/>
        <v>3.0486250000000004</v>
      </c>
      <c r="L9" s="13">
        <f t="shared" si="2"/>
        <v>0.30486250000000004</v>
      </c>
      <c r="M9" s="9">
        <f t="shared" si="8"/>
        <v>10.975050000000001</v>
      </c>
      <c r="N9" s="9">
        <f>G9+SUM(J$5:J9)</f>
        <v>22.32385</v>
      </c>
      <c r="O9" s="9">
        <f>H9-SUM(J$5:J9)</f>
        <v>17.241325000000003</v>
      </c>
      <c r="P9" s="14"/>
      <c r="Q9" s="14"/>
    </row>
    <row r="10" spans="1:19" x14ac:dyDescent="0.25">
      <c r="A10" s="12">
        <f t="shared" si="3"/>
        <v>6</v>
      </c>
      <c r="B10" s="4">
        <f t="shared" si="9"/>
        <v>1.45</v>
      </c>
      <c r="C10" s="13">
        <f t="shared" si="4"/>
        <v>10</v>
      </c>
      <c r="D10" s="13">
        <f t="shared" si="5"/>
        <v>36</v>
      </c>
      <c r="E10" s="13">
        <f>E$5*PRODUCT(B$7:B10)</f>
        <v>4.4205062499999996E-2</v>
      </c>
      <c r="F10" s="13">
        <f t="shared" si="6"/>
        <v>32.554078124999997</v>
      </c>
      <c r="G10" s="13">
        <f>G9+SUM(K$5:K10)</f>
        <v>33.62525625</v>
      </c>
      <c r="H10" s="13">
        <f>M10-G9+SUM(M$5:M9)</f>
        <v>26.274247500000001</v>
      </c>
      <c r="I10" s="13">
        <f t="shared" si="0"/>
        <v>11.051265624999999</v>
      </c>
      <c r="J10" s="13">
        <f t="shared" si="7"/>
        <v>0.88410125000000006</v>
      </c>
      <c r="K10" s="13">
        <f t="shared" si="1"/>
        <v>4.4205062500000007</v>
      </c>
      <c r="L10" s="13">
        <f t="shared" si="2"/>
        <v>0.44205062500000003</v>
      </c>
      <c r="M10" s="9">
        <f t="shared" si="8"/>
        <v>15.913822500000002</v>
      </c>
      <c r="N10" s="9">
        <f>G10+SUM(J$5:J10)</f>
        <v>36.229582499999999</v>
      </c>
      <c r="O10" s="9">
        <f>H10-SUM(J$5:J10)</f>
        <v>23.669921250000002</v>
      </c>
      <c r="P10" s="14"/>
      <c r="Q10" s="14" t="s">
        <v>22</v>
      </c>
      <c r="R10" s="3">
        <f>SUM(C5:C19)</f>
        <v>150</v>
      </c>
    </row>
    <row r="11" spans="1:19" x14ac:dyDescent="0.25">
      <c r="A11" s="12">
        <f t="shared" si="3"/>
        <v>7</v>
      </c>
      <c r="B11" s="4">
        <f t="shared" si="9"/>
        <v>1.45</v>
      </c>
      <c r="C11" s="13">
        <f t="shared" si="4"/>
        <v>10</v>
      </c>
      <c r="D11" s="13">
        <f t="shared" si="5"/>
        <v>36</v>
      </c>
      <c r="E11" s="13">
        <f>E$5*PRODUCT(B$7:B11)</f>
        <v>6.4097340624999999E-2</v>
      </c>
      <c r="F11" s="13">
        <f t="shared" si="6"/>
        <v>48.578413281249993</v>
      </c>
      <c r="G11" s="13">
        <f>G10+SUM(K$5:K11)</f>
        <v>53.056621562499998</v>
      </c>
      <c r="H11" s="13">
        <f>M11-G10+SUM(M$5:M10)</f>
        <v>36.327658875000004</v>
      </c>
      <c r="I11" s="13">
        <f t="shared" si="0"/>
        <v>16.02433515625</v>
      </c>
      <c r="J11" s="13">
        <f t="shared" si="7"/>
        <v>1.2819468125000002</v>
      </c>
      <c r="K11" s="13">
        <f t="shared" si="1"/>
        <v>6.409734062500001</v>
      </c>
      <c r="L11" s="13">
        <f t="shared" si="2"/>
        <v>0.6409734062500001</v>
      </c>
      <c r="M11" s="9">
        <f t="shared" si="8"/>
        <v>23.075042625000002</v>
      </c>
      <c r="N11" s="9">
        <f>G11+SUM(J$5:J11)</f>
        <v>56.942894625000001</v>
      </c>
      <c r="O11" s="9">
        <f>H11-SUM(J$5:J11)</f>
        <v>32.441385812500002</v>
      </c>
      <c r="P11" s="14"/>
      <c r="Q11" s="14"/>
    </row>
    <row r="12" spans="1:19" x14ac:dyDescent="0.25">
      <c r="A12" s="12">
        <f t="shared" si="3"/>
        <v>8</v>
      </c>
      <c r="B12" s="4">
        <f t="shared" si="9"/>
        <v>1.45</v>
      </c>
      <c r="C12" s="13">
        <f t="shared" si="4"/>
        <v>10</v>
      </c>
      <c r="D12" s="13">
        <f t="shared" si="5"/>
        <v>36</v>
      </c>
      <c r="E12" s="13">
        <f>E$5*PRODUCT(B$7:B12)</f>
        <v>9.2941143906249996E-2</v>
      </c>
      <c r="F12" s="13">
        <f t="shared" si="6"/>
        <v>71.813699257812488</v>
      </c>
      <c r="G12" s="13">
        <f>G11+SUM(K$5:K12)</f>
        <v>81.782101265625002</v>
      </c>
      <c r="H12" s="13">
        <f>M12-G11+SUM(M$5:M11)</f>
        <v>50.355105368750003</v>
      </c>
      <c r="I12" s="13">
        <f t="shared" si="0"/>
        <v>23.235285976562498</v>
      </c>
      <c r="J12" s="13">
        <f t="shared" si="7"/>
        <v>1.858822878125</v>
      </c>
      <c r="K12" s="13">
        <f t="shared" si="1"/>
        <v>9.2941143906249994</v>
      </c>
      <c r="L12" s="13">
        <f t="shared" si="2"/>
        <v>0.92941143906250001</v>
      </c>
      <c r="M12" s="9">
        <f t="shared" si="8"/>
        <v>33.458811806249997</v>
      </c>
      <c r="N12" s="9">
        <f>G12+SUM(J$5:J12)</f>
        <v>87.527197206250008</v>
      </c>
      <c r="O12" s="9">
        <f>H12-SUM(J$5:J12)</f>
        <v>44.610009428125004</v>
      </c>
      <c r="P12" s="14"/>
      <c r="Q12" s="14"/>
    </row>
    <row r="13" spans="1:19" x14ac:dyDescent="0.25">
      <c r="A13" s="12">
        <f t="shared" si="3"/>
        <v>9</v>
      </c>
      <c r="B13" s="4">
        <f t="shared" si="9"/>
        <v>1.45</v>
      </c>
      <c r="C13" s="13">
        <f t="shared" si="4"/>
        <v>10</v>
      </c>
      <c r="D13" s="13">
        <f t="shared" si="5"/>
        <v>36</v>
      </c>
      <c r="E13" s="13">
        <f>E$5*PRODUCT(B$7:B13)</f>
        <v>0.13476465866406248</v>
      </c>
      <c r="F13" s="13">
        <f t="shared" si="6"/>
        <v>105.50486392382811</v>
      </c>
      <c r="G13" s="13">
        <f>G12+SUM(K$5:K13)</f>
        <v>123.98404683515625</v>
      </c>
      <c r="H13" s="13">
        <f>M13-G12+SUM(M$5:M12)</f>
        <v>70.144902784687503</v>
      </c>
      <c r="I13" s="13">
        <f t="shared" si="0"/>
        <v>33.691164666015617</v>
      </c>
      <c r="J13" s="13">
        <f t="shared" si="7"/>
        <v>2.6952931732812497</v>
      </c>
      <c r="K13" s="13">
        <f t="shared" si="1"/>
        <v>13.476465866406249</v>
      </c>
      <c r="L13" s="13">
        <f t="shared" si="2"/>
        <v>1.3476465866406249</v>
      </c>
      <c r="M13" s="9">
        <f t="shared" si="8"/>
        <v>48.515277119062496</v>
      </c>
      <c r="N13" s="9">
        <f>G13+SUM(J$5:J13)</f>
        <v>132.42443594906251</v>
      </c>
      <c r="O13" s="9">
        <f>H13-SUM(J$5:J13)</f>
        <v>61.704513670781253</v>
      </c>
      <c r="P13" s="14"/>
      <c r="Q13" s="14"/>
    </row>
    <row r="14" spans="1:19" x14ac:dyDescent="0.25">
      <c r="A14" s="12">
        <f t="shared" si="3"/>
        <v>10</v>
      </c>
      <c r="B14" s="4">
        <f t="shared" si="9"/>
        <v>1.45</v>
      </c>
      <c r="C14" s="13">
        <f t="shared" si="4"/>
        <v>10</v>
      </c>
      <c r="D14" s="13">
        <f t="shared" si="5"/>
        <v>36</v>
      </c>
      <c r="E14" s="13">
        <f>E$5*PRODUCT(B$7:B14)</f>
        <v>0.19540875506289063</v>
      </c>
      <c r="F14" s="13">
        <f t="shared" si="6"/>
        <v>154.35705268955076</v>
      </c>
      <c r="G14" s="13">
        <f>G13+SUM(K$5:K14)</f>
        <v>185.72686791097658</v>
      </c>
      <c r="H14" s="13">
        <f>M14-G13+SUM(M$5:M13)</f>
        <v>98.290109037796867</v>
      </c>
      <c r="I14" s="13">
        <f t="shared" si="0"/>
        <v>48.852188765722659</v>
      </c>
      <c r="J14" s="13">
        <f t="shared" si="7"/>
        <v>3.9081751012578128</v>
      </c>
      <c r="K14" s="13">
        <f t="shared" si="1"/>
        <v>19.540875506289062</v>
      </c>
      <c r="L14" s="13">
        <f t="shared" si="2"/>
        <v>1.9540875506289064</v>
      </c>
      <c r="M14" s="9">
        <f t="shared" si="8"/>
        <v>70.347151822640626</v>
      </c>
      <c r="N14" s="9">
        <f>G14+SUM(J$5:J14)</f>
        <v>198.07543212614064</v>
      </c>
      <c r="O14" s="9">
        <f>H14-SUM(J$5:J14)</f>
        <v>85.941544822632807</v>
      </c>
      <c r="P14" s="14"/>
      <c r="Q14" s="14"/>
    </row>
    <row r="15" spans="1:19" x14ac:dyDescent="0.25">
      <c r="A15" s="12">
        <f t="shared" si="3"/>
        <v>11</v>
      </c>
      <c r="B15" s="4">
        <f t="shared" si="9"/>
        <v>1.45</v>
      </c>
      <c r="C15" s="13">
        <f t="shared" si="4"/>
        <v>10</v>
      </c>
      <c r="D15" s="13">
        <f t="shared" si="5"/>
        <v>36</v>
      </c>
      <c r="E15" s="13">
        <f>E$5*PRODUCT(B$7:B15)</f>
        <v>0.2833426948411914</v>
      </c>
      <c r="F15" s="13">
        <f t="shared" si="6"/>
        <v>225.1927263998486</v>
      </c>
      <c r="G15" s="13">
        <f>G14+SUM(K$5:K15)</f>
        <v>275.80395847091603</v>
      </c>
      <c r="H15" s="13">
        <f>M15-G14+SUM(M$5:M14)</f>
        <v>138.55065810480545</v>
      </c>
      <c r="I15" s="13">
        <f t="shared" si="0"/>
        <v>70.835673710297854</v>
      </c>
      <c r="J15" s="13">
        <f t="shared" si="7"/>
        <v>5.6668538968238282</v>
      </c>
      <c r="K15" s="13">
        <f t="shared" si="1"/>
        <v>28.33426948411914</v>
      </c>
      <c r="L15" s="13">
        <f t="shared" si="2"/>
        <v>2.8334269484119141</v>
      </c>
      <c r="M15" s="9">
        <f t="shared" si="8"/>
        <v>102.00337014282891</v>
      </c>
      <c r="N15" s="9">
        <f>G15+SUM(J$5:J15)</f>
        <v>293.81937658290394</v>
      </c>
      <c r="O15" s="9">
        <f>H15-SUM(J$5:J15)</f>
        <v>120.53523999281757</v>
      </c>
      <c r="P15" s="14"/>
      <c r="Q15" s="14"/>
    </row>
    <row r="16" spans="1:19" x14ac:dyDescent="0.25">
      <c r="A16" s="12">
        <f t="shared" si="3"/>
        <v>12</v>
      </c>
      <c r="B16" s="4">
        <f t="shared" si="9"/>
        <v>1.45</v>
      </c>
      <c r="C16" s="13">
        <f t="shared" si="4"/>
        <v>10</v>
      </c>
      <c r="D16" s="13">
        <f t="shared" si="5"/>
        <v>36</v>
      </c>
      <c r="E16" s="13">
        <f>E$5*PRODUCT(B$7:B16)</f>
        <v>0.41084690751972752</v>
      </c>
      <c r="F16" s="13">
        <f t="shared" si="6"/>
        <v>327.90445327978045</v>
      </c>
      <c r="G16" s="13">
        <f>G15+SUM(K$5:K16)</f>
        <v>406.96573978282822</v>
      </c>
      <c r="H16" s="13">
        <f>M16-G15+SUM(M$5:M15)</f>
        <v>196.37845425196792</v>
      </c>
      <c r="I16" s="13">
        <f t="shared" si="0"/>
        <v>102.71172687993187</v>
      </c>
      <c r="J16" s="13">
        <f t="shared" si="7"/>
        <v>8.2169381503945509</v>
      </c>
      <c r="K16" s="13">
        <f t="shared" si="1"/>
        <v>41.084690751972758</v>
      </c>
      <c r="L16" s="13">
        <f t="shared" si="2"/>
        <v>4.1084690751972754</v>
      </c>
      <c r="M16" s="9">
        <f t="shared" si="8"/>
        <v>147.90488670710192</v>
      </c>
      <c r="N16" s="9">
        <f>G16+SUM(J$5:J16)</f>
        <v>433.19809604521066</v>
      </c>
      <c r="O16" s="9">
        <f>H16-SUM(J$5:J16)</f>
        <v>170.14609798958548</v>
      </c>
      <c r="P16" s="14"/>
      <c r="Q16" s="14"/>
    </row>
    <row r="17" spans="1:17" x14ac:dyDescent="0.25">
      <c r="A17" s="12">
        <f t="shared" si="3"/>
        <v>13</v>
      </c>
      <c r="B17" s="4">
        <f t="shared" si="9"/>
        <v>1.45</v>
      </c>
      <c r="C17" s="13">
        <f t="shared" si="4"/>
        <v>10</v>
      </c>
      <c r="D17" s="13">
        <f t="shared" si="5"/>
        <v>36</v>
      </c>
      <c r="E17" s="13">
        <f>E$5*PRODUCT(B$7:B17)</f>
        <v>0.5957280159036048</v>
      </c>
      <c r="F17" s="13">
        <f t="shared" si="6"/>
        <v>476.83645725568164</v>
      </c>
      <c r="G17" s="13">
        <f>G16+SUM(K$5:K17)</f>
        <v>597.7003226851009</v>
      </c>
      <c r="H17" s="13">
        <f>M17-G16+SUM(M$5:M16)</f>
        <v>279.67875866535348</v>
      </c>
      <c r="I17" s="13">
        <f t="shared" si="0"/>
        <v>148.93200397590118</v>
      </c>
      <c r="J17" s="13">
        <f t="shared" si="7"/>
        <v>11.914560318072096</v>
      </c>
      <c r="K17" s="13">
        <f t="shared" si="1"/>
        <v>59.572801590360484</v>
      </c>
      <c r="L17" s="13">
        <f t="shared" si="2"/>
        <v>5.9572801590360482</v>
      </c>
      <c r="M17" s="9">
        <f t="shared" si="8"/>
        <v>214.46208572529773</v>
      </c>
      <c r="N17" s="9">
        <f>G17+SUM(J$5:J17)</f>
        <v>635.84723926555546</v>
      </c>
      <c r="O17" s="9">
        <f>H17-SUM(J$5:J17)</f>
        <v>241.53184208489895</v>
      </c>
      <c r="P17" s="14"/>
      <c r="Q17" s="14"/>
    </row>
    <row r="18" spans="1:17" x14ac:dyDescent="0.25">
      <c r="A18" s="12">
        <f t="shared" si="3"/>
        <v>14</v>
      </c>
      <c r="B18" s="4">
        <f t="shared" si="9"/>
        <v>1.45</v>
      </c>
      <c r="C18" s="13">
        <f t="shared" si="4"/>
        <v>10</v>
      </c>
      <c r="D18" s="13">
        <f t="shared" si="5"/>
        <v>36</v>
      </c>
      <c r="E18" s="13">
        <f>E$5*PRODUCT(B$7:B18)</f>
        <v>0.86380562306022701</v>
      </c>
      <c r="F18" s="13">
        <f t="shared" si="6"/>
        <v>692.78786302073831</v>
      </c>
      <c r="G18" s="13">
        <f>G17+SUM(K$5:K18)</f>
        <v>874.81546789339632</v>
      </c>
      <c r="H18" s="13">
        <f>M18-G17+SUM(M$5:M17)</f>
        <v>399.91420006476255</v>
      </c>
      <c r="I18" s="13">
        <f t="shared" si="0"/>
        <v>215.95140576505673</v>
      </c>
      <c r="J18" s="13">
        <f t="shared" si="7"/>
        <v>17.276112461204541</v>
      </c>
      <c r="K18" s="13">
        <f t="shared" si="1"/>
        <v>86.380562306022711</v>
      </c>
      <c r="L18" s="13">
        <f t="shared" si="2"/>
        <v>8.6380562306022703</v>
      </c>
      <c r="M18" s="9">
        <f t="shared" si="8"/>
        <v>310.97002430168175</v>
      </c>
      <c r="N18" s="9">
        <f>G18+SUM(J$5:J18)</f>
        <v>930.23849693505542</v>
      </c>
      <c r="O18" s="9">
        <f>H18-SUM(J$5:J18)</f>
        <v>344.49117102310345</v>
      </c>
      <c r="P18" s="14"/>
      <c r="Q18" s="14"/>
    </row>
    <row r="19" spans="1:17" x14ac:dyDescent="0.25">
      <c r="A19" s="16">
        <f t="shared" si="3"/>
        <v>15</v>
      </c>
      <c r="B19" s="17">
        <f t="shared" si="9"/>
        <v>1.45</v>
      </c>
      <c r="C19" s="18">
        <f t="shared" si="4"/>
        <v>10</v>
      </c>
      <c r="D19" s="18">
        <f t="shared" si="5"/>
        <v>36</v>
      </c>
      <c r="E19" s="18">
        <f>E$5*PRODUCT(B$7:B19)</f>
        <v>1.2525181534373291</v>
      </c>
      <c r="F19" s="18">
        <f t="shared" si="6"/>
        <v>1005.9174013800705</v>
      </c>
      <c r="G19" s="18">
        <f>G18+SUM(K$5:K19)</f>
        <v>1277.1824284454246</v>
      </c>
      <c r="H19" s="18">
        <f>M19-G18+SUM(M$5:M18)</f>
        <v>573.70559009390558</v>
      </c>
      <c r="I19" s="18">
        <f t="shared" si="0"/>
        <v>313.12953835933223</v>
      </c>
      <c r="J19" s="18">
        <f t="shared" si="7"/>
        <v>25.050363068746581</v>
      </c>
      <c r="K19" s="18">
        <f t="shared" si="1"/>
        <v>125.2518153437329</v>
      </c>
      <c r="L19" s="18">
        <f t="shared" si="2"/>
        <v>12.52518153437329</v>
      </c>
      <c r="M19" s="18">
        <f t="shared" si="8"/>
        <v>450.90653523743845</v>
      </c>
      <c r="N19" s="18">
        <f>G19+SUM(J$5:J19)</f>
        <v>1357.6558205558304</v>
      </c>
      <c r="O19" s="18">
        <f>H19-SUM(J$5:J19)</f>
        <v>493.23219798349993</v>
      </c>
      <c r="P19" s="14"/>
      <c r="Q19" s="14"/>
    </row>
    <row r="20" spans="1:17" x14ac:dyDescent="0.25">
      <c r="A20" s="22"/>
      <c r="B20" s="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3"/>
      <c r="N20" s="23"/>
      <c r="O20" s="23"/>
    </row>
    <row r="21" spans="1:17" x14ac:dyDescent="0.25">
      <c r="A21" s="22"/>
      <c r="B21" s="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3"/>
      <c r="N21" s="23"/>
      <c r="O21" s="23"/>
    </row>
    <row r="22" spans="1:17" x14ac:dyDescent="0.25">
      <c r="A22" s="22"/>
      <c r="B22" s="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3"/>
      <c r="N22" s="23"/>
      <c r="O22" s="23"/>
    </row>
    <row r="23" spans="1:17" x14ac:dyDescent="0.25">
      <c r="A23" s="22"/>
      <c r="B23" s="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3"/>
      <c r="N23" s="23"/>
      <c r="O23" s="23"/>
    </row>
    <row r="24" spans="1:17" x14ac:dyDescent="0.25">
      <c r="A24" s="22"/>
      <c r="B24" s="6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3"/>
      <c r="N24" s="23"/>
      <c r="O24" s="23"/>
    </row>
    <row r="25" spans="1:17" x14ac:dyDescent="0.25">
      <c r="A25" s="22"/>
      <c r="B25" s="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23"/>
      <c r="N25" s="23"/>
      <c r="O25" s="23"/>
    </row>
    <row r="26" spans="1:17" x14ac:dyDescent="0.25">
      <c r="A26" s="22"/>
      <c r="B26" s="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3"/>
      <c r="N26" s="23"/>
      <c r="O26" s="23"/>
    </row>
    <row r="27" spans="1:17" x14ac:dyDescent="0.25">
      <c r="A27" s="22"/>
      <c r="B27" s="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3"/>
      <c r="N27" s="23"/>
      <c r="O27" s="23"/>
    </row>
    <row r="28" spans="1:17" x14ac:dyDescent="0.25">
      <c r="A28" s="22"/>
      <c r="B28" s="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3"/>
      <c r="N28" s="23"/>
      <c r="O28" s="23"/>
    </row>
    <row r="29" spans="1:17" x14ac:dyDescent="0.25">
      <c r="A29" s="22"/>
      <c r="B29" s="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3"/>
      <c r="N29" s="23"/>
      <c r="O29" s="23"/>
    </row>
    <row r="30" spans="1:17" x14ac:dyDescent="0.25">
      <c r="A30" s="22"/>
      <c r="B30" s="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3"/>
      <c r="N30" s="23"/>
      <c r="O30" s="23"/>
    </row>
    <row r="31" spans="1:17" x14ac:dyDescent="0.25">
      <c r="A31" s="22"/>
      <c r="B31" s="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3"/>
      <c r="N31" s="23"/>
      <c r="O31" s="23"/>
    </row>
    <row r="32" spans="1:17" x14ac:dyDescent="0.25">
      <c r="A32" s="22"/>
      <c r="B32" s="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3"/>
      <c r="N32" s="23"/>
      <c r="O32" s="23"/>
    </row>
    <row r="33" spans="1:15" x14ac:dyDescent="0.25">
      <c r="A33" s="22"/>
      <c r="B33" s="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3"/>
      <c r="N33" s="23"/>
      <c r="O33" s="23"/>
    </row>
    <row r="34" spans="1:15" x14ac:dyDescent="0.25">
      <c r="A34" s="22"/>
      <c r="B34" s="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3"/>
      <c r="N34" s="23"/>
      <c r="O34" s="23"/>
    </row>
    <row r="35" spans="1:15" x14ac:dyDescent="0.25">
      <c r="A35" s="22"/>
      <c r="B35" s="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3"/>
      <c r="N35" s="23"/>
      <c r="O35" s="23"/>
    </row>
    <row r="36" spans="1:15" x14ac:dyDescent="0.25">
      <c r="A36" s="22"/>
      <c r="B36" s="6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3"/>
      <c r="N36" s="23"/>
      <c r="O36" s="23"/>
    </row>
    <row r="37" spans="1:15" x14ac:dyDescent="0.25">
      <c r="A37" s="22"/>
      <c r="B37" s="6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3"/>
      <c r="N37" s="23"/>
      <c r="O37" s="23"/>
    </row>
    <row r="38" spans="1:15" x14ac:dyDescent="0.25">
      <c r="A38" s="22"/>
      <c r="B38" s="6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3"/>
      <c r="N38" s="23"/>
      <c r="O38" s="23"/>
    </row>
    <row r="39" spans="1:15" x14ac:dyDescent="0.25">
      <c r="A39" s="22"/>
      <c r="B39" s="6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3"/>
      <c r="N39" s="23"/>
      <c r="O39" s="23"/>
    </row>
    <row r="40" spans="1:15" x14ac:dyDescent="0.25">
      <c r="A40" s="22"/>
      <c r="B40" s="6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3"/>
      <c r="N40" s="23"/>
      <c r="O40" s="23"/>
    </row>
    <row r="41" spans="1:15" x14ac:dyDescent="0.25">
      <c r="A41" s="22"/>
      <c r="B41" s="6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3"/>
      <c r="N41" s="23"/>
      <c r="O41" s="23"/>
    </row>
    <row r="42" spans="1:15" x14ac:dyDescent="0.25">
      <c r="A42" s="22"/>
      <c r="B42" s="6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3"/>
      <c r="N42" s="23"/>
      <c r="O42" s="23"/>
    </row>
    <row r="43" spans="1:15" x14ac:dyDescent="0.25">
      <c r="A43" s="22"/>
      <c r="B43" s="6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3"/>
      <c r="N43" s="23"/>
      <c r="O43" s="23"/>
    </row>
    <row r="44" spans="1:15" x14ac:dyDescent="0.25">
      <c r="A44" s="22"/>
      <c r="B44" s="6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3"/>
      <c r="N44" s="23"/>
      <c r="O44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EURUSD(основа)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2013-01-08T20:36:58Z</dcterms:modified>
</cp:coreProperties>
</file>