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838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3" i="1"/>
  <c r="G23"/>
  <c r="D23"/>
  <c r="J14"/>
  <c r="G14"/>
  <c r="D14"/>
  <c r="J13" l="1"/>
  <c r="G13"/>
  <c r="D13"/>
  <c r="J12"/>
  <c r="G12"/>
  <c r="D12"/>
  <c r="J20"/>
  <c r="G20"/>
  <c r="D20"/>
  <c r="J11" l="1"/>
  <c r="G11"/>
  <c r="D11"/>
  <c r="J19" l="1"/>
  <c r="G19"/>
  <c r="D19"/>
  <c r="J10" l="1"/>
  <c r="G10"/>
  <c r="D10"/>
  <c r="J9" l="1"/>
  <c r="G9"/>
  <c r="D9"/>
  <c r="J8"/>
  <c r="G8"/>
  <c r="D8"/>
  <c r="J7"/>
  <c r="G7"/>
  <c r="D7"/>
</calcChain>
</file>

<file path=xl/sharedStrings.xml><?xml version="1.0" encoding="utf-8"?>
<sst xmlns="http://schemas.openxmlformats.org/spreadsheetml/2006/main" count="67" uniqueCount="31">
  <si>
    <t>Пара</t>
  </si>
  <si>
    <t>Тестер</t>
  </si>
  <si>
    <t xml:space="preserve"> + Профит</t>
  </si>
  <si>
    <t>Мах колен</t>
  </si>
  <si>
    <t>Общая прибыль</t>
  </si>
  <si>
    <t>Просадка</t>
  </si>
  <si>
    <t>К1</t>
  </si>
  <si>
    <t>Чистая прибыль</t>
  </si>
  <si>
    <t>Депозит</t>
  </si>
  <si>
    <t>К2</t>
  </si>
  <si>
    <t>FinalGridDate</t>
  </si>
  <si>
    <t>Степпинг</t>
  </si>
  <si>
    <t>Сет + модель</t>
  </si>
  <si>
    <t>Просадки</t>
  </si>
  <si>
    <t>Magik</t>
  </si>
  <si>
    <t>CADCHF</t>
  </si>
  <si>
    <t>01.09.2015 - 20.02.2017</t>
  </si>
  <si>
    <t>Neogen</t>
  </si>
  <si>
    <t>Консервативный</t>
  </si>
  <si>
    <t>Cons Sng</t>
  </si>
  <si>
    <t>Искл Трамп</t>
  </si>
  <si>
    <t>x12 kolen</t>
  </si>
  <si>
    <t>Агресс</t>
  </si>
  <si>
    <t>TP=18</t>
  </si>
  <si>
    <t>TP=14</t>
  </si>
  <si>
    <t>Проверка 2403 за период</t>
  </si>
  <si>
    <t>01.04.2016-20.02.2017</t>
  </si>
  <si>
    <t>0.02/4</t>
  </si>
  <si>
    <t>0.01/3</t>
  </si>
  <si>
    <t>Проверка 2404 за период</t>
  </si>
  <si>
    <t>Трамп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</si>
</sst>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4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2" fontId="0" fillId="0" borderId="0" xfId="0" applyNumberFormat="1" applyAlignment="1">
      <alignment horizontal="center"/>
    </xf>
    <xf numFmtId="4" fontId="1" fillId="2" borderId="0" xfId="1" applyNumberFormat="1"/>
    <xf numFmtId="1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1" fillId="0" borderId="0" xfId="1" applyFill="1"/>
    <xf numFmtId="2" fontId="3" fillId="0" borderId="0" xfId="0" applyNumberFormat="1" applyFont="1" applyFill="1"/>
    <xf numFmtId="2" fontId="3" fillId="0" borderId="0" xfId="2" applyNumberFormat="1" applyFont="1" applyFill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2" borderId="0" xfId="1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T23"/>
  <sheetViews>
    <sheetView tabSelected="1" topLeftCell="A5" workbookViewId="0">
      <selection activeCell="I24" sqref="I24"/>
    </sheetView>
  </sheetViews>
  <sheetFormatPr defaultRowHeight="15"/>
  <cols>
    <col min="3" max="3" width="10" customWidth="1"/>
    <col min="4" max="4" width="11.42578125" customWidth="1"/>
    <col min="5" max="5" width="15.28515625" customWidth="1"/>
    <col min="6" max="6" width="14.5703125" customWidth="1"/>
    <col min="7" max="7" width="12.28515625" customWidth="1"/>
    <col min="8" max="8" width="11.42578125" customWidth="1"/>
    <col min="9" max="9" width="12.5703125" customWidth="1"/>
    <col min="10" max="10" width="12.42578125" customWidth="1"/>
    <col min="12" max="12" width="11.85546875" customWidth="1"/>
    <col min="13" max="13" width="19" customWidth="1"/>
  </cols>
  <sheetData>
    <row r="3" spans="2:20">
      <c r="B3" t="s">
        <v>0</v>
      </c>
      <c r="C3" t="s">
        <v>15</v>
      </c>
      <c r="E3" t="s">
        <v>16</v>
      </c>
      <c r="G3" t="s">
        <v>10</v>
      </c>
      <c r="H3" s="7">
        <v>42765</v>
      </c>
    </row>
    <row r="4" spans="2:20" ht="15.75" thickBot="1"/>
    <row r="5" spans="2:20" ht="15.75" thickBot="1">
      <c r="B5" s="19" t="s">
        <v>3</v>
      </c>
      <c r="C5" s="20"/>
      <c r="D5" s="21"/>
      <c r="E5" s="22" t="s">
        <v>4</v>
      </c>
      <c r="F5" s="24" t="s">
        <v>5</v>
      </c>
      <c r="G5" s="24" t="s">
        <v>6</v>
      </c>
      <c r="H5" s="26" t="s">
        <v>7</v>
      </c>
      <c r="I5" s="24" t="s">
        <v>8</v>
      </c>
      <c r="J5" s="24" t="s">
        <v>9</v>
      </c>
      <c r="K5" s="24" t="s">
        <v>11</v>
      </c>
      <c r="L5" s="26" t="s">
        <v>12</v>
      </c>
      <c r="M5" s="26" t="s">
        <v>13</v>
      </c>
      <c r="N5" s="26" t="s">
        <v>14</v>
      </c>
    </row>
    <row r="6" spans="2:20" ht="15.75" thickBot="1">
      <c r="B6" s="2" t="s">
        <v>1</v>
      </c>
      <c r="C6" s="2" t="s">
        <v>2</v>
      </c>
      <c r="D6" s="2" t="s">
        <v>3</v>
      </c>
      <c r="E6" s="23"/>
      <c r="F6" s="25"/>
      <c r="G6" s="25"/>
      <c r="H6" s="27"/>
      <c r="I6" s="25"/>
      <c r="J6" s="25"/>
      <c r="K6" s="25"/>
      <c r="L6" s="27"/>
      <c r="M6" s="27"/>
      <c r="N6" s="27"/>
    </row>
    <row r="7" spans="2:20">
      <c r="B7" s="1">
        <v>14</v>
      </c>
      <c r="C7" s="1">
        <v>2</v>
      </c>
      <c r="D7" s="1">
        <f t="shared" ref="D7:D12" si="0">C7+B7</f>
        <v>16</v>
      </c>
      <c r="E7" s="4">
        <v>18825</v>
      </c>
      <c r="F7" s="4">
        <v>8548</v>
      </c>
      <c r="G7" s="16">
        <f t="shared" ref="G7:G12" si="1">E7/F7</f>
        <v>2.202269536733739</v>
      </c>
      <c r="H7" s="4">
        <v>10687</v>
      </c>
      <c r="I7" s="4">
        <v>18500</v>
      </c>
      <c r="J7" s="3">
        <f t="shared" ref="J7:J12" si="2">H7/I7</f>
        <v>0.57767567567567568</v>
      </c>
      <c r="L7" s="1" t="s">
        <v>17</v>
      </c>
      <c r="M7" t="s">
        <v>20</v>
      </c>
      <c r="N7" s="14">
        <v>2400</v>
      </c>
      <c r="O7" t="s">
        <v>18</v>
      </c>
      <c r="Q7">
        <v>1.4</v>
      </c>
    </row>
    <row r="8" spans="2:20">
      <c r="B8" s="1">
        <v>9</v>
      </c>
      <c r="C8" s="1">
        <v>2</v>
      </c>
      <c r="D8" s="1">
        <f t="shared" si="0"/>
        <v>11</v>
      </c>
      <c r="E8" s="4">
        <v>8060</v>
      </c>
      <c r="F8" s="6">
        <v>1291</v>
      </c>
      <c r="G8" s="16">
        <f t="shared" si="1"/>
        <v>6.2432223082881491</v>
      </c>
      <c r="H8" s="4">
        <v>5691</v>
      </c>
      <c r="I8" s="4">
        <v>6000</v>
      </c>
      <c r="J8" s="3">
        <f t="shared" si="2"/>
        <v>0.94850000000000001</v>
      </c>
      <c r="K8" s="10"/>
      <c r="L8" s="9" t="s">
        <v>19</v>
      </c>
      <c r="M8" t="s">
        <v>20</v>
      </c>
      <c r="N8" s="15">
        <v>2401</v>
      </c>
      <c r="O8" t="s">
        <v>18</v>
      </c>
      <c r="Q8">
        <v>1.4</v>
      </c>
    </row>
    <row r="9" spans="2:20">
      <c r="B9" s="8">
        <v>8</v>
      </c>
      <c r="C9" s="1">
        <v>2</v>
      </c>
      <c r="D9" s="1">
        <f t="shared" si="0"/>
        <v>10</v>
      </c>
      <c r="E9" s="12">
        <v>11246</v>
      </c>
      <c r="F9" s="18">
        <v>1624</v>
      </c>
      <c r="G9" s="17">
        <f t="shared" si="1"/>
        <v>6.9248768472906406</v>
      </c>
      <c r="H9" s="12">
        <v>8224</v>
      </c>
      <c r="I9" s="13">
        <v>10500</v>
      </c>
      <c r="J9" s="3">
        <f t="shared" si="2"/>
        <v>0.78323809523809529</v>
      </c>
      <c r="K9" s="10"/>
      <c r="L9" s="9" t="s">
        <v>19</v>
      </c>
      <c r="M9" t="s">
        <v>20</v>
      </c>
      <c r="N9" s="15">
        <v>2401</v>
      </c>
      <c r="O9" t="s">
        <v>18</v>
      </c>
      <c r="Q9">
        <v>1.6</v>
      </c>
    </row>
    <row r="10" spans="2:20">
      <c r="B10" s="8">
        <v>9</v>
      </c>
      <c r="C10" s="1">
        <v>2</v>
      </c>
      <c r="D10" s="1">
        <f t="shared" si="0"/>
        <v>11</v>
      </c>
      <c r="E10" s="12">
        <v>14750</v>
      </c>
      <c r="F10" s="13">
        <v>2817</v>
      </c>
      <c r="G10" s="5">
        <f t="shared" si="1"/>
        <v>5.2360667376641814</v>
      </c>
      <c r="H10" s="12">
        <v>11132</v>
      </c>
      <c r="I10" s="13">
        <v>7000</v>
      </c>
      <c r="J10" s="3">
        <f t="shared" si="2"/>
        <v>1.5902857142857143</v>
      </c>
      <c r="K10" s="11"/>
      <c r="L10" s="9" t="s">
        <v>19</v>
      </c>
      <c r="M10" t="s">
        <v>20</v>
      </c>
      <c r="N10" s="1">
        <v>2402</v>
      </c>
      <c r="O10" t="s">
        <v>22</v>
      </c>
      <c r="Q10">
        <v>1.8</v>
      </c>
      <c r="R10" t="s">
        <v>21</v>
      </c>
      <c r="S10" t="s">
        <v>24</v>
      </c>
      <c r="T10" t="s">
        <v>28</v>
      </c>
    </row>
    <row r="11" spans="2:20">
      <c r="B11" s="8">
        <v>9</v>
      </c>
      <c r="C11" s="1">
        <v>2</v>
      </c>
      <c r="D11" s="1">
        <f t="shared" si="0"/>
        <v>11</v>
      </c>
      <c r="E11" s="12">
        <v>19756</v>
      </c>
      <c r="F11" s="13">
        <v>3379</v>
      </c>
      <c r="G11" s="5">
        <f t="shared" si="1"/>
        <v>5.8467002071618825</v>
      </c>
      <c r="H11" s="12">
        <v>15078</v>
      </c>
      <c r="I11" s="13">
        <v>7000</v>
      </c>
      <c r="J11" s="3">
        <f t="shared" si="2"/>
        <v>2.1539999999999999</v>
      </c>
      <c r="K11" s="11"/>
      <c r="L11" s="9" t="s">
        <v>19</v>
      </c>
      <c r="M11" t="s">
        <v>20</v>
      </c>
      <c r="N11" s="1">
        <v>2403</v>
      </c>
      <c r="O11" t="s">
        <v>22</v>
      </c>
      <c r="Q11">
        <v>1.8</v>
      </c>
      <c r="R11" t="s">
        <v>21</v>
      </c>
      <c r="S11" t="s">
        <v>23</v>
      </c>
      <c r="T11" t="s">
        <v>28</v>
      </c>
    </row>
    <row r="12" spans="2:20">
      <c r="B12" s="8">
        <v>9</v>
      </c>
      <c r="C12" s="1">
        <v>2</v>
      </c>
      <c r="D12" s="1">
        <f t="shared" si="0"/>
        <v>11</v>
      </c>
      <c r="E12" s="12">
        <v>26409</v>
      </c>
      <c r="F12" s="13">
        <v>3831</v>
      </c>
      <c r="G12" s="5">
        <f t="shared" si="1"/>
        <v>6.8935003915426778</v>
      </c>
      <c r="H12" s="12">
        <v>20046</v>
      </c>
      <c r="I12" s="13">
        <v>7500</v>
      </c>
      <c r="J12" s="3">
        <f t="shared" si="2"/>
        <v>2.6728000000000001</v>
      </c>
      <c r="K12" s="11"/>
      <c r="L12" s="9" t="s">
        <v>19</v>
      </c>
      <c r="M12" t="s">
        <v>20</v>
      </c>
      <c r="N12" s="1">
        <v>2404</v>
      </c>
      <c r="O12" t="s">
        <v>22</v>
      </c>
      <c r="Q12">
        <v>1.8</v>
      </c>
      <c r="R12" t="s">
        <v>21</v>
      </c>
      <c r="S12" t="s">
        <v>23</v>
      </c>
      <c r="T12" t="s">
        <v>27</v>
      </c>
    </row>
    <row r="13" spans="2:20">
      <c r="B13" s="8">
        <v>9</v>
      </c>
      <c r="C13" s="1">
        <v>2</v>
      </c>
      <c r="D13" s="1">
        <f t="shared" ref="D13" si="3">C13+B13</f>
        <v>11</v>
      </c>
      <c r="E13" s="12">
        <v>27541</v>
      </c>
      <c r="F13" s="13">
        <v>3841</v>
      </c>
      <c r="G13" s="5">
        <f t="shared" ref="G13" si="4">E13/F13</f>
        <v>7.1702681593335065</v>
      </c>
      <c r="H13" s="12">
        <v>20848</v>
      </c>
      <c r="I13" s="13">
        <v>7500</v>
      </c>
      <c r="J13" s="3">
        <f t="shared" ref="J13" si="5">H13/I13</f>
        <v>2.7797333333333332</v>
      </c>
      <c r="K13" s="11"/>
      <c r="L13" s="9" t="s">
        <v>19</v>
      </c>
      <c r="M13" t="s">
        <v>20</v>
      </c>
      <c r="N13" s="1">
        <v>2404</v>
      </c>
      <c r="O13" t="s">
        <v>22</v>
      </c>
      <c r="P13">
        <v>1.43</v>
      </c>
      <c r="Q13">
        <v>1.8</v>
      </c>
      <c r="R13" t="s">
        <v>21</v>
      </c>
      <c r="S13" t="s">
        <v>23</v>
      </c>
      <c r="T13" t="s">
        <v>27</v>
      </c>
    </row>
    <row r="14" spans="2:20">
      <c r="B14" s="8">
        <v>10</v>
      </c>
      <c r="C14" s="1">
        <v>2</v>
      </c>
      <c r="D14" s="1">
        <f t="shared" ref="D14" si="6">C14+B14</f>
        <v>12</v>
      </c>
      <c r="E14" s="12">
        <v>36139</v>
      </c>
      <c r="F14" s="13">
        <v>23815</v>
      </c>
      <c r="G14" s="5">
        <f t="shared" ref="G14" si="7">E14/F14</f>
        <v>1.517488977535167</v>
      </c>
      <c r="H14" s="12">
        <v>26525</v>
      </c>
      <c r="I14" s="13">
        <v>7500</v>
      </c>
      <c r="J14" s="3">
        <f t="shared" ref="J14" si="8">H14/I14</f>
        <v>3.5366666666666666</v>
      </c>
      <c r="K14" s="11"/>
      <c r="L14" s="9" t="s">
        <v>19</v>
      </c>
      <c r="M14" t="s">
        <v>30</v>
      </c>
      <c r="N14" s="1">
        <v>2404</v>
      </c>
      <c r="O14" t="s">
        <v>22</v>
      </c>
      <c r="P14">
        <v>1.43</v>
      </c>
      <c r="Q14">
        <v>1.8</v>
      </c>
      <c r="R14" t="s">
        <v>21</v>
      </c>
      <c r="S14" t="s">
        <v>23</v>
      </c>
      <c r="T14" t="s">
        <v>27</v>
      </c>
    </row>
    <row r="15" spans="2:20">
      <c r="H15" s="12"/>
    </row>
    <row r="17" spans="2:20">
      <c r="B17" t="s">
        <v>25</v>
      </c>
      <c r="E17" t="s">
        <v>26</v>
      </c>
    </row>
    <row r="19" spans="2:20">
      <c r="B19" s="8">
        <v>8</v>
      </c>
      <c r="C19" s="1">
        <v>2</v>
      </c>
      <c r="D19" s="1">
        <f>C19+B19</f>
        <v>10</v>
      </c>
      <c r="E19" s="12">
        <v>4638</v>
      </c>
      <c r="F19" s="13">
        <v>1851</v>
      </c>
      <c r="G19" s="5">
        <f>E19/F19</f>
        <v>2.5056726094003241</v>
      </c>
      <c r="H19" s="12">
        <v>3470</v>
      </c>
      <c r="I19" s="13">
        <v>7000</v>
      </c>
      <c r="J19" s="3">
        <f>H19/I19</f>
        <v>0.49571428571428572</v>
      </c>
      <c r="K19" s="10"/>
      <c r="L19" s="9"/>
      <c r="N19" s="1">
        <v>2402</v>
      </c>
    </row>
    <row r="20" spans="2:20">
      <c r="B20" s="8">
        <v>9</v>
      </c>
      <c r="C20" s="1">
        <v>2</v>
      </c>
      <c r="D20" s="1">
        <f>C20+B20</f>
        <v>11</v>
      </c>
      <c r="E20" s="12">
        <v>9632</v>
      </c>
      <c r="F20" s="13">
        <v>3381</v>
      </c>
      <c r="G20" s="5">
        <f>E20/F20</f>
        <v>2.8488612836438922</v>
      </c>
      <c r="H20" s="12">
        <v>7263</v>
      </c>
      <c r="I20" s="13">
        <v>7000</v>
      </c>
      <c r="J20" s="3">
        <f>H20/I20</f>
        <v>1.0375714285714286</v>
      </c>
      <c r="L20" s="9"/>
      <c r="N20" s="1">
        <v>2403</v>
      </c>
    </row>
    <row r="21" spans="2:20">
      <c r="B21" s="8"/>
      <c r="C21" s="1"/>
      <c r="D21" s="1"/>
      <c r="E21" s="12"/>
      <c r="F21" s="13"/>
      <c r="G21" s="5"/>
      <c r="H21" s="12"/>
      <c r="I21" s="13"/>
      <c r="J21" s="3"/>
      <c r="L21" s="9"/>
    </row>
    <row r="22" spans="2:20">
      <c r="B22" t="s">
        <v>29</v>
      </c>
      <c r="E22" t="s">
        <v>26</v>
      </c>
    </row>
    <row r="23" spans="2:20">
      <c r="B23" s="8">
        <v>9</v>
      </c>
      <c r="C23" s="1">
        <v>2</v>
      </c>
      <c r="D23" s="1">
        <f t="shared" ref="D23" si="9">C23+B23</f>
        <v>11</v>
      </c>
      <c r="E23" s="12">
        <v>12893</v>
      </c>
      <c r="F23" s="13">
        <v>3849</v>
      </c>
      <c r="G23" s="5">
        <f t="shared" ref="G23" si="10">E23/F23</f>
        <v>3.3497012210963888</v>
      </c>
      <c r="H23" s="12">
        <v>9704</v>
      </c>
      <c r="I23" s="13">
        <v>7500</v>
      </c>
      <c r="J23" s="3">
        <f t="shared" ref="J23" si="11">H23/I23</f>
        <v>1.2938666666666667</v>
      </c>
      <c r="K23" s="11"/>
      <c r="L23" s="9" t="s">
        <v>19</v>
      </c>
      <c r="M23" t="s">
        <v>20</v>
      </c>
      <c r="N23" s="1">
        <v>2404</v>
      </c>
      <c r="O23" t="s">
        <v>22</v>
      </c>
      <c r="P23">
        <v>1.43</v>
      </c>
      <c r="Q23">
        <v>1.8</v>
      </c>
      <c r="R23" t="s">
        <v>21</v>
      </c>
      <c r="S23" t="s">
        <v>23</v>
      </c>
      <c r="T23" t="s">
        <v>27</v>
      </c>
    </row>
  </sheetData>
  <mergeCells count="11">
    <mergeCell ref="N5:N6"/>
    <mergeCell ref="I5:I6"/>
    <mergeCell ref="J5:J6"/>
    <mergeCell ref="K5:K6"/>
    <mergeCell ref="L5:L6"/>
    <mergeCell ref="M5:M6"/>
    <mergeCell ref="B5:D5"/>
    <mergeCell ref="E5:E6"/>
    <mergeCell ref="F5:F6"/>
    <mergeCell ref="G5:G6"/>
    <mergeCell ref="H5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2017-05-19T12:10:50Z</dcterms:modified>
</cp:coreProperties>
</file>