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85" windowWidth="28380" windowHeight="12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20" i="1"/>
  <c r="G20"/>
  <c r="D20"/>
  <c r="J19" l="1"/>
  <c r="G19"/>
  <c r="D19"/>
  <c r="J17" l="1"/>
  <c r="G17"/>
  <c r="D17"/>
  <c r="J15" l="1"/>
  <c r="G15"/>
  <c r="D15"/>
  <c r="J14"/>
  <c r="G14"/>
  <c r="D14"/>
  <c r="J13"/>
  <c r="G13"/>
  <c r="D13"/>
  <c r="G12"/>
  <c r="D12"/>
  <c r="J12"/>
  <c r="J10" l="1"/>
  <c r="G10"/>
  <c r="D10"/>
  <c r="J9" l="1"/>
  <c r="G9"/>
  <c r="D9"/>
  <c r="J27"/>
  <c r="G27"/>
  <c r="D27"/>
  <c r="J24" l="1"/>
  <c r="G24"/>
  <c r="D24"/>
</calcChain>
</file>

<file path=xl/sharedStrings.xml><?xml version="1.0" encoding="utf-8"?>
<sst xmlns="http://schemas.openxmlformats.org/spreadsheetml/2006/main" count="84" uniqueCount="29">
  <si>
    <t>Пара</t>
  </si>
  <si>
    <t>Тестер</t>
  </si>
  <si>
    <t xml:space="preserve"> + Профит</t>
  </si>
  <si>
    <t>Мах колен</t>
  </si>
  <si>
    <t>Общая прибыль</t>
  </si>
  <si>
    <t>Просадка</t>
  </si>
  <si>
    <t>К1</t>
  </si>
  <si>
    <t>Чистая прибыль</t>
  </si>
  <si>
    <t>Депозит</t>
  </si>
  <si>
    <t>К2</t>
  </si>
  <si>
    <t>FinalGridDate</t>
  </si>
  <si>
    <t>Степпинг</t>
  </si>
  <si>
    <t>Сет + модель</t>
  </si>
  <si>
    <t>Просадки</t>
  </si>
  <si>
    <t>Magik</t>
  </si>
  <si>
    <t>Искл Трамп</t>
  </si>
  <si>
    <t>x12 kolen</t>
  </si>
  <si>
    <t>Агресс</t>
  </si>
  <si>
    <t>TP=18</t>
  </si>
  <si>
    <t>01.04.2016-20.02.2017</t>
  </si>
  <si>
    <t>0.02/4</t>
  </si>
  <si>
    <t>NZDCAD</t>
  </si>
  <si>
    <t>01.09.2015 - 01.03.2017</t>
  </si>
  <si>
    <t>опт1</t>
  </si>
  <si>
    <t>опт2</t>
  </si>
  <si>
    <t>Конс</t>
  </si>
  <si>
    <t>Искл Трамп, откр круглосут</t>
  </si>
  <si>
    <t>Проверка 2503 за период</t>
  </si>
  <si>
    <t>Проверка 2506 за период</t>
  </si>
</sst>
</file>

<file path=xl/styles.xml><?xml version="1.0" encoding="utf-8"?>
<styleSheet xmlns="http://schemas.openxmlformats.org/spreadsheetml/2006/main">
  <numFmts count="2">
    <numFmt numFmtId="164" formatCode="#,##0.00&quot;р.&quot;"/>
    <numFmt numFmtId="165" formatCode="0.0"/>
  </numFmts>
  <fonts count="4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/>
    <xf numFmtId="0" fontId="1" fillId="0" borderId="0" xfId="1" applyFill="1"/>
    <xf numFmtId="2" fontId="3" fillId="0" borderId="0" xfId="0" applyNumberFormat="1" applyFont="1" applyFill="1"/>
    <xf numFmtId="2" fontId="3" fillId="0" borderId="0" xfId="2" applyNumberFormat="1" applyFont="1" applyFill="1"/>
    <xf numFmtId="2" fontId="2" fillId="3" borderId="0" xfId="2" applyNumberFormat="1"/>
    <xf numFmtId="0" fontId="1" fillId="2" borderId="0" xfId="1"/>
    <xf numFmtId="0" fontId="3" fillId="4" borderId="0" xfId="0" applyFont="1" applyFill="1" applyAlignment="1">
      <alignment horizontal="center"/>
    </xf>
    <xf numFmtId="2" fontId="3" fillId="4" borderId="0" xfId="0" applyNumberFormat="1" applyFont="1" applyFill="1"/>
    <xf numFmtId="2" fontId="3" fillId="4" borderId="0" xfId="2" applyNumberFormat="1" applyFont="1" applyFill="1"/>
    <xf numFmtId="2" fontId="3" fillId="4" borderId="0" xfId="0" applyNumberFormat="1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0" fillId="0" borderId="0" xfId="0" applyFill="1"/>
    <xf numFmtId="0" fontId="2" fillId="3" borderId="0" xfId="2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165" fontId="1" fillId="2" borderId="0" xfId="1" applyNumberFormat="1"/>
    <xf numFmtId="0" fontId="0" fillId="4" borderId="0" xfId="0" applyFill="1" applyAlignment="1">
      <alignment horizontal="center"/>
    </xf>
  </cellXfs>
  <cellStyles count="3"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T27"/>
  <sheetViews>
    <sheetView tabSelected="1" topLeftCell="A6" workbookViewId="0">
      <selection activeCell="H28" sqref="H28"/>
    </sheetView>
  </sheetViews>
  <sheetFormatPr defaultRowHeight="15"/>
  <cols>
    <col min="3" max="3" width="10" customWidth="1"/>
    <col min="4" max="4" width="11.42578125" customWidth="1"/>
    <col min="5" max="5" width="15.28515625" customWidth="1"/>
    <col min="6" max="6" width="14.5703125" customWidth="1"/>
    <col min="7" max="7" width="12.28515625" customWidth="1"/>
    <col min="8" max="8" width="11.42578125" customWidth="1"/>
    <col min="9" max="9" width="12.5703125" customWidth="1"/>
    <col min="10" max="10" width="12.42578125" customWidth="1"/>
    <col min="12" max="12" width="11.85546875" customWidth="1"/>
    <col min="13" max="13" width="19" customWidth="1"/>
    <col min="14" max="14" width="9.140625" customWidth="1"/>
    <col min="15" max="15" width="9.140625" style="1"/>
  </cols>
  <sheetData>
    <row r="3" spans="2:20">
      <c r="B3" t="s">
        <v>0</v>
      </c>
      <c r="C3" t="s">
        <v>21</v>
      </c>
      <c r="E3" t="s">
        <v>22</v>
      </c>
      <c r="G3" t="s">
        <v>10</v>
      </c>
      <c r="H3" s="5">
        <v>42786</v>
      </c>
    </row>
    <row r="4" spans="2:20" ht="15.75" thickBot="1"/>
    <row r="5" spans="2:20" ht="15.75" thickBot="1">
      <c r="B5" s="25" t="s">
        <v>3</v>
      </c>
      <c r="C5" s="26"/>
      <c r="D5" s="27"/>
      <c r="E5" s="28" t="s">
        <v>4</v>
      </c>
      <c r="F5" s="23" t="s">
        <v>5</v>
      </c>
      <c r="G5" s="23" t="s">
        <v>6</v>
      </c>
      <c r="H5" s="21" t="s">
        <v>7</v>
      </c>
      <c r="I5" s="23" t="s">
        <v>8</v>
      </c>
      <c r="J5" s="23" t="s">
        <v>9</v>
      </c>
      <c r="K5" s="23" t="s">
        <v>11</v>
      </c>
      <c r="L5" s="21" t="s">
        <v>12</v>
      </c>
      <c r="M5" s="21" t="s">
        <v>13</v>
      </c>
      <c r="N5" s="21" t="s">
        <v>14</v>
      </c>
    </row>
    <row r="6" spans="2:20" ht="15.75" thickBot="1">
      <c r="B6" s="2" t="s">
        <v>1</v>
      </c>
      <c r="C6" s="2" t="s">
        <v>2</v>
      </c>
      <c r="D6" s="2" t="s">
        <v>3</v>
      </c>
      <c r="E6" s="29"/>
      <c r="F6" s="24"/>
      <c r="G6" s="24"/>
      <c r="H6" s="22"/>
      <c r="I6" s="24"/>
      <c r="J6" s="24"/>
      <c r="K6" s="24"/>
      <c r="L6" s="22"/>
      <c r="M6" s="22"/>
      <c r="N6" s="22"/>
    </row>
    <row r="7" spans="2:20">
      <c r="B7" s="6"/>
      <c r="C7" s="1"/>
      <c r="D7" s="1"/>
      <c r="E7" s="10"/>
      <c r="F7" s="11"/>
      <c r="G7" s="4"/>
      <c r="H7" s="10"/>
      <c r="I7" s="11"/>
      <c r="J7" s="3"/>
      <c r="K7" s="9"/>
      <c r="L7" s="7"/>
      <c r="N7" s="1"/>
    </row>
    <row r="8" spans="2:20">
      <c r="B8" s="6"/>
      <c r="C8" s="1"/>
      <c r="D8" s="1"/>
      <c r="E8" s="10"/>
      <c r="F8" s="11"/>
      <c r="G8" s="4"/>
      <c r="H8" s="10"/>
      <c r="I8" s="11"/>
      <c r="J8" s="3"/>
      <c r="K8" s="9"/>
      <c r="L8" s="7"/>
      <c r="N8" s="1"/>
    </row>
    <row r="9" spans="2:20">
      <c r="B9" s="6">
        <v>10</v>
      </c>
      <c r="C9" s="1">
        <v>2</v>
      </c>
      <c r="D9" s="1">
        <f t="shared" ref="D9:D10" si="0">C9+B9</f>
        <v>12</v>
      </c>
      <c r="E9" s="10">
        <v>43408</v>
      </c>
      <c r="F9" s="12">
        <v>8831</v>
      </c>
      <c r="G9" s="4">
        <f t="shared" ref="G9:G10" si="1">E9/F9</f>
        <v>4.9154116181632883</v>
      </c>
      <c r="H9" s="10">
        <v>30920</v>
      </c>
      <c r="I9" s="12">
        <v>9000</v>
      </c>
      <c r="J9" s="3">
        <f t="shared" ref="J9:J12" si="2">H9/I9</f>
        <v>3.4355555555555557</v>
      </c>
      <c r="K9" s="9"/>
      <c r="L9" s="20">
        <v>6000</v>
      </c>
      <c r="M9" t="s">
        <v>15</v>
      </c>
      <c r="N9" s="1">
        <v>2501</v>
      </c>
      <c r="O9" s="1" t="s">
        <v>17</v>
      </c>
      <c r="P9">
        <v>1.43</v>
      </c>
      <c r="Q9">
        <v>1.8</v>
      </c>
      <c r="R9" t="s">
        <v>16</v>
      </c>
      <c r="S9" t="s">
        <v>18</v>
      </c>
      <c r="T9" t="s">
        <v>20</v>
      </c>
    </row>
    <row r="10" spans="2:20">
      <c r="B10" s="6">
        <v>9</v>
      </c>
      <c r="C10" s="1">
        <v>2</v>
      </c>
      <c r="D10" s="1">
        <f t="shared" si="0"/>
        <v>11</v>
      </c>
      <c r="E10" s="10">
        <v>28341</v>
      </c>
      <c r="F10" s="11">
        <v>5137</v>
      </c>
      <c r="G10" s="4">
        <f t="shared" si="1"/>
        <v>5.5170332879112323</v>
      </c>
      <c r="H10" s="10">
        <v>19788</v>
      </c>
      <c r="I10" s="11">
        <v>6500</v>
      </c>
      <c r="J10" s="3">
        <f t="shared" si="2"/>
        <v>3.0443076923076924</v>
      </c>
      <c r="K10" s="9"/>
      <c r="L10" s="7"/>
      <c r="M10" t="s">
        <v>15</v>
      </c>
      <c r="N10" s="32">
        <v>2502</v>
      </c>
      <c r="O10" s="1" t="s">
        <v>17</v>
      </c>
      <c r="P10">
        <v>1.43</v>
      </c>
      <c r="Q10">
        <v>1.8</v>
      </c>
      <c r="R10" t="s">
        <v>16</v>
      </c>
      <c r="S10" t="s">
        <v>18</v>
      </c>
      <c r="T10" t="s">
        <v>20</v>
      </c>
    </row>
    <row r="11" spans="2:20">
      <c r="B11" s="6"/>
      <c r="C11" s="1"/>
      <c r="D11" s="1"/>
      <c r="E11" s="10"/>
      <c r="F11" s="11"/>
      <c r="G11" s="4"/>
      <c r="H11" s="10"/>
      <c r="I11" s="11"/>
      <c r="J11" s="3"/>
      <c r="K11" s="9"/>
      <c r="L11" s="7"/>
      <c r="N11" s="1"/>
    </row>
    <row r="12" spans="2:20">
      <c r="B12" s="6">
        <v>8</v>
      </c>
      <c r="C12" s="1">
        <v>2</v>
      </c>
      <c r="D12" s="6">
        <f t="shared" ref="D12" si="3">C12+B12</f>
        <v>10</v>
      </c>
      <c r="E12" s="10">
        <v>16479</v>
      </c>
      <c r="F12" s="16">
        <v>1795</v>
      </c>
      <c r="G12" s="17">
        <f t="shared" ref="G12" si="4">E12/F12</f>
        <v>9.1805013927576606</v>
      </c>
      <c r="H12" s="10">
        <v>11320</v>
      </c>
      <c r="I12" s="11">
        <v>7500</v>
      </c>
      <c r="J12" s="15">
        <f t="shared" si="2"/>
        <v>1.5093333333333334</v>
      </c>
      <c r="K12" s="8" t="s">
        <v>23</v>
      </c>
      <c r="L12" s="6"/>
      <c r="M12" t="s">
        <v>15</v>
      </c>
      <c r="N12" s="14">
        <v>2503</v>
      </c>
      <c r="O12" s="1" t="s">
        <v>17</v>
      </c>
      <c r="P12">
        <v>1.43</v>
      </c>
      <c r="Q12" s="13">
        <v>1.8</v>
      </c>
      <c r="R12" t="s">
        <v>16</v>
      </c>
      <c r="S12" t="s">
        <v>18</v>
      </c>
      <c r="T12" t="s">
        <v>20</v>
      </c>
    </row>
    <row r="13" spans="2:20">
      <c r="B13" s="6">
        <v>8</v>
      </c>
      <c r="C13" s="1">
        <v>2</v>
      </c>
      <c r="D13" s="6">
        <f t="shared" ref="D13" si="5">C13+B13</f>
        <v>10</v>
      </c>
      <c r="E13" s="10">
        <v>19464</v>
      </c>
      <c r="F13" s="11">
        <v>5169</v>
      </c>
      <c r="G13" s="17">
        <f t="shared" ref="G13" si="6">E13/F13</f>
        <v>3.7655252466627975</v>
      </c>
      <c r="H13" s="10">
        <v>13236</v>
      </c>
      <c r="I13" s="11">
        <v>7500</v>
      </c>
      <c r="J13" s="15">
        <f t="shared" ref="J13" si="7">H13/I13</f>
        <v>1.7647999999999999</v>
      </c>
      <c r="K13" s="19" t="s">
        <v>24</v>
      </c>
      <c r="L13" s="19"/>
      <c r="M13" t="s">
        <v>15</v>
      </c>
      <c r="N13" s="14">
        <v>2504</v>
      </c>
      <c r="O13" s="1" t="s">
        <v>17</v>
      </c>
      <c r="P13">
        <v>1.43</v>
      </c>
      <c r="Q13" s="13">
        <v>1.8</v>
      </c>
      <c r="R13" t="s">
        <v>16</v>
      </c>
      <c r="S13" t="s">
        <v>18</v>
      </c>
      <c r="T13" t="s">
        <v>20</v>
      </c>
    </row>
    <row r="14" spans="2:20">
      <c r="B14" s="6">
        <v>8</v>
      </c>
      <c r="C14" s="1">
        <v>2</v>
      </c>
      <c r="D14" s="6">
        <f t="shared" ref="D14:D15" si="8">C14+B14</f>
        <v>10</v>
      </c>
      <c r="E14" s="10">
        <v>12122</v>
      </c>
      <c r="F14" s="16">
        <v>1773</v>
      </c>
      <c r="G14" s="17">
        <f t="shared" ref="G14:G15" si="9">E14/F14</f>
        <v>6.8369994359842075</v>
      </c>
      <c r="H14" s="10">
        <v>8164</v>
      </c>
      <c r="I14" s="11">
        <v>2000</v>
      </c>
      <c r="J14" s="15">
        <f t="shared" ref="J14:J15" si="10">H14/I14</f>
        <v>4.0819999999999999</v>
      </c>
      <c r="K14" s="19" t="s">
        <v>24</v>
      </c>
      <c r="L14" s="19"/>
      <c r="M14" t="s">
        <v>15</v>
      </c>
      <c r="N14" s="14">
        <v>2505</v>
      </c>
      <c r="O14" s="1" t="s">
        <v>25</v>
      </c>
      <c r="P14">
        <v>1.43</v>
      </c>
      <c r="Q14" s="13">
        <v>1.4</v>
      </c>
      <c r="R14" t="s">
        <v>16</v>
      </c>
      <c r="S14" t="s">
        <v>18</v>
      </c>
      <c r="T14" t="s">
        <v>20</v>
      </c>
    </row>
    <row r="15" spans="2:20">
      <c r="B15" s="6">
        <v>8</v>
      </c>
      <c r="C15" s="1">
        <v>2</v>
      </c>
      <c r="D15" s="6">
        <f t="shared" si="8"/>
        <v>10</v>
      </c>
      <c r="E15" s="10">
        <v>10946</v>
      </c>
      <c r="F15" s="16">
        <v>1290</v>
      </c>
      <c r="G15" s="17">
        <f t="shared" si="9"/>
        <v>8.4852713178294579</v>
      </c>
      <c r="H15" s="10">
        <v>7514</v>
      </c>
      <c r="I15" s="11">
        <v>1500</v>
      </c>
      <c r="J15" s="15">
        <f t="shared" si="10"/>
        <v>5.0093333333333332</v>
      </c>
      <c r="K15" s="8" t="s">
        <v>23</v>
      </c>
      <c r="L15" s="6"/>
      <c r="M15" t="s">
        <v>15</v>
      </c>
      <c r="N15" s="14">
        <v>2506</v>
      </c>
      <c r="O15" s="1" t="s">
        <v>25</v>
      </c>
      <c r="P15">
        <v>1.43</v>
      </c>
      <c r="Q15" s="13">
        <v>1.4</v>
      </c>
      <c r="R15" t="s">
        <v>16</v>
      </c>
      <c r="S15" t="s">
        <v>18</v>
      </c>
      <c r="T15" t="s">
        <v>20</v>
      </c>
    </row>
    <row r="17" spans="2:20">
      <c r="B17" s="6">
        <v>9</v>
      </c>
      <c r="C17" s="6">
        <v>2</v>
      </c>
      <c r="D17" s="6">
        <f t="shared" ref="D17" si="11">C17+B17</f>
        <v>11</v>
      </c>
      <c r="E17" s="10">
        <v>14896</v>
      </c>
      <c r="F17" s="12">
        <v>8718</v>
      </c>
      <c r="G17" s="18">
        <f t="shared" ref="G17" si="12">E17/F17</f>
        <v>1.7086487726542785</v>
      </c>
      <c r="H17" s="10">
        <v>9403</v>
      </c>
      <c r="I17" s="12">
        <v>9000</v>
      </c>
      <c r="J17" s="10">
        <f t="shared" ref="J17" si="13">H17/I17</f>
        <v>1.0447777777777778</v>
      </c>
      <c r="K17" s="8" t="s">
        <v>23</v>
      </c>
      <c r="L17" s="20">
        <v>2000</v>
      </c>
      <c r="M17" s="19" t="s">
        <v>26</v>
      </c>
      <c r="N17" s="6">
        <v>2505</v>
      </c>
      <c r="O17" s="30" t="s">
        <v>25</v>
      </c>
      <c r="P17" s="19">
        <v>1.43</v>
      </c>
      <c r="Q17" s="9">
        <v>1.4</v>
      </c>
      <c r="R17" s="19" t="s">
        <v>16</v>
      </c>
      <c r="S17" s="19" t="s">
        <v>18</v>
      </c>
      <c r="T17" s="19" t="s">
        <v>20</v>
      </c>
    </row>
    <row r="18" spans="2:20">
      <c r="B18" s="6"/>
      <c r="C18" s="6"/>
      <c r="D18" s="6"/>
      <c r="E18" s="10"/>
      <c r="M18" s="19"/>
      <c r="N18" s="6"/>
      <c r="O18" s="30"/>
      <c r="P18" s="19"/>
      <c r="Q18" s="9"/>
      <c r="R18" s="19"/>
      <c r="S18" s="19"/>
      <c r="T18" s="19"/>
    </row>
    <row r="19" spans="2:20">
      <c r="B19" s="6">
        <v>7</v>
      </c>
      <c r="C19" s="1">
        <v>2</v>
      </c>
      <c r="D19" s="6">
        <f t="shared" ref="D19" si="14">C19+B19</f>
        <v>9</v>
      </c>
      <c r="E19" s="10">
        <v>20026</v>
      </c>
      <c r="F19" s="16">
        <v>2999</v>
      </c>
      <c r="G19" s="17">
        <f t="shared" ref="G19" si="15">E19/F19</f>
        <v>6.6775591863954649</v>
      </c>
      <c r="H19" s="10">
        <v>13885</v>
      </c>
      <c r="I19" s="11">
        <v>15000</v>
      </c>
      <c r="J19" s="15">
        <f t="shared" ref="J19" si="16">H19/I19</f>
        <v>0.92566666666666664</v>
      </c>
      <c r="K19" s="8" t="s">
        <v>23</v>
      </c>
      <c r="L19" s="6"/>
      <c r="M19" t="s">
        <v>15</v>
      </c>
      <c r="N19" s="6">
        <v>2507</v>
      </c>
      <c r="O19" s="1" t="s">
        <v>17</v>
      </c>
      <c r="P19">
        <v>1.43</v>
      </c>
      <c r="Q19" s="31">
        <v>2</v>
      </c>
      <c r="R19" t="s">
        <v>16</v>
      </c>
      <c r="S19" t="s">
        <v>18</v>
      </c>
      <c r="T19" t="s">
        <v>20</v>
      </c>
    </row>
    <row r="20" spans="2:20">
      <c r="B20" s="6">
        <v>7</v>
      </c>
      <c r="C20" s="1">
        <v>2</v>
      </c>
      <c r="D20" s="6">
        <f t="shared" ref="D20" si="17">C20+B20</f>
        <v>9</v>
      </c>
      <c r="E20" s="10">
        <v>24328</v>
      </c>
      <c r="F20" s="16">
        <v>3304</v>
      </c>
      <c r="G20" s="17">
        <f t="shared" ref="G20" si="18">E20/F20</f>
        <v>7.3631961259079901</v>
      </c>
      <c r="H20" s="10">
        <v>17184</v>
      </c>
      <c r="I20" s="11">
        <v>28000</v>
      </c>
      <c r="J20" s="15">
        <f t="shared" ref="J20" si="19">H20/I20</f>
        <v>0.61371428571428577</v>
      </c>
      <c r="K20" s="8" t="s">
        <v>23</v>
      </c>
      <c r="L20" s="6"/>
      <c r="M20" t="s">
        <v>15</v>
      </c>
      <c r="N20" s="6">
        <v>2508</v>
      </c>
      <c r="O20" s="1" t="s">
        <v>17</v>
      </c>
      <c r="P20">
        <v>1.43</v>
      </c>
      <c r="Q20" s="31">
        <v>2.2000000000000002</v>
      </c>
      <c r="R20" t="s">
        <v>16</v>
      </c>
      <c r="S20" t="s">
        <v>18</v>
      </c>
      <c r="T20" t="s">
        <v>20</v>
      </c>
    </row>
    <row r="22" spans="2:20">
      <c r="B22" t="s">
        <v>27</v>
      </c>
      <c r="E22" t="s">
        <v>19</v>
      </c>
    </row>
    <row r="24" spans="2:20">
      <c r="B24" s="6">
        <v>8</v>
      </c>
      <c r="C24" s="1">
        <v>2</v>
      </c>
      <c r="D24" s="1">
        <f>C24+B24</f>
        <v>10</v>
      </c>
      <c r="E24" s="10">
        <v>9562</v>
      </c>
      <c r="F24" s="11">
        <v>1796</v>
      </c>
      <c r="G24" s="4">
        <f>E24/F24</f>
        <v>5.3240534521158125</v>
      </c>
      <c r="H24" s="10">
        <v>6387</v>
      </c>
      <c r="I24" s="11">
        <v>7500</v>
      </c>
      <c r="J24" s="3">
        <f>H24/I24</f>
        <v>0.85160000000000002</v>
      </c>
      <c r="K24" s="8"/>
      <c r="L24" s="7"/>
      <c r="M24" t="s">
        <v>15</v>
      </c>
      <c r="N24" s="1">
        <v>2503</v>
      </c>
      <c r="O24" s="1" t="s">
        <v>17</v>
      </c>
      <c r="P24">
        <v>1.43</v>
      </c>
      <c r="Q24" s="13">
        <v>1.8</v>
      </c>
      <c r="R24" t="s">
        <v>16</v>
      </c>
      <c r="S24" t="s">
        <v>18</v>
      </c>
      <c r="T24" t="s">
        <v>20</v>
      </c>
    </row>
    <row r="25" spans="2:20">
      <c r="B25" s="6"/>
      <c r="C25" s="1"/>
      <c r="D25" s="1"/>
      <c r="E25" s="10"/>
      <c r="F25" s="11"/>
      <c r="G25" s="4"/>
      <c r="H25" s="10"/>
      <c r="I25" s="11"/>
      <c r="J25" s="3"/>
      <c r="L25" s="7"/>
    </row>
    <row r="26" spans="2:20">
      <c r="B26" t="s">
        <v>28</v>
      </c>
      <c r="E26" t="s">
        <v>19</v>
      </c>
    </row>
    <row r="27" spans="2:20">
      <c r="B27" s="6">
        <v>9</v>
      </c>
      <c r="C27" s="1">
        <v>2</v>
      </c>
      <c r="D27" s="1">
        <f t="shared" ref="D27" si="20">C27+B27</f>
        <v>11</v>
      </c>
      <c r="E27" s="10">
        <v>5789</v>
      </c>
      <c r="F27" s="11">
        <v>1289</v>
      </c>
      <c r="G27" s="4">
        <f t="shared" ref="G27" si="21">E27/F27</f>
        <v>4.4910783553141966</v>
      </c>
      <c r="H27" s="10">
        <v>3887</v>
      </c>
      <c r="I27" s="11">
        <v>1500</v>
      </c>
      <c r="J27" s="3">
        <f t="shared" ref="J27" si="22">H27/I27</f>
        <v>2.5913333333333335</v>
      </c>
      <c r="K27" s="9"/>
      <c r="L27" s="7"/>
      <c r="M27" t="s">
        <v>15</v>
      </c>
      <c r="N27" s="1">
        <v>2506</v>
      </c>
      <c r="O27" s="1" t="s">
        <v>25</v>
      </c>
      <c r="P27">
        <v>1.43</v>
      </c>
      <c r="Q27" s="13">
        <v>1.4</v>
      </c>
      <c r="R27" t="s">
        <v>16</v>
      </c>
      <c r="S27" t="s">
        <v>18</v>
      </c>
      <c r="T27" t="s">
        <v>20</v>
      </c>
    </row>
  </sheetData>
  <mergeCells count="11">
    <mergeCell ref="B5:D5"/>
    <mergeCell ref="E5:E6"/>
    <mergeCell ref="F5:F6"/>
    <mergeCell ref="G5:G6"/>
    <mergeCell ref="H5:H6"/>
    <mergeCell ref="N5:N6"/>
    <mergeCell ref="I5:I6"/>
    <mergeCell ref="J5:J6"/>
    <mergeCell ref="K5:K6"/>
    <mergeCell ref="L5:L6"/>
    <mergeCell ref="M5:M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 Snegov</dc:creator>
  <cp:lastModifiedBy>Oleg Snegov</cp:lastModifiedBy>
  <dcterms:created xsi:type="dcterms:W3CDTF">2017-03-12T19:26:25Z</dcterms:created>
  <dcterms:modified xsi:type="dcterms:W3CDTF">2017-06-10T21:45:00Z</dcterms:modified>
</cp:coreProperties>
</file>