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11355" windowHeight="5820"/>
  </bookViews>
  <sheets>
    <sheet name="Dynamic Delta Swanson MM" sheetId="10" r:id="rId1"/>
  </sheets>
  <definedNames>
    <definedName name="_xlnm._FilterDatabase" localSheetId="0" hidden="1">'Dynamic Delta Swanson MM'!$C$18:$C$351</definedName>
  </definedNames>
  <calcPr calcId="144525"/>
</workbook>
</file>

<file path=xl/calcChain.xml><?xml version="1.0" encoding="utf-8"?>
<calcChain xmlns="http://schemas.openxmlformats.org/spreadsheetml/2006/main">
  <c r="E39" i="10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Z330"/>
  <c r="Q331"/>
  <c r="Z306"/>
  <c r="Q307"/>
  <c r="Z278"/>
  <c r="Q279"/>
  <c r="Z262"/>
  <c r="Q263"/>
  <c r="Z242"/>
  <c r="Q243"/>
  <c r="Y227"/>
  <c r="Y215"/>
  <c r="Y200"/>
  <c r="Z186"/>
  <c r="Q187"/>
  <c r="Z170"/>
  <c r="Q171"/>
  <c r="Y156"/>
  <c r="Y140"/>
  <c r="Y124"/>
  <c r="Z109"/>
  <c r="Q110"/>
  <c r="Y100"/>
  <c r="Y87"/>
  <c r="Y72"/>
  <c r="Y56"/>
  <c r="Z54"/>
  <c r="Q55"/>
  <c r="Z45"/>
  <c r="Q46"/>
  <c r="Y44"/>
  <c r="Y39"/>
  <c r="Y31"/>
  <c r="F18"/>
  <c r="F19"/>
  <c r="F20"/>
  <c r="F21"/>
  <c r="F22"/>
  <c r="F23"/>
  <c r="F24"/>
  <c r="F25"/>
  <c r="F26"/>
  <c r="F27"/>
  <c r="F28"/>
  <c r="F29"/>
  <c r="F30"/>
  <c r="F38"/>
  <c r="F39"/>
  <c r="F40"/>
  <c r="F41"/>
  <c r="F42"/>
  <c r="F43"/>
  <c r="F44"/>
  <c r="F45"/>
  <c r="F46"/>
  <c r="F47"/>
  <c r="L18"/>
  <c r="N18"/>
  <c r="K18"/>
  <c r="Y1007"/>
  <c r="Z1007"/>
  <c r="Q1008"/>
  <c r="Y1008"/>
  <c r="Z1008"/>
  <c r="Q1009"/>
  <c r="Y1009"/>
  <c r="Z1009"/>
  <c r="Q1010"/>
  <c r="Y1010"/>
  <c r="Z1010"/>
  <c r="Q1011"/>
  <c r="Y1011"/>
  <c r="Z1011"/>
  <c r="Q1012"/>
  <c r="Y1012"/>
  <c r="Z1012"/>
  <c r="Q1013"/>
  <c r="Y1013"/>
  <c r="Z1013"/>
  <c r="Q1014"/>
  <c r="Y1014"/>
  <c r="Z1014"/>
  <c r="Q1015"/>
  <c r="Y1015"/>
  <c r="Z1015"/>
  <c r="Q1016"/>
  <c r="Y1016"/>
  <c r="Z1016"/>
  <c r="Q1017"/>
  <c r="Y1017"/>
  <c r="Z1017"/>
  <c r="Y38"/>
  <c r="Z38"/>
  <c r="Q39"/>
  <c r="Y40"/>
  <c r="Z40"/>
  <c r="Q41"/>
  <c r="Y41"/>
  <c r="Z41"/>
  <c r="Q42"/>
  <c r="Y42"/>
  <c r="Z42"/>
  <c r="Q43"/>
  <c r="Y43"/>
  <c r="Z43"/>
  <c r="Q44"/>
  <c r="Y45"/>
  <c r="Y46"/>
  <c r="Z46"/>
  <c r="Q47"/>
  <c r="Y47"/>
  <c r="Z47"/>
  <c r="Q48"/>
  <c r="Y48"/>
  <c r="Z48"/>
  <c r="Q49"/>
  <c r="Y49"/>
  <c r="Z49"/>
  <c r="Q50"/>
  <c r="Y50"/>
  <c r="Z50"/>
  <c r="Q51"/>
  <c r="Y51"/>
  <c r="Z51"/>
  <c r="Q52"/>
  <c r="Y52"/>
  <c r="Z52"/>
  <c r="Q53"/>
  <c r="Y53"/>
  <c r="Z53"/>
  <c r="Q54"/>
  <c r="Z56"/>
  <c r="Q57"/>
  <c r="Y57"/>
  <c r="Y58"/>
  <c r="Z58"/>
  <c r="Q59"/>
  <c r="Y59"/>
  <c r="Z59"/>
  <c r="Q60"/>
  <c r="Y60"/>
  <c r="Z60"/>
  <c r="Q61"/>
  <c r="Y61"/>
  <c r="Z61"/>
  <c r="Q62"/>
  <c r="Y62"/>
  <c r="Z62"/>
  <c r="Q63"/>
  <c r="Y63"/>
  <c r="Z63"/>
  <c r="Q64"/>
  <c r="Y64"/>
  <c r="Z64"/>
  <c r="Q65"/>
  <c r="Y65"/>
  <c r="Z65"/>
  <c r="Q66"/>
  <c r="Y66"/>
  <c r="Z66"/>
  <c r="Q67"/>
  <c r="Y67"/>
  <c r="Z67"/>
  <c r="Q68"/>
  <c r="Y68"/>
  <c r="Z68"/>
  <c r="Q69"/>
  <c r="Y69"/>
  <c r="Z69"/>
  <c r="Q70"/>
  <c r="Y70"/>
  <c r="Z70"/>
  <c r="Q71"/>
  <c r="Y71"/>
  <c r="Z71"/>
  <c r="Q72"/>
  <c r="Y73"/>
  <c r="Z73"/>
  <c r="Q74"/>
  <c r="Y74"/>
  <c r="Z74"/>
  <c r="Q75"/>
  <c r="Y75"/>
  <c r="Z75"/>
  <c r="Q76"/>
  <c r="Y76"/>
  <c r="Z76"/>
  <c r="Q77"/>
  <c r="Y77"/>
  <c r="Z77"/>
  <c r="Q78"/>
  <c r="Y78"/>
  <c r="Z78"/>
  <c r="Q79"/>
  <c r="Y79"/>
  <c r="Z79"/>
  <c r="Q80"/>
  <c r="Y80"/>
  <c r="Z80"/>
  <c r="Q81"/>
  <c r="Y81"/>
  <c r="Z81"/>
  <c r="Q82"/>
  <c r="Y82"/>
  <c r="Z82"/>
  <c r="Q83"/>
  <c r="Y83"/>
  <c r="Z83"/>
  <c r="Q84"/>
  <c r="Y84"/>
  <c r="Z84"/>
  <c r="Q85"/>
  <c r="Y85"/>
  <c r="Z85"/>
  <c r="Q86"/>
  <c r="Y86"/>
  <c r="Z86"/>
  <c r="Q87"/>
  <c r="Y89"/>
  <c r="Z89"/>
  <c r="Q90"/>
  <c r="Y90"/>
  <c r="Z90"/>
  <c r="Q91"/>
  <c r="Y91"/>
  <c r="Z91"/>
  <c r="Q92"/>
  <c r="Y92"/>
  <c r="Z92"/>
  <c r="Q93"/>
  <c r="Y93"/>
  <c r="Z93"/>
  <c r="Q94"/>
  <c r="Y94"/>
  <c r="Z94"/>
  <c r="Q95"/>
  <c r="Y95"/>
  <c r="Z95"/>
  <c r="Q96"/>
  <c r="Y96"/>
  <c r="Z96"/>
  <c r="Q97"/>
  <c r="Y97"/>
  <c r="Z97"/>
  <c r="Q98"/>
  <c r="Y98"/>
  <c r="Z98"/>
  <c r="Q99"/>
  <c r="Y99"/>
  <c r="Z99"/>
  <c r="Q100"/>
  <c r="Y101"/>
  <c r="Z101"/>
  <c r="Q102"/>
  <c r="Y102"/>
  <c r="Z102"/>
  <c r="Q103"/>
  <c r="Y103"/>
  <c r="Z103"/>
  <c r="Q104"/>
  <c r="Y104"/>
  <c r="Z104"/>
  <c r="Q105"/>
  <c r="Y105"/>
  <c r="Z105"/>
  <c r="Q106"/>
  <c r="Y106"/>
  <c r="Z106"/>
  <c r="Q107"/>
  <c r="Y107"/>
  <c r="Z107"/>
  <c r="Q108"/>
  <c r="Y108"/>
  <c r="Z108"/>
  <c r="Q109"/>
  <c r="Y109"/>
  <c r="Y110"/>
  <c r="Z110"/>
  <c r="Q111"/>
  <c r="Y111"/>
  <c r="Z111"/>
  <c r="Q112"/>
  <c r="Y112"/>
  <c r="Z112"/>
  <c r="Q113"/>
  <c r="Y113"/>
  <c r="Z113"/>
  <c r="Q114"/>
  <c r="Y114"/>
  <c r="Z114"/>
  <c r="Q115"/>
  <c r="Y115"/>
  <c r="Z115"/>
  <c r="Q116"/>
  <c r="Y116"/>
  <c r="Z116"/>
  <c r="Q117"/>
  <c r="Y117"/>
  <c r="Z117"/>
  <c r="Q118"/>
  <c r="Y118"/>
  <c r="Z118"/>
  <c r="Q119"/>
  <c r="Y119"/>
  <c r="Z119"/>
  <c r="Q120"/>
  <c r="Y120"/>
  <c r="Z120"/>
  <c r="Q121"/>
  <c r="Y121"/>
  <c r="Z121"/>
  <c r="Q122"/>
  <c r="Y122"/>
  <c r="Z122"/>
  <c r="Q123"/>
  <c r="Y123"/>
  <c r="Z123"/>
  <c r="Q124"/>
  <c r="Y125"/>
  <c r="Y126"/>
  <c r="Z126"/>
  <c r="Q127"/>
  <c r="Y127"/>
  <c r="Z127"/>
  <c r="Q128"/>
  <c r="Y128"/>
  <c r="Z128"/>
  <c r="Q129"/>
  <c r="Y129"/>
  <c r="Z129"/>
  <c r="Q130"/>
  <c r="Y130"/>
  <c r="Z130"/>
  <c r="Q131"/>
  <c r="Y131"/>
  <c r="Z131"/>
  <c r="Q132"/>
  <c r="Y132"/>
  <c r="Z132"/>
  <c r="Q133"/>
  <c r="Y133"/>
  <c r="Z133"/>
  <c r="Q134"/>
  <c r="Y134"/>
  <c r="Z134"/>
  <c r="Q135"/>
  <c r="Y135"/>
  <c r="Z135"/>
  <c r="Q136"/>
  <c r="Y136"/>
  <c r="Z136"/>
  <c r="Q137"/>
  <c r="Y137"/>
  <c r="Z137"/>
  <c r="Q138"/>
  <c r="Y138"/>
  <c r="Z138"/>
  <c r="Q139"/>
  <c r="Y139"/>
  <c r="Z139"/>
  <c r="Q140"/>
  <c r="Y141"/>
  <c r="Y142"/>
  <c r="Z142"/>
  <c r="Q143"/>
  <c r="Y143"/>
  <c r="Z143"/>
  <c r="Q144"/>
  <c r="Y144"/>
  <c r="Z144"/>
  <c r="Q145"/>
  <c r="Y145"/>
  <c r="Z145"/>
  <c r="Q146"/>
  <c r="Y146"/>
  <c r="Z146"/>
  <c r="Q147"/>
  <c r="Y147"/>
  <c r="Z147"/>
  <c r="Q148"/>
  <c r="Y148"/>
  <c r="Z148"/>
  <c r="Q149"/>
  <c r="Y149"/>
  <c r="Z149"/>
  <c r="Q150"/>
  <c r="Y150"/>
  <c r="Z150"/>
  <c r="Q151"/>
  <c r="Y151"/>
  <c r="Z151"/>
  <c r="Q152"/>
  <c r="Y152"/>
  <c r="Z152"/>
  <c r="Q153"/>
  <c r="Y153"/>
  <c r="Z153"/>
  <c r="Q154"/>
  <c r="Y154"/>
  <c r="Z154"/>
  <c r="Q155"/>
  <c r="Y155"/>
  <c r="Z155"/>
  <c r="Q156"/>
  <c r="Y157"/>
  <c r="Z157"/>
  <c r="Q158"/>
  <c r="Y158"/>
  <c r="Z158"/>
  <c r="Q159"/>
  <c r="Y159"/>
  <c r="Z159"/>
  <c r="Q160"/>
  <c r="Y160"/>
  <c r="Z160"/>
  <c r="Q161"/>
  <c r="Y161"/>
  <c r="Z161"/>
  <c r="Q162"/>
  <c r="Y162"/>
  <c r="Z162"/>
  <c r="Q163"/>
  <c r="Y163"/>
  <c r="Z163"/>
  <c r="Q164"/>
  <c r="Y164"/>
  <c r="Z164"/>
  <c r="Q165"/>
  <c r="Y165"/>
  <c r="Z165"/>
  <c r="Q166"/>
  <c r="Y166"/>
  <c r="Z166"/>
  <c r="Q167"/>
  <c r="Y167"/>
  <c r="Z167"/>
  <c r="Q168"/>
  <c r="Y168"/>
  <c r="Z168"/>
  <c r="Q169"/>
  <c r="Y169"/>
  <c r="Z169"/>
  <c r="Q170"/>
  <c r="Y172"/>
  <c r="Z172"/>
  <c r="Q173"/>
  <c r="Y173"/>
  <c r="Z173"/>
  <c r="Q174"/>
  <c r="Y174"/>
  <c r="Z174"/>
  <c r="Q175"/>
  <c r="Y175"/>
  <c r="Z175"/>
  <c r="Q176"/>
  <c r="Y176"/>
  <c r="Z176"/>
  <c r="Q177"/>
  <c r="Y177"/>
  <c r="Z177"/>
  <c r="Q178"/>
  <c r="Y178"/>
  <c r="Z178"/>
  <c r="Q179"/>
  <c r="Y179"/>
  <c r="Z179"/>
  <c r="Q180"/>
  <c r="Y180"/>
  <c r="Z180"/>
  <c r="Q181"/>
  <c r="Y181"/>
  <c r="Z181"/>
  <c r="Q182"/>
  <c r="Y182"/>
  <c r="Z182"/>
  <c r="Q183"/>
  <c r="Y183"/>
  <c r="Z183"/>
  <c r="Q184"/>
  <c r="Y184"/>
  <c r="Z184"/>
  <c r="Q185"/>
  <c r="Y185"/>
  <c r="Z185"/>
  <c r="Q186"/>
  <c r="Y187"/>
  <c r="Z187"/>
  <c r="Q188"/>
  <c r="Y188"/>
  <c r="Z188"/>
  <c r="Q189"/>
  <c r="Y189"/>
  <c r="Z189"/>
  <c r="Q190"/>
  <c r="Y190"/>
  <c r="Z190"/>
  <c r="Q191"/>
  <c r="Y191"/>
  <c r="Z191"/>
  <c r="Q192"/>
  <c r="Y192"/>
  <c r="Z192"/>
  <c r="Q193"/>
  <c r="Y193"/>
  <c r="Z193"/>
  <c r="Q194"/>
  <c r="Y194"/>
  <c r="Z194"/>
  <c r="Q195"/>
  <c r="Y195"/>
  <c r="Z195"/>
  <c r="Q196"/>
  <c r="Y196"/>
  <c r="Z196"/>
  <c r="Q197"/>
  <c r="Y197"/>
  <c r="Z197"/>
  <c r="Q198"/>
  <c r="Y198"/>
  <c r="Z198"/>
  <c r="Q199"/>
  <c r="Y199"/>
  <c r="Z199"/>
  <c r="Q200"/>
  <c r="Y201"/>
  <c r="Y202"/>
  <c r="Z202"/>
  <c r="Q203"/>
  <c r="Y203"/>
  <c r="Z203"/>
  <c r="Q204"/>
  <c r="Y204"/>
  <c r="Z204"/>
  <c r="Q205"/>
  <c r="Y205"/>
  <c r="Z205"/>
  <c r="Q206"/>
  <c r="Y206"/>
  <c r="Z206"/>
  <c r="Q207"/>
  <c r="Y207"/>
  <c r="Z207"/>
  <c r="Q208"/>
  <c r="Y208"/>
  <c r="Z208"/>
  <c r="Q209"/>
  <c r="Y209"/>
  <c r="Z209"/>
  <c r="Q210"/>
  <c r="Y210"/>
  <c r="Z210"/>
  <c r="Q211"/>
  <c r="Y211"/>
  <c r="Z211"/>
  <c r="Q212"/>
  <c r="Y212"/>
  <c r="Z212"/>
  <c r="Q213"/>
  <c r="Y213"/>
  <c r="Z213"/>
  <c r="Q214"/>
  <c r="Y214"/>
  <c r="Z214"/>
  <c r="Q215"/>
  <c r="Y216"/>
  <c r="Z216"/>
  <c r="Q217"/>
  <c r="Y217"/>
  <c r="Z217"/>
  <c r="Q218"/>
  <c r="Y218"/>
  <c r="Z218"/>
  <c r="Q219"/>
  <c r="Y219"/>
  <c r="Z219"/>
  <c r="Q220"/>
  <c r="Y220"/>
  <c r="Z220"/>
  <c r="Q221"/>
  <c r="Y221"/>
  <c r="Z221"/>
  <c r="Q222"/>
  <c r="Y222"/>
  <c r="Z222"/>
  <c r="Q223"/>
  <c r="Y223"/>
  <c r="Z223"/>
  <c r="Q224"/>
  <c r="Y224"/>
  <c r="Z224"/>
  <c r="Q225"/>
  <c r="Y225"/>
  <c r="Z225"/>
  <c r="Q226"/>
  <c r="Y226"/>
  <c r="Z226"/>
  <c r="Q227"/>
  <c r="Y228"/>
  <c r="Z228"/>
  <c r="Q229"/>
  <c r="Y229"/>
  <c r="Z229"/>
  <c r="Q230"/>
  <c r="Y230"/>
  <c r="Z230"/>
  <c r="Q231"/>
  <c r="Y231"/>
  <c r="Z231"/>
  <c r="Q232"/>
  <c r="Y232"/>
  <c r="Z232"/>
  <c r="Q233"/>
  <c r="Y233"/>
  <c r="Z233"/>
  <c r="Q234"/>
  <c r="Y234"/>
  <c r="Z234"/>
  <c r="Q235"/>
  <c r="Y235"/>
  <c r="Z235"/>
  <c r="Q236"/>
  <c r="Y236"/>
  <c r="Z236"/>
  <c r="Q237"/>
  <c r="Y237"/>
  <c r="Z237"/>
  <c r="Q238"/>
  <c r="Y238"/>
  <c r="Z238"/>
  <c r="Q239"/>
  <c r="Y239"/>
  <c r="Z239"/>
  <c r="Q240"/>
  <c r="Y240"/>
  <c r="Z240"/>
  <c r="Q241"/>
  <c r="Y241"/>
  <c r="Z241"/>
  <c r="Q242"/>
  <c r="Y243"/>
  <c r="Z243"/>
  <c r="Q244"/>
  <c r="Y244"/>
  <c r="Z244"/>
  <c r="Q245"/>
  <c r="Y245"/>
  <c r="Z245"/>
  <c r="Q246"/>
  <c r="Y246"/>
  <c r="Z246"/>
  <c r="Q247"/>
  <c r="Y247"/>
  <c r="Z247"/>
  <c r="Q248"/>
  <c r="Y248"/>
  <c r="Z248"/>
  <c r="Q249"/>
  <c r="Y249"/>
  <c r="Z249"/>
  <c r="Q250"/>
  <c r="Y250"/>
  <c r="Z250"/>
  <c r="Q251"/>
  <c r="Y251"/>
  <c r="Z251"/>
  <c r="Q252"/>
  <c r="Y252"/>
  <c r="Z252"/>
  <c r="Q253"/>
  <c r="Y253"/>
  <c r="Z253"/>
  <c r="Q254"/>
  <c r="Y254"/>
  <c r="Z254"/>
  <c r="Q255"/>
  <c r="Y255"/>
  <c r="Z255"/>
  <c r="Q256"/>
  <c r="Y256"/>
  <c r="Z256"/>
  <c r="Q257"/>
  <c r="Y257"/>
  <c r="Z257"/>
  <c r="Q258"/>
  <c r="Y258"/>
  <c r="Z258"/>
  <c r="Q259"/>
  <c r="Y259"/>
  <c r="Z259"/>
  <c r="Q260"/>
  <c r="Y260"/>
  <c r="Z260"/>
  <c r="Q261"/>
  <c r="Y261"/>
  <c r="Z261"/>
  <c r="Q262"/>
  <c r="Y264"/>
  <c r="Z264"/>
  <c r="Q265"/>
  <c r="Y265"/>
  <c r="Z265"/>
  <c r="Q266"/>
  <c r="Y266"/>
  <c r="Z266"/>
  <c r="Q267"/>
  <c r="Y267"/>
  <c r="Z267"/>
  <c r="Q268"/>
  <c r="Y268"/>
  <c r="Z268"/>
  <c r="Q269"/>
  <c r="Y269"/>
  <c r="Z269"/>
  <c r="Q270"/>
  <c r="Y270"/>
  <c r="Z270"/>
  <c r="Q271"/>
  <c r="Y271"/>
  <c r="Z271"/>
  <c r="Q272"/>
  <c r="Y272"/>
  <c r="Z272"/>
  <c r="Q273"/>
  <c r="Y273"/>
  <c r="Z273"/>
  <c r="Q274"/>
  <c r="Y274"/>
  <c r="Z274"/>
  <c r="Q275"/>
  <c r="Y275"/>
  <c r="Z275"/>
  <c r="Q276"/>
  <c r="Y276"/>
  <c r="Z276"/>
  <c r="Q277"/>
  <c r="Y277"/>
  <c r="Z277"/>
  <c r="Q278"/>
  <c r="Y280"/>
  <c r="Z280"/>
  <c r="Q281"/>
  <c r="Y281"/>
  <c r="Z281"/>
  <c r="Q282"/>
  <c r="Y282"/>
  <c r="Z282"/>
  <c r="Q283"/>
  <c r="Y283"/>
  <c r="Z283"/>
  <c r="Q284"/>
  <c r="Y284"/>
  <c r="Z284"/>
  <c r="Q285"/>
  <c r="Y285"/>
  <c r="Z285"/>
  <c r="Q286"/>
  <c r="Y286"/>
  <c r="Z286"/>
  <c r="Q287"/>
  <c r="Y287"/>
  <c r="Z287"/>
  <c r="Q288"/>
  <c r="Y288"/>
  <c r="Z288"/>
  <c r="Q289"/>
  <c r="Y289"/>
  <c r="Z289"/>
  <c r="Q290"/>
  <c r="Y290"/>
  <c r="Z290"/>
  <c r="Q291"/>
  <c r="Y291"/>
  <c r="Z291"/>
  <c r="Q292"/>
  <c r="Y293"/>
  <c r="Y294"/>
  <c r="Z294"/>
  <c r="Q295"/>
  <c r="Y295"/>
  <c r="Z295"/>
  <c r="Q296"/>
  <c r="Y296"/>
  <c r="Z296"/>
  <c r="Q297"/>
  <c r="Y297"/>
  <c r="Z297"/>
  <c r="Q298"/>
  <c r="Y298"/>
  <c r="Z298"/>
  <c r="Q299"/>
  <c r="Y299"/>
  <c r="Z299"/>
  <c r="Q300"/>
  <c r="Y300"/>
  <c r="Z300"/>
  <c r="Q301"/>
  <c r="Y301"/>
  <c r="Z301"/>
  <c r="Q302"/>
  <c r="Y302"/>
  <c r="Z302"/>
  <c r="Q303"/>
  <c r="Y303"/>
  <c r="Z303"/>
  <c r="Q304"/>
  <c r="Y304"/>
  <c r="Z304"/>
  <c r="Q305"/>
  <c r="Y305"/>
  <c r="Z305"/>
  <c r="Q306"/>
  <c r="Y308"/>
  <c r="Z308"/>
  <c r="Q309"/>
  <c r="Y309"/>
  <c r="Z309"/>
  <c r="Q310"/>
  <c r="Y310"/>
  <c r="Z310"/>
  <c r="Q311"/>
  <c r="Y311"/>
  <c r="Z311"/>
  <c r="Q312"/>
  <c r="Y312"/>
  <c r="Z312"/>
  <c r="Q313"/>
  <c r="Y313"/>
  <c r="Z313"/>
  <c r="Q314"/>
  <c r="Y314"/>
  <c r="Z314"/>
  <c r="Q315"/>
  <c r="Y315"/>
  <c r="Z315"/>
  <c r="Q316"/>
  <c r="Y316"/>
  <c r="Z316"/>
  <c r="Q317"/>
  <c r="Y317"/>
  <c r="Z317"/>
  <c r="Q318"/>
  <c r="Y318"/>
  <c r="Z318"/>
  <c r="Q319"/>
  <c r="Y320"/>
  <c r="Z320"/>
  <c r="Q321"/>
  <c r="Y321"/>
  <c r="Z321"/>
  <c r="Q322"/>
  <c r="Y322"/>
  <c r="Z322"/>
  <c r="Q323"/>
  <c r="Y323"/>
  <c r="Z323"/>
  <c r="Q324"/>
  <c r="Y324"/>
  <c r="Z324"/>
  <c r="Q325"/>
  <c r="Y325"/>
  <c r="Z325"/>
  <c r="Q326"/>
  <c r="Y326"/>
  <c r="Z326"/>
  <c r="Q327"/>
  <c r="Y327"/>
  <c r="Z327"/>
  <c r="Q328"/>
  <c r="Y328"/>
  <c r="Z328"/>
  <c r="Q329"/>
  <c r="Y329"/>
  <c r="Y331"/>
  <c r="Z331"/>
  <c r="Q332"/>
  <c r="Y332"/>
  <c r="Z332"/>
  <c r="Q333"/>
  <c r="Y333"/>
  <c r="Z333"/>
  <c r="Q334"/>
  <c r="Y334"/>
  <c r="Z334"/>
  <c r="Q335"/>
  <c r="Y335"/>
  <c r="Z335"/>
  <c r="Q336"/>
  <c r="Y336"/>
  <c r="Z336"/>
  <c r="Q337"/>
  <c r="Y337"/>
  <c r="Z337"/>
  <c r="Q338"/>
  <c r="Y338"/>
  <c r="Z338"/>
  <c r="Q339"/>
  <c r="Y339"/>
  <c r="Z339"/>
  <c r="Q340"/>
  <c r="Y340"/>
  <c r="Z340"/>
  <c r="Q341"/>
  <c r="Y341"/>
  <c r="Z341"/>
  <c r="Q342"/>
  <c r="Y342"/>
  <c r="Z342"/>
  <c r="Q343"/>
  <c r="Y343"/>
  <c r="Z343"/>
  <c r="Q344"/>
  <c r="Y344"/>
  <c r="Z344"/>
  <c r="Q345"/>
  <c r="Y345"/>
  <c r="Z345"/>
  <c r="Q346"/>
  <c r="Y346"/>
  <c r="Z346"/>
  <c r="Q347"/>
  <c r="Y347"/>
  <c r="Z347"/>
  <c r="Q348"/>
  <c r="Y349"/>
  <c r="Y350"/>
  <c r="Z350"/>
  <c r="Q351"/>
  <c r="Y351"/>
  <c r="Z351"/>
  <c r="Q352"/>
  <c r="Y352"/>
  <c r="Z352"/>
  <c r="Q353"/>
  <c r="Y353"/>
  <c r="Z353"/>
  <c r="Q354"/>
  <c r="Y354"/>
  <c r="Z354"/>
  <c r="Q355"/>
  <c r="Y355"/>
  <c r="Z355"/>
  <c r="Q356"/>
  <c r="Y356"/>
  <c r="Z356"/>
  <c r="Q357"/>
  <c r="Y357"/>
  <c r="Z357"/>
  <c r="Q358"/>
  <c r="Y358"/>
  <c r="Z358"/>
  <c r="Q359"/>
  <c r="Y359"/>
  <c r="Z359"/>
  <c r="Q360"/>
  <c r="Y360"/>
  <c r="Z360"/>
  <c r="Q361"/>
  <c r="Y361"/>
  <c r="Z361"/>
  <c r="Q362"/>
  <c r="Y362"/>
  <c r="Z362"/>
  <c r="Q363"/>
  <c r="Y363"/>
  <c r="Z363"/>
  <c r="Q364"/>
  <c r="Y364"/>
  <c r="Z364"/>
  <c r="Q365"/>
  <c r="Y365"/>
  <c r="Z365"/>
  <c r="Q366"/>
  <c r="Y366"/>
  <c r="Z366"/>
  <c r="Q367"/>
  <c r="Y367"/>
  <c r="Z367"/>
  <c r="Q368"/>
  <c r="Y368"/>
  <c r="Z368"/>
  <c r="Q369"/>
  <c r="Y369"/>
  <c r="Z369"/>
  <c r="Q370"/>
  <c r="Y370"/>
  <c r="Z370"/>
  <c r="Q371"/>
  <c r="Y371"/>
  <c r="Z371"/>
  <c r="Q372"/>
  <c r="Y372"/>
  <c r="Z372"/>
  <c r="Q373"/>
  <c r="Y373"/>
  <c r="Z373"/>
  <c r="Q374"/>
  <c r="Y374"/>
  <c r="Z374"/>
  <c r="Q375"/>
  <c r="Y375"/>
  <c r="Z375"/>
  <c r="Q376"/>
  <c r="Y376"/>
  <c r="Z376"/>
  <c r="Q377"/>
  <c r="Y377"/>
  <c r="Z377"/>
  <c r="Q378"/>
  <c r="Y378"/>
  <c r="Z378"/>
  <c r="Q379"/>
  <c r="Y379"/>
  <c r="Z379"/>
  <c r="Q380"/>
  <c r="Y380"/>
  <c r="Z380"/>
  <c r="Q381"/>
  <c r="Y381"/>
  <c r="Z381"/>
  <c r="Q382"/>
  <c r="Y382"/>
  <c r="Z382"/>
  <c r="Q383"/>
  <c r="Y383"/>
  <c r="Z383"/>
  <c r="Q384"/>
  <c r="Y384"/>
  <c r="Z384"/>
  <c r="Q385"/>
  <c r="Y385"/>
  <c r="Z385"/>
  <c r="Q386"/>
  <c r="Y386"/>
  <c r="Z386"/>
  <c r="Q387"/>
  <c r="Y387"/>
  <c r="Z387"/>
  <c r="Q388"/>
  <c r="Y388"/>
  <c r="Z388"/>
  <c r="Q389"/>
  <c r="Y389"/>
  <c r="Z389"/>
  <c r="Q390"/>
  <c r="Y390"/>
  <c r="Z390"/>
  <c r="Q391"/>
  <c r="Y391"/>
  <c r="Z391"/>
  <c r="Q392"/>
  <c r="Y392"/>
  <c r="Z392"/>
  <c r="Q393"/>
  <c r="Y393"/>
  <c r="Z393"/>
  <c r="Q394"/>
  <c r="Y394"/>
  <c r="Z394"/>
  <c r="Q395"/>
  <c r="Y395"/>
  <c r="Z395"/>
  <c r="Q396"/>
  <c r="Y396"/>
  <c r="Z396"/>
  <c r="Q397"/>
  <c r="Y397"/>
  <c r="Z397"/>
  <c r="Q398"/>
  <c r="Y398"/>
  <c r="Z398"/>
  <c r="Q399"/>
  <c r="Y399"/>
  <c r="Z399"/>
  <c r="Q400"/>
  <c r="Y400"/>
  <c r="Z400"/>
  <c r="Q401"/>
  <c r="Y401"/>
  <c r="Z401"/>
  <c r="Q402"/>
  <c r="Y402"/>
  <c r="Z402"/>
  <c r="Q403"/>
  <c r="Y403"/>
  <c r="Z403"/>
  <c r="Q404"/>
  <c r="Y404"/>
  <c r="Z404"/>
  <c r="Q405"/>
  <c r="Y405"/>
  <c r="Z405"/>
  <c r="Q406"/>
  <c r="Y406"/>
  <c r="Z406"/>
  <c r="Q407"/>
  <c r="Y407"/>
  <c r="Z407"/>
  <c r="Q408"/>
  <c r="Y408"/>
  <c r="Z408"/>
  <c r="Q409"/>
  <c r="Y409"/>
  <c r="Z409"/>
  <c r="Q410"/>
  <c r="Y410"/>
  <c r="Z410"/>
  <c r="Q411"/>
  <c r="Y411"/>
  <c r="Z411"/>
  <c r="Q412"/>
  <c r="Y412"/>
  <c r="Z412"/>
  <c r="Q413"/>
  <c r="Y413"/>
  <c r="Z413"/>
  <c r="Q414"/>
  <c r="Y414"/>
  <c r="Z414"/>
  <c r="Q415"/>
  <c r="Y415"/>
  <c r="Z415"/>
  <c r="Q416"/>
  <c r="Y416"/>
  <c r="Z416"/>
  <c r="Q417"/>
  <c r="Y417"/>
  <c r="Z417"/>
  <c r="Q418"/>
  <c r="Y418"/>
  <c r="Z418"/>
  <c r="Q419"/>
  <c r="Y419"/>
  <c r="Z419"/>
  <c r="Q420"/>
  <c r="Y420"/>
  <c r="Z420"/>
  <c r="Q421"/>
  <c r="Y421"/>
  <c r="Z421"/>
  <c r="Q422"/>
  <c r="Y422"/>
  <c r="Z422"/>
  <c r="Q423"/>
  <c r="Y423"/>
  <c r="Z423"/>
  <c r="Q424"/>
  <c r="Y424"/>
  <c r="Z424"/>
  <c r="Q425"/>
  <c r="Y425"/>
  <c r="Z425"/>
  <c r="Q426"/>
  <c r="Y426"/>
  <c r="Z426"/>
  <c r="Q427"/>
  <c r="Y427"/>
  <c r="Z427"/>
  <c r="Q428"/>
  <c r="Y428"/>
  <c r="Z428"/>
  <c r="Q429"/>
  <c r="Y429"/>
  <c r="Z429"/>
  <c r="Q430"/>
  <c r="Y430"/>
  <c r="Z430"/>
  <c r="Q431"/>
  <c r="Y431"/>
  <c r="Z431"/>
  <c r="Q432"/>
  <c r="Y432"/>
  <c r="Z432"/>
  <c r="Q433"/>
  <c r="Y433"/>
  <c r="Z433"/>
  <c r="Q434"/>
  <c r="Y434"/>
  <c r="Z434"/>
  <c r="Q435"/>
  <c r="Y435"/>
  <c r="Z435"/>
  <c r="Q436"/>
  <c r="Y436"/>
  <c r="Z436"/>
  <c r="Q437"/>
  <c r="Y437"/>
  <c r="Z437"/>
  <c r="Q438"/>
  <c r="Y438"/>
  <c r="Z438"/>
  <c r="Q439"/>
  <c r="Y439"/>
  <c r="Z439"/>
  <c r="Q440"/>
  <c r="Y440"/>
  <c r="Z440"/>
  <c r="Q441"/>
  <c r="Y441"/>
  <c r="Z441"/>
  <c r="Q442"/>
  <c r="Y442"/>
  <c r="Z442"/>
  <c r="Q443"/>
  <c r="Y443"/>
  <c r="Z443"/>
  <c r="Q444"/>
  <c r="Y444"/>
  <c r="Z444"/>
  <c r="Q445"/>
  <c r="Y445"/>
  <c r="Z445"/>
  <c r="Q446"/>
  <c r="Y446"/>
  <c r="Z446"/>
  <c r="Q447"/>
  <c r="Y447"/>
  <c r="Z447"/>
  <c r="Q448"/>
  <c r="Y448"/>
  <c r="Z448"/>
  <c r="Q449"/>
  <c r="Y449"/>
  <c r="Z449"/>
  <c r="Q450"/>
  <c r="Y450"/>
  <c r="Z450"/>
  <c r="Q451"/>
  <c r="Y451"/>
  <c r="Z451"/>
  <c r="Q452"/>
  <c r="Y452"/>
  <c r="Z452"/>
  <c r="Q453"/>
  <c r="Y453"/>
  <c r="Z453"/>
  <c r="Q454"/>
  <c r="Y454"/>
  <c r="Z454"/>
  <c r="Q455"/>
  <c r="Y455"/>
  <c r="Z455"/>
  <c r="Q456"/>
  <c r="Y456"/>
  <c r="Z456"/>
  <c r="Q457"/>
  <c r="Y457"/>
  <c r="Z457"/>
  <c r="Q458"/>
  <c r="Y458"/>
  <c r="Z458"/>
  <c r="Q459"/>
  <c r="Y459"/>
  <c r="Z459"/>
  <c r="Q460"/>
  <c r="Y460"/>
  <c r="Z460"/>
  <c r="Q461"/>
  <c r="Y461"/>
  <c r="Z461"/>
  <c r="Q462"/>
  <c r="Y462"/>
  <c r="Z462"/>
  <c r="Q463"/>
  <c r="Y463"/>
  <c r="Z463"/>
  <c r="Q464"/>
  <c r="Y464"/>
  <c r="Z464"/>
  <c r="Q465"/>
  <c r="Y465"/>
  <c r="Z465"/>
  <c r="Q466"/>
  <c r="Y466"/>
  <c r="Z466"/>
  <c r="Q467"/>
  <c r="Y467"/>
  <c r="Z467"/>
  <c r="Q468"/>
  <c r="Y468"/>
  <c r="Z468"/>
  <c r="Q469"/>
  <c r="Y469"/>
  <c r="Z469"/>
  <c r="Q470"/>
  <c r="Y470"/>
  <c r="Z470"/>
  <c r="Q471"/>
  <c r="Y471"/>
  <c r="Z471"/>
  <c r="Q472"/>
  <c r="Y472"/>
  <c r="Z472"/>
  <c r="Q473"/>
  <c r="Y473"/>
  <c r="Z473"/>
  <c r="Q474"/>
  <c r="Y474"/>
  <c r="Z474"/>
  <c r="Q475"/>
  <c r="Y475"/>
  <c r="Z475"/>
  <c r="Q476"/>
  <c r="Y476"/>
  <c r="Z476"/>
  <c r="Q477"/>
  <c r="Y477"/>
  <c r="Z477"/>
  <c r="Q478"/>
  <c r="Y478"/>
  <c r="Z478"/>
  <c r="Q479"/>
  <c r="Y479"/>
  <c r="Z479"/>
  <c r="Q480"/>
  <c r="Y480"/>
  <c r="Z480"/>
  <c r="Q481"/>
  <c r="Y481"/>
  <c r="Z481"/>
  <c r="Q482"/>
  <c r="Y482"/>
  <c r="Z482"/>
  <c r="Q483"/>
  <c r="Y483"/>
  <c r="Z483"/>
  <c r="Q484"/>
  <c r="Y484"/>
  <c r="Z484"/>
  <c r="Q485"/>
  <c r="Y485"/>
  <c r="Z485"/>
  <c r="Q486"/>
  <c r="Y486"/>
  <c r="Z486"/>
  <c r="Q487"/>
  <c r="Y487"/>
  <c r="Z487"/>
  <c r="Q488"/>
  <c r="Y488"/>
  <c r="Z488"/>
  <c r="Q489"/>
  <c r="Y489"/>
  <c r="Z489"/>
  <c r="Q490"/>
  <c r="Y490"/>
  <c r="Z490"/>
  <c r="Q491"/>
  <c r="Y491"/>
  <c r="Z491"/>
  <c r="Q492"/>
  <c r="Y492"/>
  <c r="Z492"/>
  <c r="Q493"/>
  <c r="Y493"/>
  <c r="Z493"/>
  <c r="Q494"/>
  <c r="Y494"/>
  <c r="Z494"/>
  <c r="Q495"/>
  <c r="Y495"/>
  <c r="Z495"/>
  <c r="Q496"/>
  <c r="Y496"/>
  <c r="Z496"/>
  <c r="Q497"/>
  <c r="Y497"/>
  <c r="Z497"/>
  <c r="Q498"/>
  <c r="Y498"/>
  <c r="Z498"/>
  <c r="Q499"/>
  <c r="Y499"/>
  <c r="Z499"/>
  <c r="Q500"/>
  <c r="Y500"/>
  <c r="Z500"/>
  <c r="Q501"/>
  <c r="Y501"/>
  <c r="Z501"/>
  <c r="Q502"/>
  <c r="Y502"/>
  <c r="Z502"/>
  <c r="Q503"/>
  <c r="Y503"/>
  <c r="Z503"/>
  <c r="Q504"/>
  <c r="Y504"/>
  <c r="Z504"/>
  <c r="Q505"/>
  <c r="Y505"/>
  <c r="Z505"/>
  <c r="Q506"/>
  <c r="Y506"/>
  <c r="Z506"/>
  <c r="Q507"/>
  <c r="Y507"/>
  <c r="Z507"/>
  <c r="Q508"/>
  <c r="Y508"/>
  <c r="Z508"/>
  <c r="Q509"/>
  <c r="Y509"/>
  <c r="Z509"/>
  <c r="Q510"/>
  <c r="Y510"/>
  <c r="Z510"/>
  <c r="Q511"/>
  <c r="Y511"/>
  <c r="Z511"/>
  <c r="Q512"/>
  <c r="Y512"/>
  <c r="Z512"/>
  <c r="Q513"/>
  <c r="Y513"/>
  <c r="Z513"/>
  <c r="Q514"/>
  <c r="Y514"/>
  <c r="Z514"/>
  <c r="Q515"/>
  <c r="Y515"/>
  <c r="Z515"/>
  <c r="Q516"/>
  <c r="Y516"/>
  <c r="Z516"/>
  <c r="Q517"/>
  <c r="Y517"/>
  <c r="Z517"/>
  <c r="Q518"/>
  <c r="Y518"/>
  <c r="Z518"/>
  <c r="Q519"/>
  <c r="Y519"/>
  <c r="Z519"/>
  <c r="Q520"/>
  <c r="Y520"/>
  <c r="Z520"/>
  <c r="Q521"/>
  <c r="Y521"/>
  <c r="Z521"/>
  <c r="Q522"/>
  <c r="Y522"/>
  <c r="Z522"/>
  <c r="Q523"/>
  <c r="Y523"/>
  <c r="Z523"/>
  <c r="Q524"/>
  <c r="Y524"/>
  <c r="Z524"/>
  <c r="Q525"/>
  <c r="Y525"/>
  <c r="Z525"/>
  <c r="Q526"/>
  <c r="Y526"/>
  <c r="Z526"/>
  <c r="Q527"/>
  <c r="Y527"/>
  <c r="Z527"/>
  <c r="Q528"/>
  <c r="Y528"/>
  <c r="Z528"/>
  <c r="Q529"/>
  <c r="Y529"/>
  <c r="Z529"/>
  <c r="Q530"/>
  <c r="Y530"/>
  <c r="Z530"/>
  <c r="Q531"/>
  <c r="Y531"/>
  <c r="Z531"/>
  <c r="Q532"/>
  <c r="Y532"/>
  <c r="Z532"/>
  <c r="Q533"/>
  <c r="Y533"/>
  <c r="Z533"/>
  <c r="Q534"/>
  <c r="Y534"/>
  <c r="Z534"/>
  <c r="Q535"/>
  <c r="Y535"/>
  <c r="Z535"/>
  <c r="Q536"/>
  <c r="Y536"/>
  <c r="Z536"/>
  <c r="Q537"/>
  <c r="Y537"/>
  <c r="Z537"/>
  <c r="Q538"/>
  <c r="Y538"/>
  <c r="Z538"/>
  <c r="Q539"/>
  <c r="Y539"/>
  <c r="Z539"/>
  <c r="Q540"/>
  <c r="Y540"/>
  <c r="Z540"/>
  <c r="Q541"/>
  <c r="Y541"/>
  <c r="Z541"/>
  <c r="Q542"/>
  <c r="Y542"/>
  <c r="Z542"/>
  <c r="Q543"/>
  <c r="Y543"/>
  <c r="Z543"/>
  <c r="Q544"/>
  <c r="Y544"/>
  <c r="Z544"/>
  <c r="Q545"/>
  <c r="Y545"/>
  <c r="Z545"/>
  <c r="Q546"/>
  <c r="Y546"/>
  <c r="Z546"/>
  <c r="Q547"/>
  <c r="Y547"/>
  <c r="Z547"/>
  <c r="Q548"/>
  <c r="Y548"/>
  <c r="Z548"/>
  <c r="Q549"/>
  <c r="Y549"/>
  <c r="Z549"/>
  <c r="Q550"/>
  <c r="Y550"/>
  <c r="Z550"/>
  <c r="Q551"/>
  <c r="Y551"/>
  <c r="Z551"/>
  <c r="Q552"/>
  <c r="Y552"/>
  <c r="Z552"/>
  <c r="Q553"/>
  <c r="Y553"/>
  <c r="Z553"/>
  <c r="Q554"/>
  <c r="Y554"/>
  <c r="Z554"/>
  <c r="Q555"/>
  <c r="Y555"/>
  <c r="Z555"/>
  <c r="Q556"/>
  <c r="Y556"/>
  <c r="Z556"/>
  <c r="Q557"/>
  <c r="Y557"/>
  <c r="Z557"/>
  <c r="Q558"/>
  <c r="Y558"/>
  <c r="Z558"/>
  <c r="Q559"/>
  <c r="Y559"/>
  <c r="Z559"/>
  <c r="Q560"/>
  <c r="Y560"/>
  <c r="Z560"/>
  <c r="Q561"/>
  <c r="Y561"/>
  <c r="Z561"/>
  <c r="Q562"/>
  <c r="Y562"/>
  <c r="Z562"/>
  <c r="Q563"/>
  <c r="Y563"/>
  <c r="Z563"/>
  <c r="Q564"/>
  <c r="Y564"/>
  <c r="Z564"/>
  <c r="Q565"/>
  <c r="Y565"/>
  <c r="Z565"/>
  <c r="Q566"/>
  <c r="Y566"/>
  <c r="Z566"/>
  <c r="Q567"/>
  <c r="Y567"/>
  <c r="Z567"/>
  <c r="Q568"/>
  <c r="Y568"/>
  <c r="Z568"/>
  <c r="Q569"/>
  <c r="Y569"/>
  <c r="Z569"/>
  <c r="Q570"/>
  <c r="Y570"/>
  <c r="Z570"/>
  <c r="Q571"/>
  <c r="Y571"/>
  <c r="Z571"/>
  <c r="Q572"/>
  <c r="Y572"/>
  <c r="Z572"/>
  <c r="Q573"/>
  <c r="Y573"/>
  <c r="Z573"/>
  <c r="Q574"/>
  <c r="Y574"/>
  <c r="Z574"/>
  <c r="Q575"/>
  <c r="Y575"/>
  <c r="Z575"/>
  <c r="Q576"/>
  <c r="Y576"/>
  <c r="Z576"/>
  <c r="Q577"/>
  <c r="Y577"/>
  <c r="Z577"/>
  <c r="Q578"/>
  <c r="Y578"/>
  <c r="Z578"/>
  <c r="Q579"/>
  <c r="Y579"/>
  <c r="Z579"/>
  <c r="Q580"/>
  <c r="Y580"/>
  <c r="Z580"/>
  <c r="Q581"/>
  <c r="Y581"/>
  <c r="Z581"/>
  <c r="Q582"/>
  <c r="Y582"/>
  <c r="Z582"/>
  <c r="Q583"/>
  <c r="Y583"/>
  <c r="Z583"/>
  <c r="Q584"/>
  <c r="Y584"/>
  <c r="Z584"/>
  <c r="Q585"/>
  <c r="Y585"/>
  <c r="Z585"/>
  <c r="Q586"/>
  <c r="Y586"/>
  <c r="Z586"/>
  <c r="Q587"/>
  <c r="Y587"/>
  <c r="Z587"/>
  <c r="Q588"/>
  <c r="Y588"/>
  <c r="Z588"/>
  <c r="Q589"/>
  <c r="Y589"/>
  <c r="Z589"/>
  <c r="Q590"/>
  <c r="Y590"/>
  <c r="Z590"/>
  <c r="Q591"/>
  <c r="Y591"/>
  <c r="Z591"/>
  <c r="Q592"/>
  <c r="Y592"/>
  <c r="Z592"/>
  <c r="Q593"/>
  <c r="Y593"/>
  <c r="Z593"/>
  <c r="Q594"/>
  <c r="Y594"/>
  <c r="Z594"/>
  <c r="Q595"/>
  <c r="Y595"/>
  <c r="Z595"/>
  <c r="Q596"/>
  <c r="Y596"/>
  <c r="Z596"/>
  <c r="Q597"/>
  <c r="Y597"/>
  <c r="Z597"/>
  <c r="Q598"/>
  <c r="Y598"/>
  <c r="Z598"/>
  <c r="Q599"/>
  <c r="Y599"/>
  <c r="Z599"/>
  <c r="Q600"/>
  <c r="Y600"/>
  <c r="Z600"/>
  <c r="Q601"/>
  <c r="Y601"/>
  <c r="Z601"/>
  <c r="Q602"/>
  <c r="Y602"/>
  <c r="Z602"/>
  <c r="Q603"/>
  <c r="Y603"/>
  <c r="Z603"/>
  <c r="Q604"/>
  <c r="Y604"/>
  <c r="Z604"/>
  <c r="Q605"/>
  <c r="Y605"/>
  <c r="Z605"/>
  <c r="Q606"/>
  <c r="Y606"/>
  <c r="Z606"/>
  <c r="Q607"/>
  <c r="Y607"/>
  <c r="Z607"/>
  <c r="Q608"/>
  <c r="Y608"/>
  <c r="Z608"/>
  <c r="Q609"/>
  <c r="Y609"/>
  <c r="Z609"/>
  <c r="Q610"/>
  <c r="Y610"/>
  <c r="Z610"/>
  <c r="Q611"/>
  <c r="Y611"/>
  <c r="Z611"/>
  <c r="Q612"/>
  <c r="Y612"/>
  <c r="Z612"/>
  <c r="Q613"/>
  <c r="Y613"/>
  <c r="Z613"/>
  <c r="Q614"/>
  <c r="Y614"/>
  <c r="Z614"/>
  <c r="Q615"/>
  <c r="Y615"/>
  <c r="Z615"/>
  <c r="Q616"/>
  <c r="Y616"/>
  <c r="Z616"/>
  <c r="Q617"/>
  <c r="Y617"/>
  <c r="Z617"/>
  <c r="Q618"/>
  <c r="Y618"/>
  <c r="Z618"/>
  <c r="Q619"/>
  <c r="Y619"/>
  <c r="Z619"/>
  <c r="Q620"/>
  <c r="Y620"/>
  <c r="Z620"/>
  <c r="Q621"/>
  <c r="Y621"/>
  <c r="Z621"/>
  <c r="Q622"/>
  <c r="Y622"/>
  <c r="Z622"/>
  <c r="Q623"/>
  <c r="Y623"/>
  <c r="Z623"/>
  <c r="Q624"/>
  <c r="Y624"/>
  <c r="Z624"/>
  <c r="Q625"/>
  <c r="Y625"/>
  <c r="Z625"/>
  <c r="Q626"/>
  <c r="Y626"/>
  <c r="Z626"/>
  <c r="Q627"/>
  <c r="Y627"/>
  <c r="Z627"/>
  <c r="Q628"/>
  <c r="Y628"/>
  <c r="Z628"/>
  <c r="Q629"/>
  <c r="Y629"/>
  <c r="Z629"/>
  <c r="Q630"/>
  <c r="Y630"/>
  <c r="Z630"/>
  <c r="Q631"/>
  <c r="Y631"/>
  <c r="Z631"/>
  <c r="Q632"/>
  <c r="Y632"/>
  <c r="Z632"/>
  <c r="Q633"/>
  <c r="Y633"/>
  <c r="Z633"/>
  <c r="Q634"/>
  <c r="Y634"/>
  <c r="Z634"/>
  <c r="Q635"/>
  <c r="Y635"/>
  <c r="Z635"/>
  <c r="Q636"/>
  <c r="Y636"/>
  <c r="Z636"/>
  <c r="Q637"/>
  <c r="Y637"/>
  <c r="Z637"/>
  <c r="Q638"/>
  <c r="Y638"/>
  <c r="Z638"/>
  <c r="Q639"/>
  <c r="Y639"/>
  <c r="Z639"/>
  <c r="Q640"/>
  <c r="Y640"/>
  <c r="Z640"/>
  <c r="Q641"/>
  <c r="Y641"/>
  <c r="Z641"/>
  <c r="Q642"/>
  <c r="Y642"/>
  <c r="Z642"/>
  <c r="Q643"/>
  <c r="Y643"/>
  <c r="Z643"/>
  <c r="Q644"/>
  <c r="Y644"/>
  <c r="Z644"/>
  <c r="Q645"/>
  <c r="Y645"/>
  <c r="Z645"/>
  <c r="Q646"/>
  <c r="Y646"/>
  <c r="Z646"/>
  <c r="Q647"/>
  <c r="Y647"/>
  <c r="Z647"/>
  <c r="Q648"/>
  <c r="Y648"/>
  <c r="Z648"/>
  <c r="Q649"/>
  <c r="Y649"/>
  <c r="Z649"/>
  <c r="Q650"/>
  <c r="Y650"/>
  <c r="Z650"/>
  <c r="Q651"/>
  <c r="Y651"/>
  <c r="Z651"/>
  <c r="Q652"/>
  <c r="Y652"/>
  <c r="Z652"/>
  <c r="Q653"/>
  <c r="Y653"/>
  <c r="Z653"/>
  <c r="Q654"/>
  <c r="Y654"/>
  <c r="Z654"/>
  <c r="Q655"/>
  <c r="Y655"/>
  <c r="Z655"/>
  <c r="Q656"/>
  <c r="Y656"/>
  <c r="Z656"/>
  <c r="Q657"/>
  <c r="Y657"/>
  <c r="Z657"/>
  <c r="Q658"/>
  <c r="Y658"/>
  <c r="Z658"/>
  <c r="Q659"/>
  <c r="Y659"/>
  <c r="Z659"/>
  <c r="Q660"/>
  <c r="Y660"/>
  <c r="Z660"/>
  <c r="Q661"/>
  <c r="Y661"/>
  <c r="Z661"/>
  <c r="Q662"/>
  <c r="Y662"/>
  <c r="Z662"/>
  <c r="Q663"/>
  <c r="Y663"/>
  <c r="Z663"/>
  <c r="Q664"/>
  <c r="Y664"/>
  <c r="Z664"/>
  <c r="Q665"/>
  <c r="Y665"/>
  <c r="Z665"/>
  <c r="Q666"/>
  <c r="Y666"/>
  <c r="Z666"/>
  <c r="Q667"/>
  <c r="Y667"/>
  <c r="Z667"/>
  <c r="Q668"/>
  <c r="Y668"/>
  <c r="Z668"/>
  <c r="Q669"/>
  <c r="Y669"/>
  <c r="Z669"/>
  <c r="Q670"/>
  <c r="Y670"/>
  <c r="Z670"/>
  <c r="Q671"/>
  <c r="Y671"/>
  <c r="Z671"/>
  <c r="Q672"/>
  <c r="Y672"/>
  <c r="Z672"/>
  <c r="Q673"/>
  <c r="Y673"/>
  <c r="Z673"/>
  <c r="Q674"/>
  <c r="Y674"/>
  <c r="Z674"/>
  <c r="Q675"/>
  <c r="Y675"/>
  <c r="Z675"/>
  <c r="Q676"/>
  <c r="Y676"/>
  <c r="Z676"/>
  <c r="Q677"/>
  <c r="Y677"/>
  <c r="Z677"/>
  <c r="Q678"/>
  <c r="Y678"/>
  <c r="Z678"/>
  <c r="Q679"/>
  <c r="Y679"/>
  <c r="Z679"/>
  <c r="Q680"/>
  <c r="Y680"/>
  <c r="Z680"/>
  <c r="Q681"/>
  <c r="Y681"/>
  <c r="Z681"/>
  <c r="Q682"/>
  <c r="Y682"/>
  <c r="Z682"/>
  <c r="Q683"/>
  <c r="Y683"/>
  <c r="Z683"/>
  <c r="Q684"/>
  <c r="Y684"/>
  <c r="Z684"/>
  <c r="Q685"/>
  <c r="Y685"/>
  <c r="Z685"/>
  <c r="Q686"/>
  <c r="Y686"/>
  <c r="Z686"/>
  <c r="Q687"/>
  <c r="Y687"/>
  <c r="Z687"/>
  <c r="Q688"/>
  <c r="Y688"/>
  <c r="Z688"/>
  <c r="Q689"/>
  <c r="Y689"/>
  <c r="Z689"/>
  <c r="Q690"/>
  <c r="Y690"/>
  <c r="Z690"/>
  <c r="Q691"/>
  <c r="Y691"/>
  <c r="Z691"/>
  <c r="Q692"/>
  <c r="Y692"/>
  <c r="Z692"/>
  <c r="Q693"/>
  <c r="Y693"/>
  <c r="Z693"/>
  <c r="Q694"/>
  <c r="Y694"/>
  <c r="Z694"/>
  <c r="Q695"/>
  <c r="Y695"/>
  <c r="Z695"/>
  <c r="Q696"/>
  <c r="Y696"/>
  <c r="Z696"/>
  <c r="Q697"/>
  <c r="Y697"/>
  <c r="Z697"/>
  <c r="Q698"/>
  <c r="Y698"/>
  <c r="Z698"/>
  <c r="Q699"/>
  <c r="Y699"/>
  <c r="Z699"/>
  <c r="Q700"/>
  <c r="Y700"/>
  <c r="Z700"/>
  <c r="Q701"/>
  <c r="Y701"/>
  <c r="Z701"/>
  <c r="Q702"/>
  <c r="Y702"/>
  <c r="Z702"/>
  <c r="Q703"/>
  <c r="Y703"/>
  <c r="Z703"/>
  <c r="Q704"/>
  <c r="Y704"/>
  <c r="Z704"/>
  <c r="Q705"/>
  <c r="Y705"/>
  <c r="Z705"/>
  <c r="Q706"/>
  <c r="Y706"/>
  <c r="Z706"/>
  <c r="Q707"/>
  <c r="Y707"/>
  <c r="Z707"/>
  <c r="Q708"/>
  <c r="Y708"/>
  <c r="Z708"/>
  <c r="Q709"/>
  <c r="Y709"/>
  <c r="Z709"/>
  <c r="Q710"/>
  <c r="Y710"/>
  <c r="Z710"/>
  <c r="Q711"/>
  <c r="Y711"/>
  <c r="Z711"/>
  <c r="Q712"/>
  <c r="Y712"/>
  <c r="Z712"/>
  <c r="Q713"/>
  <c r="Y713"/>
  <c r="Z713"/>
  <c r="Q714"/>
  <c r="Y714"/>
  <c r="Z714"/>
  <c r="Q715"/>
  <c r="Y715"/>
  <c r="Z715"/>
  <c r="Q716"/>
  <c r="Y716"/>
  <c r="Z716"/>
  <c r="Q717"/>
  <c r="Y717"/>
  <c r="Z717"/>
  <c r="Q718"/>
  <c r="Y718"/>
  <c r="Z718"/>
  <c r="Q719"/>
  <c r="Y719"/>
  <c r="Z719"/>
  <c r="Q720"/>
  <c r="Y720"/>
  <c r="Z720"/>
  <c r="Q721"/>
  <c r="Y721"/>
  <c r="Z721"/>
  <c r="Q722"/>
  <c r="Y722"/>
  <c r="Z722"/>
  <c r="Q723"/>
  <c r="Y723"/>
  <c r="Z723"/>
  <c r="Q724"/>
  <c r="Y724"/>
  <c r="Z724"/>
  <c r="Q725"/>
  <c r="Y725"/>
  <c r="Z725"/>
  <c r="Q726"/>
  <c r="Y726"/>
  <c r="Z726"/>
  <c r="Q727"/>
  <c r="Y727"/>
  <c r="Z727"/>
  <c r="Q728"/>
  <c r="Y728"/>
  <c r="Z728"/>
  <c r="Q729"/>
  <c r="Y729"/>
  <c r="Z729"/>
  <c r="Q730"/>
  <c r="Y730"/>
  <c r="Z730"/>
  <c r="Q731"/>
  <c r="Y731"/>
  <c r="Z731"/>
  <c r="Q732"/>
  <c r="Y732"/>
  <c r="Z732"/>
  <c r="Q733"/>
  <c r="Y733"/>
  <c r="Z733"/>
  <c r="Q734"/>
  <c r="Y734"/>
  <c r="Z734"/>
  <c r="Q735"/>
  <c r="Y735"/>
  <c r="Z735"/>
  <c r="Q736"/>
  <c r="Y736"/>
  <c r="Z736"/>
  <c r="Q737"/>
  <c r="Y737"/>
  <c r="Z737"/>
  <c r="Q738"/>
  <c r="Y738"/>
  <c r="Z738"/>
  <c r="Q739"/>
  <c r="Y739"/>
  <c r="Z739"/>
  <c r="Q740"/>
  <c r="Y740"/>
  <c r="Z740"/>
  <c r="Q741"/>
  <c r="Y741"/>
  <c r="Z741"/>
  <c r="Q742"/>
  <c r="Y742"/>
  <c r="Z742"/>
  <c r="Q743"/>
  <c r="Y743"/>
  <c r="Z743"/>
  <c r="Q744"/>
  <c r="Y744"/>
  <c r="Z744"/>
  <c r="Q745"/>
  <c r="Y745"/>
  <c r="Z745"/>
  <c r="Q746"/>
  <c r="Y746"/>
  <c r="Z746"/>
  <c r="Q747"/>
  <c r="Y747"/>
  <c r="Z747"/>
  <c r="Q748"/>
  <c r="Y748"/>
  <c r="Z748"/>
  <c r="Q749"/>
  <c r="Y749"/>
  <c r="Z749"/>
  <c r="Q750"/>
  <c r="Y750"/>
  <c r="Z750"/>
  <c r="Q751"/>
  <c r="Y751"/>
  <c r="Z751"/>
  <c r="Q752"/>
  <c r="Y752"/>
  <c r="Z752"/>
  <c r="Q753"/>
  <c r="Y753"/>
  <c r="Z753"/>
  <c r="Q754"/>
  <c r="Y754"/>
  <c r="Z754"/>
  <c r="Q755"/>
  <c r="Y755"/>
  <c r="Z755"/>
  <c r="Q756"/>
  <c r="Y756"/>
  <c r="Z756"/>
  <c r="Q757"/>
  <c r="Y757"/>
  <c r="Z757"/>
  <c r="Q758"/>
  <c r="Y758"/>
  <c r="Z758"/>
  <c r="Q759"/>
  <c r="Y759"/>
  <c r="Z759"/>
  <c r="Q760"/>
  <c r="Y760"/>
  <c r="Z760"/>
  <c r="Q761"/>
  <c r="Y761"/>
  <c r="Z761"/>
  <c r="Q762"/>
  <c r="Y762"/>
  <c r="Z762"/>
  <c r="Q763"/>
  <c r="Y763"/>
  <c r="Z763"/>
  <c r="Q764"/>
  <c r="Y764"/>
  <c r="Z764"/>
  <c r="Q765"/>
  <c r="Y765"/>
  <c r="Z765"/>
  <c r="Q766"/>
  <c r="Y766"/>
  <c r="Z766"/>
  <c r="Q767"/>
  <c r="Y767"/>
  <c r="Z767"/>
  <c r="Q768"/>
  <c r="Y768"/>
  <c r="Z768"/>
  <c r="Q769"/>
  <c r="Y769"/>
  <c r="Z769"/>
  <c r="Q770"/>
  <c r="Y770"/>
  <c r="Z770"/>
  <c r="Q771"/>
  <c r="Y771"/>
  <c r="Z771"/>
  <c r="Q772"/>
  <c r="Y772"/>
  <c r="Z772"/>
  <c r="Q773"/>
  <c r="Y773"/>
  <c r="Z773"/>
  <c r="Q774"/>
  <c r="Y774"/>
  <c r="Z774"/>
  <c r="Q775"/>
  <c r="Y775"/>
  <c r="Z775"/>
  <c r="Q776"/>
  <c r="Y776"/>
  <c r="Z776"/>
  <c r="Q777"/>
  <c r="Y777"/>
  <c r="Z777"/>
  <c r="Q778"/>
  <c r="Y778"/>
  <c r="Z778"/>
  <c r="Q779"/>
  <c r="Y779"/>
  <c r="Z779"/>
  <c r="Q780"/>
  <c r="Y780"/>
  <c r="Z780"/>
  <c r="Q781"/>
  <c r="Y781"/>
  <c r="Z781"/>
  <c r="Q782"/>
  <c r="Y782"/>
  <c r="Z782"/>
  <c r="Q783"/>
  <c r="Y783"/>
  <c r="Z783"/>
  <c r="Q784"/>
  <c r="Y784"/>
  <c r="Z784"/>
  <c r="Q785"/>
  <c r="Y785"/>
  <c r="Z785"/>
  <c r="Q786"/>
  <c r="Y786"/>
  <c r="Z786"/>
  <c r="Q787"/>
  <c r="Y787"/>
  <c r="Z787"/>
  <c r="Q788"/>
  <c r="Y788"/>
  <c r="Z788"/>
  <c r="Q789"/>
  <c r="Y789"/>
  <c r="Z789"/>
  <c r="Q790"/>
  <c r="Y790"/>
  <c r="Z790"/>
  <c r="Q791"/>
  <c r="Y791"/>
  <c r="Z791"/>
  <c r="Q792"/>
  <c r="Y792"/>
  <c r="Z792"/>
  <c r="Q793"/>
  <c r="Y793"/>
  <c r="Z793"/>
  <c r="Q794"/>
  <c r="Y794"/>
  <c r="Z794"/>
  <c r="Q795"/>
  <c r="Y795"/>
  <c r="Z795"/>
  <c r="Q796"/>
  <c r="Y796"/>
  <c r="Z796"/>
  <c r="Q797"/>
  <c r="Y797"/>
  <c r="Z797"/>
  <c r="Q798"/>
  <c r="Y798"/>
  <c r="Z798"/>
  <c r="Q799"/>
  <c r="Y799"/>
  <c r="Z799"/>
  <c r="Q800"/>
  <c r="Y800"/>
  <c r="Z800"/>
  <c r="Q801"/>
  <c r="Y801"/>
  <c r="Z801"/>
  <c r="Q802"/>
  <c r="Y802"/>
  <c r="Z802"/>
  <c r="Q803"/>
  <c r="Y803"/>
  <c r="Z803"/>
  <c r="Q804"/>
  <c r="Y804"/>
  <c r="Z804"/>
  <c r="Q805"/>
  <c r="Y805"/>
  <c r="Z805"/>
  <c r="Q806"/>
  <c r="Y806"/>
  <c r="Z806"/>
  <c r="Q807"/>
  <c r="Y807"/>
  <c r="Z807"/>
  <c r="Q808"/>
  <c r="Y808"/>
  <c r="Z808"/>
  <c r="Q809"/>
  <c r="Y809"/>
  <c r="Z809"/>
  <c r="Q810"/>
  <c r="Y810"/>
  <c r="Z810"/>
  <c r="Q811"/>
  <c r="Y811"/>
  <c r="Z811"/>
  <c r="Q812"/>
  <c r="Y812"/>
  <c r="Z812"/>
  <c r="Q813"/>
  <c r="Y813"/>
  <c r="Z813"/>
  <c r="Q814"/>
  <c r="Y814"/>
  <c r="Z814"/>
  <c r="Q815"/>
  <c r="Y815"/>
  <c r="Z815"/>
  <c r="Q816"/>
  <c r="Y816"/>
  <c r="Z816"/>
  <c r="Q817"/>
  <c r="Y817"/>
  <c r="Z817"/>
  <c r="Q818"/>
  <c r="Y818"/>
  <c r="Z818"/>
  <c r="Q819"/>
  <c r="Y819"/>
  <c r="Z819"/>
  <c r="Q820"/>
  <c r="Y820"/>
  <c r="Z820"/>
  <c r="Q821"/>
  <c r="Y821"/>
  <c r="Z821"/>
  <c r="Q822"/>
  <c r="Y822"/>
  <c r="Z822"/>
  <c r="Q823"/>
  <c r="Y823"/>
  <c r="Z823"/>
  <c r="Q824"/>
  <c r="Y824"/>
  <c r="Z824"/>
  <c r="Q825"/>
  <c r="Y825"/>
  <c r="Z825"/>
  <c r="Q826"/>
  <c r="Y826"/>
  <c r="Z826"/>
  <c r="Q827"/>
  <c r="Y827"/>
  <c r="Z827"/>
  <c r="Q828"/>
  <c r="Y828"/>
  <c r="Z828"/>
  <c r="Q829"/>
  <c r="Y829"/>
  <c r="Z829"/>
  <c r="Q830"/>
  <c r="Y830"/>
  <c r="Z830"/>
  <c r="Q831"/>
  <c r="Y831"/>
  <c r="Z831"/>
  <c r="Q832"/>
  <c r="Y832"/>
  <c r="Z832"/>
  <c r="Q833"/>
  <c r="Y833"/>
  <c r="Z833"/>
  <c r="Q834"/>
  <c r="Y834"/>
  <c r="Z834"/>
  <c r="Q835"/>
  <c r="Y835"/>
  <c r="Z835"/>
  <c r="Q836"/>
  <c r="Y836"/>
  <c r="Z836"/>
  <c r="Q837"/>
  <c r="Y837"/>
  <c r="Z837"/>
  <c r="Q838"/>
  <c r="Y838"/>
  <c r="Z838"/>
  <c r="Q839"/>
  <c r="Y839"/>
  <c r="Z839"/>
  <c r="Q840"/>
  <c r="Y840"/>
  <c r="Z840"/>
  <c r="Q841"/>
  <c r="Y841"/>
  <c r="Z841"/>
  <c r="Q842"/>
  <c r="Y842"/>
  <c r="Z842"/>
  <c r="Q843"/>
  <c r="Y843"/>
  <c r="Z843"/>
  <c r="Q844"/>
  <c r="Y844"/>
  <c r="Z844"/>
  <c r="Q845"/>
  <c r="Y845"/>
  <c r="Z845"/>
  <c r="Q846"/>
  <c r="Y846"/>
  <c r="Z846"/>
  <c r="Q847"/>
  <c r="Y847"/>
  <c r="Z847"/>
  <c r="Q848"/>
  <c r="Y848"/>
  <c r="Z848"/>
  <c r="Q849"/>
  <c r="Y849"/>
  <c r="Z849"/>
  <c r="Q850"/>
  <c r="Y850"/>
  <c r="Z850"/>
  <c r="Q851"/>
  <c r="Y851"/>
  <c r="Z851"/>
  <c r="Q852"/>
  <c r="Y852"/>
  <c r="Z852"/>
  <c r="Q853"/>
  <c r="Y853"/>
  <c r="Z853"/>
  <c r="Q854"/>
  <c r="Y854"/>
  <c r="Z854"/>
  <c r="Q855"/>
  <c r="Y855"/>
  <c r="Z855"/>
  <c r="Q856"/>
  <c r="Y856"/>
  <c r="Z856"/>
  <c r="Q857"/>
  <c r="Y857"/>
  <c r="Z857"/>
  <c r="Q858"/>
  <c r="Y858"/>
  <c r="Z858"/>
  <c r="Q859"/>
  <c r="Y859"/>
  <c r="Z859"/>
  <c r="Q860"/>
  <c r="Y860"/>
  <c r="Z860"/>
  <c r="Q861"/>
  <c r="Y861"/>
  <c r="Z861"/>
  <c r="Q862"/>
  <c r="Y862"/>
  <c r="Z862"/>
  <c r="Q863"/>
  <c r="Y863"/>
  <c r="Z863"/>
  <c r="Q864"/>
  <c r="Y864"/>
  <c r="Z864"/>
  <c r="Q865"/>
  <c r="Y865"/>
  <c r="Z865"/>
  <c r="Q866"/>
  <c r="Y866"/>
  <c r="Z866"/>
  <c r="Q867"/>
  <c r="Y867"/>
  <c r="Z867"/>
  <c r="Q868"/>
  <c r="Y868"/>
  <c r="Z868"/>
  <c r="Q869"/>
  <c r="Y869"/>
  <c r="Z869"/>
  <c r="Q870"/>
  <c r="Y870"/>
  <c r="Z870"/>
  <c r="Q871"/>
  <c r="Y871"/>
  <c r="Z871"/>
  <c r="Q872"/>
  <c r="Y872"/>
  <c r="Z872"/>
  <c r="Q873"/>
  <c r="Y873"/>
  <c r="Z873"/>
  <c r="Q874"/>
  <c r="Y874"/>
  <c r="Z874"/>
  <c r="Q875"/>
  <c r="Y875"/>
  <c r="Z875"/>
  <c r="Q876"/>
  <c r="Y876"/>
  <c r="Z876"/>
  <c r="Q877"/>
  <c r="Y877"/>
  <c r="Z877"/>
  <c r="Q878"/>
  <c r="Y878"/>
  <c r="Z878"/>
  <c r="Q879"/>
  <c r="Y879"/>
  <c r="Z879"/>
  <c r="Q880"/>
  <c r="Y880"/>
  <c r="Z880"/>
  <c r="Q881"/>
  <c r="Y881"/>
  <c r="Z881"/>
  <c r="Q882"/>
  <c r="Y882"/>
  <c r="Z882"/>
  <c r="Q883"/>
  <c r="Y883"/>
  <c r="Z883"/>
  <c r="Q884"/>
  <c r="Y884"/>
  <c r="Z884"/>
  <c r="Q885"/>
  <c r="Y885"/>
  <c r="Z885"/>
  <c r="Q886"/>
  <c r="Y886"/>
  <c r="Z886"/>
  <c r="Q887"/>
  <c r="Y887"/>
  <c r="Z887"/>
  <c r="Q888"/>
  <c r="Y888"/>
  <c r="Z888"/>
  <c r="Q889"/>
  <c r="Y889"/>
  <c r="Z889"/>
  <c r="Q890"/>
  <c r="Y890"/>
  <c r="Z890"/>
  <c r="Q891"/>
  <c r="Y891"/>
  <c r="Z891"/>
  <c r="Q892"/>
  <c r="Y892"/>
  <c r="Z892"/>
  <c r="Q893"/>
  <c r="Y893"/>
  <c r="Z893"/>
  <c r="Q894"/>
  <c r="Y894"/>
  <c r="Z894"/>
  <c r="Q895"/>
  <c r="Y895"/>
  <c r="Z895"/>
  <c r="Q896"/>
  <c r="Y896"/>
  <c r="Z896"/>
  <c r="Q897"/>
  <c r="Y897"/>
  <c r="Z897"/>
  <c r="Q898"/>
  <c r="Y898"/>
  <c r="Z898"/>
  <c r="Q899"/>
  <c r="Y899"/>
  <c r="Z899"/>
  <c r="Q900"/>
  <c r="Y900"/>
  <c r="Z900"/>
  <c r="Q901"/>
  <c r="Y901"/>
  <c r="Z901"/>
  <c r="Q902"/>
  <c r="Y902"/>
  <c r="Z902"/>
  <c r="Q903"/>
  <c r="Y903"/>
  <c r="Z903"/>
  <c r="Q904"/>
  <c r="Y904"/>
  <c r="Z904"/>
  <c r="Q905"/>
  <c r="Y905"/>
  <c r="Z905"/>
  <c r="Q906"/>
  <c r="Y906"/>
  <c r="Z906"/>
  <c r="Q907"/>
  <c r="Y907"/>
  <c r="Z907"/>
  <c r="Q908"/>
  <c r="Y908"/>
  <c r="Z908"/>
  <c r="Q909"/>
  <c r="Y909"/>
  <c r="Z909"/>
  <c r="Q910"/>
  <c r="Y910"/>
  <c r="Z910"/>
  <c r="Q911"/>
  <c r="Y911"/>
  <c r="Z911"/>
  <c r="Q912"/>
  <c r="Y912"/>
  <c r="Z912"/>
  <c r="Q913"/>
  <c r="Y913"/>
  <c r="Z913"/>
  <c r="Q914"/>
  <c r="Y914"/>
  <c r="Z914"/>
  <c r="Q915"/>
  <c r="Y915"/>
  <c r="Z915"/>
  <c r="Q916"/>
  <c r="Y916"/>
  <c r="Z916"/>
  <c r="Q917"/>
  <c r="Y917"/>
  <c r="Z917"/>
  <c r="Q918"/>
  <c r="Y918"/>
  <c r="Z918"/>
  <c r="Q919"/>
  <c r="Y919"/>
  <c r="Z919"/>
  <c r="Q920"/>
  <c r="Y920"/>
  <c r="Z920"/>
  <c r="Q921"/>
  <c r="Y921"/>
  <c r="Z921"/>
  <c r="Q922"/>
  <c r="Y922"/>
  <c r="Z922"/>
  <c r="Q923"/>
  <c r="Y923"/>
  <c r="Z923"/>
  <c r="Q924"/>
  <c r="Y924"/>
  <c r="Z924"/>
  <c r="Q925"/>
  <c r="Y925"/>
  <c r="Z925"/>
  <c r="Q926"/>
  <c r="Y926"/>
  <c r="Z926"/>
  <c r="Q927"/>
  <c r="Y927"/>
  <c r="Z927"/>
  <c r="Q928"/>
  <c r="Y928"/>
  <c r="Z928"/>
  <c r="Q929"/>
  <c r="Y929"/>
  <c r="Z929"/>
  <c r="Q930"/>
  <c r="Y930"/>
  <c r="Z930"/>
  <c r="Q931"/>
  <c r="Y931"/>
  <c r="Z931"/>
  <c r="Q932"/>
  <c r="Y932"/>
  <c r="Z932"/>
  <c r="Q933"/>
  <c r="Y933"/>
  <c r="Z933"/>
  <c r="Q934"/>
  <c r="Y934"/>
  <c r="Z934"/>
  <c r="Q935"/>
  <c r="Y935"/>
  <c r="Z935"/>
  <c r="Q936"/>
  <c r="Y936"/>
  <c r="Z936"/>
  <c r="Q937"/>
  <c r="Y937"/>
  <c r="Z937"/>
  <c r="Q938"/>
  <c r="Y938"/>
  <c r="Z938"/>
  <c r="Q939"/>
  <c r="Y939"/>
  <c r="Z939"/>
  <c r="Q940"/>
  <c r="Y940"/>
  <c r="Z940"/>
  <c r="Q941"/>
  <c r="Y941"/>
  <c r="Z941"/>
  <c r="Q942"/>
  <c r="Y942"/>
  <c r="Z942"/>
  <c r="Q943"/>
  <c r="Y943"/>
  <c r="Z943"/>
  <c r="Q944"/>
  <c r="Y944"/>
  <c r="Z944"/>
  <c r="Q945"/>
  <c r="Y945"/>
  <c r="Z945"/>
  <c r="Q946"/>
  <c r="Y946"/>
  <c r="Z946"/>
  <c r="Q947"/>
  <c r="Y947"/>
  <c r="Z947"/>
  <c r="Q948"/>
  <c r="Y948"/>
  <c r="Z948"/>
  <c r="Q949"/>
  <c r="Y949"/>
  <c r="Z949"/>
  <c r="Q950"/>
  <c r="Y950"/>
  <c r="Z950"/>
  <c r="Q951"/>
  <c r="Y951"/>
  <c r="Z951"/>
  <c r="Q952"/>
  <c r="Y952"/>
  <c r="Z952"/>
  <c r="Q953"/>
  <c r="Y953"/>
  <c r="Z953"/>
  <c r="Q954"/>
  <c r="Y954"/>
  <c r="Z954"/>
  <c r="Q955"/>
  <c r="Y955"/>
  <c r="Z955"/>
  <c r="Q956"/>
  <c r="Y956"/>
  <c r="Z956"/>
  <c r="Q957"/>
  <c r="Y957"/>
  <c r="Z957"/>
  <c r="Q958"/>
  <c r="Y958"/>
  <c r="Z958"/>
  <c r="Q959"/>
  <c r="Y959"/>
  <c r="Z959"/>
  <c r="Q960"/>
  <c r="Y960"/>
  <c r="Z960"/>
  <c r="Q961"/>
  <c r="Y961"/>
  <c r="Z961"/>
  <c r="Q962"/>
  <c r="Y962"/>
  <c r="Z962"/>
  <c r="Q963"/>
  <c r="Y963"/>
  <c r="Z963"/>
  <c r="Q964"/>
  <c r="Y964"/>
  <c r="Z964"/>
  <c r="Q965"/>
  <c r="Y965"/>
  <c r="Z965"/>
  <c r="Q966"/>
  <c r="Y966"/>
  <c r="Z966"/>
  <c r="Q967"/>
  <c r="Y967"/>
  <c r="Z967"/>
  <c r="Q968"/>
  <c r="Y968"/>
  <c r="Z968"/>
  <c r="Q969"/>
  <c r="Y969"/>
  <c r="Z969"/>
  <c r="Q970"/>
  <c r="Y970"/>
  <c r="Z970"/>
  <c r="Q971"/>
  <c r="Y971"/>
  <c r="Z971"/>
  <c r="Q972"/>
  <c r="Y972"/>
  <c r="Z972"/>
  <c r="Q973"/>
  <c r="Y973"/>
  <c r="Z973"/>
  <c r="Q974"/>
  <c r="Y974"/>
  <c r="Z974"/>
  <c r="Q975"/>
  <c r="Y975"/>
  <c r="Z975"/>
  <c r="Q976"/>
  <c r="Y976"/>
  <c r="Z976"/>
  <c r="Q977"/>
  <c r="Y977"/>
  <c r="Z977"/>
  <c r="Q978"/>
  <c r="Y978"/>
  <c r="Z978"/>
  <c r="Q979"/>
  <c r="Y979"/>
  <c r="Z979"/>
  <c r="Q980"/>
  <c r="Y980"/>
  <c r="Z980"/>
  <c r="Q981"/>
  <c r="Y981"/>
  <c r="Z981"/>
  <c r="Q982"/>
  <c r="Y982"/>
  <c r="Z982"/>
  <c r="Q983"/>
  <c r="Y983"/>
  <c r="Z983"/>
  <c r="Q984"/>
  <c r="Y984"/>
  <c r="Z984"/>
  <c r="Q985"/>
  <c r="Y985"/>
  <c r="Z985"/>
  <c r="Q986"/>
  <c r="Y986"/>
  <c r="Z986"/>
  <c r="Q987"/>
  <c r="Y987"/>
  <c r="Z987"/>
  <c r="Q988"/>
  <c r="Y988"/>
  <c r="Z988"/>
  <c r="Q989"/>
  <c r="Y989"/>
  <c r="Z989"/>
  <c r="Q990"/>
  <c r="Y990"/>
  <c r="Z990"/>
  <c r="Q991"/>
  <c r="Y991"/>
  <c r="Z991"/>
  <c r="Q992"/>
  <c r="Y992"/>
  <c r="Z992"/>
  <c r="Q993"/>
  <c r="Y993"/>
  <c r="Z993"/>
  <c r="Q994"/>
  <c r="Y994"/>
  <c r="Z994"/>
  <c r="Q995"/>
  <c r="Y995"/>
  <c r="Z995"/>
  <c r="Q996"/>
  <c r="Y996"/>
  <c r="Z996"/>
  <c r="Q997"/>
  <c r="Y997"/>
  <c r="Z997"/>
  <c r="Q998"/>
  <c r="Y998"/>
  <c r="Z998"/>
  <c r="Q999"/>
  <c r="Y999"/>
  <c r="Z999"/>
  <c r="Q1000"/>
  <c r="Y1000"/>
  <c r="Z1000"/>
  <c r="Q1001"/>
  <c r="Y1001"/>
  <c r="Z1001"/>
  <c r="Q1002"/>
  <c r="Y1002"/>
  <c r="Z1002"/>
  <c r="Q1003"/>
  <c r="Y1003"/>
  <c r="Z1003"/>
  <c r="Q1004"/>
  <c r="Y1004"/>
  <c r="Z1004"/>
  <c r="Q1005"/>
  <c r="Y1005"/>
  <c r="Z1005"/>
  <c r="Q1006"/>
  <c r="Y1006"/>
  <c r="Z1006"/>
  <c r="Q1007"/>
  <c r="Y33"/>
  <c r="Z33"/>
  <c r="Q34"/>
  <c r="Y34"/>
  <c r="Z34"/>
  <c r="Q35"/>
  <c r="Y35"/>
  <c r="Z35"/>
  <c r="Q36"/>
  <c r="Y36"/>
  <c r="Z36"/>
  <c r="Q37"/>
  <c r="Y37"/>
  <c r="Z37"/>
  <c r="Q38"/>
  <c r="Y28"/>
  <c r="Z28"/>
  <c r="Q29"/>
  <c r="Y29"/>
  <c r="Z29"/>
  <c r="Q30"/>
  <c r="Y30"/>
  <c r="Z30"/>
  <c r="Q31"/>
  <c r="Y32"/>
  <c r="Q19"/>
  <c r="Y19"/>
  <c r="Z19"/>
  <c r="Q20"/>
  <c r="Y20"/>
  <c r="Z20"/>
  <c r="Q21"/>
  <c r="Y21"/>
  <c r="Z21"/>
  <c r="Q22"/>
  <c r="Y22"/>
  <c r="Z22"/>
  <c r="Q23"/>
  <c r="Y23"/>
  <c r="Z23"/>
  <c r="Q24"/>
  <c r="Y24"/>
  <c r="Z24"/>
  <c r="Q25"/>
  <c r="Y25"/>
  <c r="Z25"/>
  <c r="Q26"/>
  <c r="Y26"/>
  <c r="Z26"/>
  <c r="Q27"/>
  <c r="Y27"/>
  <c r="Z27"/>
  <c r="Q28"/>
  <c r="S18"/>
  <c r="S19"/>
  <c r="Q18"/>
  <c r="R18"/>
  <c r="R19"/>
  <c r="U18"/>
  <c r="U19"/>
  <c r="U20"/>
  <c r="U21"/>
  <c r="U22"/>
  <c r="U23"/>
  <c r="Y18"/>
  <c r="P18"/>
  <c r="Z18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5"/>
  <c r="V346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76"/>
  <c r="V477"/>
  <c r="V478"/>
  <c r="V479"/>
  <c r="V480"/>
  <c r="V481"/>
  <c r="V482"/>
  <c r="V483"/>
  <c r="V484"/>
  <c r="V485"/>
  <c r="V486"/>
  <c r="V487"/>
  <c r="V488"/>
  <c r="V489"/>
  <c r="V490"/>
  <c r="V491"/>
  <c r="V492"/>
  <c r="V493"/>
  <c r="V494"/>
  <c r="V495"/>
  <c r="V496"/>
  <c r="V497"/>
  <c r="V498"/>
  <c r="V499"/>
  <c r="V500"/>
  <c r="V501"/>
  <c r="V502"/>
  <c r="V503"/>
  <c r="V504"/>
  <c r="V505"/>
  <c r="V506"/>
  <c r="V507"/>
  <c r="V508"/>
  <c r="V509"/>
  <c r="V510"/>
  <c r="V511"/>
  <c r="V512"/>
  <c r="V513"/>
  <c r="V514"/>
  <c r="V515"/>
  <c r="V516"/>
  <c r="V517"/>
  <c r="V518"/>
  <c r="V519"/>
  <c r="V520"/>
  <c r="V521"/>
  <c r="V522"/>
  <c r="V523"/>
  <c r="V524"/>
  <c r="V525"/>
  <c r="V526"/>
  <c r="V527"/>
  <c r="V528"/>
  <c r="V529"/>
  <c r="V530"/>
  <c r="V531"/>
  <c r="V532"/>
  <c r="V533"/>
  <c r="V534"/>
  <c r="V535"/>
  <c r="V536"/>
  <c r="V537"/>
  <c r="V538"/>
  <c r="V539"/>
  <c r="V540"/>
  <c r="V541"/>
  <c r="V542"/>
  <c r="V543"/>
  <c r="V544"/>
  <c r="V545"/>
  <c r="V546"/>
  <c r="V547"/>
  <c r="V548"/>
  <c r="V549"/>
  <c r="V550"/>
  <c r="V551"/>
  <c r="V552"/>
  <c r="V553"/>
  <c r="V554"/>
  <c r="V555"/>
  <c r="V556"/>
  <c r="V557"/>
  <c r="V558"/>
  <c r="V559"/>
  <c r="V560"/>
  <c r="V561"/>
  <c r="V562"/>
  <c r="V563"/>
  <c r="V564"/>
  <c r="V565"/>
  <c r="V566"/>
  <c r="V567"/>
  <c r="V568"/>
  <c r="V569"/>
  <c r="V570"/>
  <c r="V571"/>
  <c r="V572"/>
  <c r="V573"/>
  <c r="V574"/>
  <c r="V575"/>
  <c r="V576"/>
  <c r="V577"/>
  <c r="V578"/>
  <c r="V579"/>
  <c r="V580"/>
  <c r="V581"/>
  <c r="V582"/>
  <c r="V583"/>
  <c r="V584"/>
  <c r="V585"/>
  <c r="V586"/>
  <c r="V587"/>
  <c r="V588"/>
  <c r="V589"/>
  <c r="V590"/>
  <c r="V591"/>
  <c r="V592"/>
  <c r="V593"/>
  <c r="V594"/>
  <c r="V595"/>
  <c r="V596"/>
  <c r="V597"/>
  <c r="V598"/>
  <c r="V599"/>
  <c r="V600"/>
  <c r="V601"/>
  <c r="V602"/>
  <c r="V603"/>
  <c r="V604"/>
  <c r="V605"/>
  <c r="V606"/>
  <c r="V607"/>
  <c r="V608"/>
  <c r="V609"/>
  <c r="V610"/>
  <c r="V611"/>
  <c r="V612"/>
  <c r="V613"/>
  <c r="V614"/>
  <c r="V615"/>
  <c r="V616"/>
  <c r="V617"/>
  <c r="V618"/>
  <c r="V619"/>
  <c r="V620"/>
  <c r="V621"/>
  <c r="V622"/>
  <c r="V623"/>
  <c r="V624"/>
  <c r="V625"/>
  <c r="V626"/>
  <c r="V627"/>
  <c r="V628"/>
  <c r="V629"/>
  <c r="V630"/>
  <c r="V631"/>
  <c r="V632"/>
  <c r="V633"/>
  <c r="V634"/>
  <c r="V635"/>
  <c r="V636"/>
  <c r="V637"/>
  <c r="V638"/>
  <c r="V639"/>
  <c r="V640"/>
  <c r="V641"/>
  <c r="V642"/>
  <c r="V643"/>
  <c r="V644"/>
  <c r="V645"/>
  <c r="V646"/>
  <c r="V647"/>
  <c r="V648"/>
  <c r="V649"/>
  <c r="V650"/>
  <c r="V651"/>
  <c r="V652"/>
  <c r="V653"/>
  <c r="V654"/>
  <c r="V655"/>
  <c r="V656"/>
  <c r="V657"/>
  <c r="V658"/>
  <c r="V659"/>
  <c r="V660"/>
  <c r="V661"/>
  <c r="V662"/>
  <c r="V663"/>
  <c r="V664"/>
  <c r="V665"/>
  <c r="V666"/>
  <c r="V667"/>
  <c r="V668"/>
  <c r="V669"/>
  <c r="V670"/>
  <c r="V671"/>
  <c r="V672"/>
  <c r="V673"/>
  <c r="V674"/>
  <c r="V675"/>
  <c r="V676"/>
  <c r="V677"/>
  <c r="V678"/>
  <c r="V679"/>
  <c r="V680"/>
  <c r="V681"/>
  <c r="V682"/>
  <c r="V683"/>
  <c r="V684"/>
  <c r="V685"/>
  <c r="V686"/>
  <c r="V687"/>
  <c r="V688"/>
  <c r="V689"/>
  <c r="V690"/>
  <c r="V691"/>
  <c r="V692"/>
  <c r="V693"/>
  <c r="V694"/>
  <c r="V695"/>
  <c r="V696"/>
  <c r="V697"/>
  <c r="V698"/>
  <c r="V699"/>
  <c r="V700"/>
  <c r="V701"/>
  <c r="V702"/>
  <c r="V703"/>
  <c r="V704"/>
  <c r="V705"/>
  <c r="V706"/>
  <c r="V707"/>
  <c r="V708"/>
  <c r="V709"/>
  <c r="V710"/>
  <c r="V711"/>
  <c r="V712"/>
  <c r="V713"/>
  <c r="V714"/>
  <c r="V715"/>
  <c r="V716"/>
  <c r="V717"/>
  <c r="V718"/>
  <c r="V719"/>
  <c r="V720"/>
  <c r="V721"/>
  <c r="V722"/>
  <c r="V723"/>
  <c r="V724"/>
  <c r="V725"/>
  <c r="V726"/>
  <c r="V727"/>
  <c r="V728"/>
  <c r="V729"/>
  <c r="V730"/>
  <c r="V731"/>
  <c r="V732"/>
  <c r="V733"/>
  <c r="V734"/>
  <c r="V735"/>
  <c r="V736"/>
  <c r="V737"/>
  <c r="V738"/>
  <c r="V739"/>
  <c r="V740"/>
  <c r="V741"/>
  <c r="V742"/>
  <c r="V743"/>
  <c r="V744"/>
  <c r="V745"/>
  <c r="V746"/>
  <c r="V747"/>
  <c r="V748"/>
  <c r="V749"/>
  <c r="V750"/>
  <c r="V751"/>
  <c r="V752"/>
  <c r="V753"/>
  <c r="V754"/>
  <c r="V755"/>
  <c r="V756"/>
  <c r="V757"/>
  <c r="V758"/>
  <c r="V759"/>
  <c r="V760"/>
  <c r="V761"/>
  <c r="V762"/>
  <c r="V763"/>
  <c r="V764"/>
  <c r="V765"/>
  <c r="V766"/>
  <c r="V767"/>
  <c r="V768"/>
  <c r="V769"/>
  <c r="V770"/>
  <c r="V771"/>
  <c r="V772"/>
  <c r="V773"/>
  <c r="V774"/>
  <c r="V775"/>
  <c r="V776"/>
  <c r="V777"/>
  <c r="V778"/>
  <c r="V779"/>
  <c r="V780"/>
  <c r="V781"/>
  <c r="V782"/>
  <c r="V783"/>
  <c r="V784"/>
  <c r="V785"/>
  <c r="V786"/>
  <c r="V787"/>
  <c r="V788"/>
  <c r="V789"/>
  <c r="V790"/>
  <c r="V791"/>
  <c r="V792"/>
  <c r="V793"/>
  <c r="V794"/>
  <c r="V795"/>
  <c r="V796"/>
  <c r="V797"/>
  <c r="V798"/>
  <c r="V799"/>
  <c r="V800"/>
  <c r="V801"/>
  <c r="V802"/>
  <c r="V803"/>
  <c r="V804"/>
  <c r="V805"/>
  <c r="V806"/>
  <c r="V807"/>
  <c r="V808"/>
  <c r="V809"/>
  <c r="V810"/>
  <c r="V811"/>
  <c r="V812"/>
  <c r="V813"/>
  <c r="V814"/>
  <c r="V815"/>
  <c r="V816"/>
  <c r="V817"/>
  <c r="V818"/>
  <c r="V819"/>
  <c r="V820"/>
  <c r="V821"/>
  <c r="V822"/>
  <c r="V823"/>
  <c r="V824"/>
  <c r="V825"/>
  <c r="V826"/>
  <c r="V827"/>
  <c r="V828"/>
  <c r="V829"/>
  <c r="V830"/>
  <c r="V831"/>
  <c r="V832"/>
  <c r="V833"/>
  <c r="V834"/>
  <c r="V835"/>
  <c r="V836"/>
  <c r="V837"/>
  <c r="V838"/>
  <c r="V839"/>
  <c r="V840"/>
  <c r="V841"/>
  <c r="V842"/>
  <c r="V843"/>
  <c r="V844"/>
  <c r="V845"/>
  <c r="V846"/>
  <c r="V847"/>
  <c r="V848"/>
  <c r="V849"/>
  <c r="V850"/>
  <c r="V851"/>
  <c r="V852"/>
  <c r="V853"/>
  <c r="V854"/>
  <c r="V855"/>
  <c r="V856"/>
  <c r="V857"/>
  <c r="V858"/>
  <c r="V859"/>
  <c r="V860"/>
  <c r="V861"/>
  <c r="V862"/>
  <c r="V863"/>
  <c r="V864"/>
  <c r="V865"/>
  <c r="V866"/>
  <c r="V867"/>
  <c r="V868"/>
  <c r="V869"/>
  <c r="V870"/>
  <c r="V871"/>
  <c r="V872"/>
  <c r="V873"/>
  <c r="V874"/>
  <c r="V875"/>
  <c r="V876"/>
  <c r="V877"/>
  <c r="V878"/>
  <c r="V879"/>
  <c r="V880"/>
  <c r="V881"/>
  <c r="V882"/>
  <c r="V883"/>
  <c r="V884"/>
  <c r="V885"/>
  <c r="V886"/>
  <c r="V887"/>
  <c r="V888"/>
  <c r="V889"/>
  <c r="V890"/>
  <c r="V891"/>
  <c r="V892"/>
  <c r="V893"/>
  <c r="V894"/>
  <c r="V895"/>
  <c r="V896"/>
  <c r="V897"/>
  <c r="V898"/>
  <c r="V899"/>
  <c r="V900"/>
  <c r="V901"/>
  <c r="V902"/>
  <c r="V903"/>
  <c r="V904"/>
  <c r="V905"/>
  <c r="V906"/>
  <c r="V907"/>
  <c r="V908"/>
  <c r="V909"/>
  <c r="V910"/>
  <c r="V911"/>
  <c r="V912"/>
  <c r="V913"/>
  <c r="V914"/>
  <c r="V915"/>
  <c r="V916"/>
  <c r="V917"/>
  <c r="V918"/>
  <c r="V919"/>
  <c r="V920"/>
  <c r="V921"/>
  <c r="V922"/>
  <c r="V923"/>
  <c r="V924"/>
  <c r="V925"/>
  <c r="V926"/>
  <c r="V927"/>
  <c r="V928"/>
  <c r="V929"/>
  <c r="V930"/>
  <c r="V931"/>
  <c r="V932"/>
  <c r="V933"/>
  <c r="V934"/>
  <c r="V935"/>
  <c r="V936"/>
  <c r="V937"/>
  <c r="V938"/>
  <c r="V939"/>
  <c r="V940"/>
  <c r="V941"/>
  <c r="V942"/>
  <c r="V943"/>
  <c r="V944"/>
  <c r="V945"/>
  <c r="V946"/>
  <c r="V947"/>
  <c r="V948"/>
  <c r="V949"/>
  <c r="V950"/>
  <c r="V951"/>
  <c r="V952"/>
  <c r="V953"/>
  <c r="V954"/>
  <c r="V955"/>
  <c r="V956"/>
  <c r="V957"/>
  <c r="V958"/>
  <c r="V959"/>
  <c r="V960"/>
  <c r="V961"/>
  <c r="V962"/>
  <c r="V963"/>
  <c r="V964"/>
  <c r="V965"/>
  <c r="V966"/>
  <c r="V967"/>
  <c r="V968"/>
  <c r="V969"/>
  <c r="V970"/>
  <c r="V971"/>
  <c r="V972"/>
  <c r="V973"/>
  <c r="V974"/>
  <c r="V975"/>
  <c r="V976"/>
  <c r="V977"/>
  <c r="V978"/>
  <c r="V979"/>
  <c r="V980"/>
  <c r="V981"/>
  <c r="V982"/>
  <c r="V983"/>
  <c r="V984"/>
  <c r="V985"/>
  <c r="V986"/>
  <c r="V987"/>
  <c r="V988"/>
  <c r="V989"/>
  <c r="V990"/>
  <c r="V991"/>
  <c r="V992"/>
  <c r="V993"/>
  <c r="V994"/>
  <c r="V995"/>
  <c r="V996"/>
  <c r="V997"/>
  <c r="V998"/>
  <c r="V999"/>
  <c r="V1000"/>
  <c r="V1001"/>
  <c r="V1002"/>
  <c r="V1003"/>
  <c r="V1004"/>
  <c r="V1005"/>
  <c r="V1006"/>
  <c r="V1007"/>
  <c r="V1008"/>
  <c r="V1009"/>
  <c r="V1010"/>
  <c r="V1011"/>
  <c r="V1012"/>
  <c r="V1013"/>
  <c r="V1014"/>
  <c r="V1015"/>
  <c r="V1016"/>
  <c r="V1017"/>
  <c r="F226"/>
  <c r="G226"/>
  <c r="F227"/>
  <c r="G227"/>
  <c r="F228"/>
  <c r="G228"/>
  <c r="F230"/>
  <c r="G230"/>
  <c r="F232"/>
  <c r="G232"/>
  <c r="F233"/>
  <c r="G233"/>
  <c r="F234"/>
  <c r="G234"/>
  <c r="F239"/>
  <c r="G239"/>
  <c r="F241"/>
  <c r="G241"/>
  <c r="F243"/>
  <c r="G243"/>
  <c r="F245"/>
  <c r="G245"/>
  <c r="F246"/>
  <c r="G246"/>
  <c r="F247"/>
  <c r="G247"/>
  <c r="F248"/>
  <c r="G248"/>
  <c r="F249"/>
  <c r="G249"/>
  <c r="F251"/>
  <c r="G251"/>
  <c r="F254"/>
  <c r="G254"/>
  <c r="F255"/>
  <c r="G255"/>
  <c r="F256"/>
  <c r="G256"/>
  <c r="F258"/>
  <c r="G258"/>
  <c r="F260"/>
  <c r="G260"/>
  <c r="F262"/>
  <c r="G262"/>
  <c r="F264"/>
  <c r="G264"/>
  <c r="F266"/>
  <c r="G266"/>
  <c r="F268"/>
  <c r="G268"/>
  <c r="F269"/>
  <c r="G269"/>
  <c r="F272"/>
  <c r="G272"/>
  <c r="F274"/>
  <c r="G274"/>
  <c r="F276"/>
  <c r="G276"/>
  <c r="F280"/>
  <c r="G280"/>
  <c r="F282"/>
  <c r="G282"/>
  <c r="F283"/>
  <c r="G283"/>
  <c r="F285"/>
  <c r="G285"/>
  <c r="F288"/>
  <c r="G288"/>
  <c r="F289"/>
  <c r="G289"/>
  <c r="F290"/>
  <c r="G290"/>
  <c r="F292"/>
  <c r="G292"/>
  <c r="F294"/>
  <c r="G294"/>
  <c r="F297"/>
  <c r="G297"/>
  <c r="F300"/>
  <c r="G300"/>
  <c r="F302"/>
  <c r="G302"/>
  <c r="F304"/>
  <c r="G304"/>
  <c r="F306"/>
  <c r="G306"/>
  <c r="F311"/>
  <c r="G311"/>
  <c r="F313"/>
  <c r="G313"/>
  <c r="F316"/>
  <c r="G316"/>
  <c r="F318"/>
  <c r="G318"/>
  <c r="F325"/>
  <c r="G325"/>
  <c r="F327"/>
  <c r="G327"/>
  <c r="F329"/>
  <c r="G329"/>
  <c r="F330"/>
  <c r="G330"/>
  <c r="F331"/>
  <c r="G331"/>
  <c r="F332"/>
  <c r="G332"/>
  <c r="F333"/>
  <c r="G333"/>
  <c r="F336"/>
  <c r="G336"/>
  <c r="F338"/>
  <c r="G338"/>
  <c r="F339"/>
  <c r="G339"/>
  <c r="F340"/>
  <c r="G340"/>
  <c r="F344"/>
  <c r="G344"/>
  <c r="F346"/>
  <c r="G346"/>
  <c r="F352"/>
  <c r="G352"/>
  <c r="F353"/>
  <c r="G353"/>
  <c r="F354"/>
  <c r="G354"/>
  <c r="F355"/>
  <c r="G355"/>
  <c r="F356"/>
  <c r="G356"/>
  <c r="F357"/>
  <c r="G357"/>
  <c r="F358"/>
  <c r="G358"/>
  <c r="F359"/>
  <c r="G359"/>
  <c r="F360"/>
  <c r="G360"/>
  <c r="F361"/>
  <c r="G361"/>
  <c r="F362"/>
  <c r="G362"/>
  <c r="F363"/>
  <c r="G363"/>
  <c r="F364"/>
  <c r="G364"/>
  <c r="F365"/>
  <c r="G365"/>
  <c r="F366"/>
  <c r="G366"/>
  <c r="F367"/>
  <c r="G367"/>
  <c r="F368"/>
  <c r="G368"/>
  <c r="F369"/>
  <c r="G369"/>
  <c r="F370"/>
  <c r="G370"/>
  <c r="F371"/>
  <c r="G371"/>
  <c r="F372"/>
  <c r="G372"/>
  <c r="F373"/>
  <c r="G373"/>
  <c r="F374"/>
  <c r="G374"/>
  <c r="F375"/>
  <c r="G375"/>
  <c r="F376"/>
  <c r="G376"/>
  <c r="F377"/>
  <c r="G377"/>
  <c r="F378"/>
  <c r="G378"/>
  <c r="F379"/>
  <c r="G379"/>
  <c r="F380"/>
  <c r="G380"/>
  <c r="F381"/>
  <c r="G381"/>
  <c r="F382"/>
  <c r="G382"/>
  <c r="F383"/>
  <c r="G383"/>
  <c r="F384"/>
  <c r="G384"/>
  <c r="F385"/>
  <c r="G385"/>
  <c r="F386"/>
  <c r="G386"/>
  <c r="F387"/>
  <c r="G387"/>
  <c r="F388"/>
  <c r="G388"/>
  <c r="F389"/>
  <c r="G389"/>
  <c r="F390"/>
  <c r="G390"/>
  <c r="F391"/>
  <c r="G391"/>
  <c r="F392"/>
  <c r="G392"/>
  <c r="F393"/>
  <c r="G393"/>
  <c r="F394"/>
  <c r="G394"/>
  <c r="F395"/>
  <c r="G395"/>
  <c r="F396"/>
  <c r="G396"/>
  <c r="F397"/>
  <c r="G397"/>
  <c r="F398"/>
  <c r="G398"/>
  <c r="F399"/>
  <c r="G399"/>
  <c r="F400"/>
  <c r="G400"/>
  <c r="F401"/>
  <c r="G401"/>
  <c r="F402"/>
  <c r="G402"/>
  <c r="F403"/>
  <c r="G403"/>
  <c r="F404"/>
  <c r="G404"/>
  <c r="F405"/>
  <c r="G405"/>
  <c r="F406"/>
  <c r="G406"/>
  <c r="F407"/>
  <c r="G407"/>
  <c r="F408"/>
  <c r="G408"/>
  <c r="F409"/>
  <c r="G409"/>
  <c r="F410"/>
  <c r="G410"/>
  <c r="F411"/>
  <c r="G411"/>
  <c r="F412"/>
  <c r="G412"/>
  <c r="F413"/>
  <c r="G413"/>
  <c r="F414"/>
  <c r="G414"/>
  <c r="F415"/>
  <c r="G415"/>
  <c r="F416"/>
  <c r="G416"/>
  <c r="F417"/>
  <c r="G417"/>
  <c r="F418"/>
  <c r="G418"/>
  <c r="F419"/>
  <c r="G419"/>
  <c r="F420"/>
  <c r="G420"/>
  <c r="F421"/>
  <c r="G421"/>
  <c r="F422"/>
  <c r="G422"/>
  <c r="F423"/>
  <c r="G423"/>
  <c r="F424"/>
  <c r="G424"/>
  <c r="F425"/>
  <c r="G425"/>
  <c r="F426"/>
  <c r="G426"/>
  <c r="F427"/>
  <c r="G427"/>
  <c r="F428"/>
  <c r="G428"/>
  <c r="F429"/>
  <c r="G429"/>
  <c r="F430"/>
  <c r="G430"/>
  <c r="F431"/>
  <c r="G431"/>
  <c r="F432"/>
  <c r="G432"/>
  <c r="F433"/>
  <c r="G433"/>
  <c r="F434"/>
  <c r="G434"/>
  <c r="F435"/>
  <c r="G435"/>
  <c r="F436"/>
  <c r="G436"/>
  <c r="F437"/>
  <c r="G437"/>
  <c r="F438"/>
  <c r="G438"/>
  <c r="F439"/>
  <c r="G439"/>
  <c r="F440"/>
  <c r="G440"/>
  <c r="F441"/>
  <c r="G441"/>
  <c r="F442"/>
  <c r="G442"/>
  <c r="F443"/>
  <c r="G443"/>
  <c r="F444"/>
  <c r="G444"/>
  <c r="F445"/>
  <c r="G445"/>
  <c r="F446"/>
  <c r="G446"/>
  <c r="F447"/>
  <c r="G447"/>
  <c r="F448"/>
  <c r="G448"/>
  <c r="F449"/>
  <c r="G449"/>
  <c r="F450"/>
  <c r="G450"/>
  <c r="F451"/>
  <c r="G451"/>
  <c r="F452"/>
  <c r="G452"/>
  <c r="F453"/>
  <c r="G453"/>
  <c r="F454"/>
  <c r="G454"/>
  <c r="F455"/>
  <c r="G455"/>
  <c r="F456"/>
  <c r="G456"/>
  <c r="F457"/>
  <c r="G457"/>
  <c r="F458"/>
  <c r="G458"/>
  <c r="F459"/>
  <c r="G459"/>
  <c r="F460"/>
  <c r="G460"/>
  <c r="F461"/>
  <c r="G461"/>
  <c r="F462"/>
  <c r="G462"/>
  <c r="F463"/>
  <c r="G463"/>
  <c r="F464"/>
  <c r="G464"/>
  <c r="F465"/>
  <c r="G465"/>
  <c r="F466"/>
  <c r="G466"/>
  <c r="F467"/>
  <c r="G467"/>
  <c r="F468"/>
  <c r="G468"/>
  <c r="F469"/>
  <c r="G469"/>
  <c r="F470"/>
  <c r="G470"/>
  <c r="F471"/>
  <c r="G471"/>
  <c r="F472"/>
  <c r="G472"/>
  <c r="F473"/>
  <c r="G473"/>
  <c r="F474"/>
  <c r="G474"/>
  <c r="F475"/>
  <c r="G475"/>
  <c r="F476"/>
  <c r="G476"/>
  <c r="F477"/>
  <c r="G477"/>
  <c r="F478"/>
  <c r="G478"/>
  <c r="F479"/>
  <c r="G479"/>
  <c r="F480"/>
  <c r="G480"/>
  <c r="F481"/>
  <c r="G481"/>
  <c r="F482"/>
  <c r="G482"/>
  <c r="F483"/>
  <c r="G483"/>
  <c r="F484"/>
  <c r="G484"/>
  <c r="F485"/>
  <c r="G485"/>
  <c r="F486"/>
  <c r="G486"/>
  <c r="F487"/>
  <c r="G487"/>
  <c r="F488"/>
  <c r="G488"/>
  <c r="F489"/>
  <c r="G489"/>
  <c r="F490"/>
  <c r="G490"/>
  <c r="F491"/>
  <c r="G491"/>
  <c r="F492"/>
  <c r="G492"/>
  <c r="F493"/>
  <c r="G493"/>
  <c r="F494"/>
  <c r="G494"/>
  <c r="F495"/>
  <c r="G495"/>
  <c r="F496"/>
  <c r="G496"/>
  <c r="F497"/>
  <c r="G497"/>
  <c r="F498"/>
  <c r="G498"/>
  <c r="F499"/>
  <c r="G499"/>
  <c r="F500"/>
  <c r="G500"/>
  <c r="F501"/>
  <c r="G501"/>
  <c r="F502"/>
  <c r="G502"/>
  <c r="F503"/>
  <c r="G503"/>
  <c r="F504"/>
  <c r="G504"/>
  <c r="F505"/>
  <c r="G505"/>
  <c r="F506"/>
  <c r="G506"/>
  <c r="F507"/>
  <c r="G507"/>
  <c r="F508"/>
  <c r="G508"/>
  <c r="F509"/>
  <c r="G509"/>
  <c r="F510"/>
  <c r="G510"/>
  <c r="F511"/>
  <c r="G511"/>
  <c r="F512"/>
  <c r="G512"/>
  <c r="F513"/>
  <c r="G513"/>
  <c r="F514"/>
  <c r="G514"/>
  <c r="F515"/>
  <c r="G515"/>
  <c r="F516"/>
  <c r="G516"/>
  <c r="F517"/>
  <c r="G517"/>
  <c r="F518"/>
  <c r="G518"/>
  <c r="F519"/>
  <c r="G519"/>
  <c r="F520"/>
  <c r="G520"/>
  <c r="F521"/>
  <c r="G521"/>
  <c r="F522"/>
  <c r="G522"/>
  <c r="F523"/>
  <c r="G523"/>
  <c r="F524"/>
  <c r="G524"/>
  <c r="F525"/>
  <c r="G525"/>
  <c r="F526"/>
  <c r="G526"/>
  <c r="F527"/>
  <c r="G527"/>
  <c r="F528"/>
  <c r="G528"/>
  <c r="F529"/>
  <c r="G529"/>
  <c r="F530"/>
  <c r="G530"/>
  <c r="F531"/>
  <c r="G531"/>
  <c r="F532"/>
  <c r="G532"/>
  <c r="F533"/>
  <c r="G533"/>
  <c r="F534"/>
  <c r="G534"/>
  <c r="F535"/>
  <c r="G535"/>
  <c r="I226"/>
  <c r="F536"/>
  <c r="G536"/>
  <c r="F537"/>
  <c r="G537"/>
  <c r="F538"/>
  <c r="G538"/>
  <c r="H226"/>
  <c r="D226"/>
  <c r="K226"/>
  <c r="F539"/>
  <c r="G539"/>
  <c r="F540"/>
  <c r="G540"/>
  <c r="I227"/>
  <c r="J226"/>
  <c r="H227"/>
  <c r="F541"/>
  <c r="G541"/>
  <c r="F542"/>
  <c r="G542"/>
  <c r="K227"/>
  <c r="D227"/>
  <c r="I228"/>
  <c r="J227"/>
  <c r="F543"/>
  <c r="G543"/>
  <c r="F544"/>
  <c r="G544"/>
  <c r="H228"/>
  <c r="D228"/>
  <c r="K228"/>
  <c r="F545"/>
  <c r="G545"/>
  <c r="F546"/>
  <c r="G546"/>
  <c r="J228"/>
  <c r="F547"/>
  <c r="G547"/>
  <c r="H229"/>
  <c r="F548"/>
  <c r="G548"/>
  <c r="I230"/>
  <c r="F549"/>
  <c r="G549"/>
  <c r="F550"/>
  <c r="G550"/>
  <c r="H230"/>
  <c r="K230"/>
  <c r="D230"/>
  <c r="F551"/>
  <c r="G551"/>
  <c r="J230"/>
  <c r="F552"/>
  <c r="G552"/>
  <c r="F553"/>
  <c r="G553"/>
  <c r="H231"/>
  <c r="F554"/>
  <c r="G554"/>
  <c r="I232"/>
  <c r="H232"/>
  <c r="K232"/>
  <c r="F555"/>
  <c r="G555"/>
  <c r="D232"/>
  <c r="J232"/>
  <c r="F556"/>
  <c r="G556"/>
  <c r="I233"/>
  <c r="H233"/>
  <c r="K233"/>
  <c r="F557"/>
  <c r="G557"/>
  <c r="D233"/>
  <c r="F558"/>
  <c r="G558"/>
  <c r="I234"/>
  <c r="H234"/>
  <c r="K234"/>
  <c r="J233"/>
  <c r="F559"/>
  <c r="G559"/>
  <c r="F560"/>
  <c r="G560"/>
  <c r="D234"/>
  <c r="J234"/>
  <c r="F561"/>
  <c r="G561"/>
  <c r="H235"/>
  <c r="F562"/>
  <c r="G562"/>
  <c r="F563"/>
  <c r="G563"/>
  <c r="F564"/>
  <c r="G564"/>
  <c r="F565"/>
  <c r="G565"/>
  <c r="F566"/>
  <c r="G566"/>
  <c r="F567"/>
  <c r="G567"/>
  <c r="I239"/>
  <c r="F568"/>
  <c r="G568"/>
  <c r="F569"/>
  <c r="G569"/>
  <c r="F570"/>
  <c r="G570"/>
  <c r="H239"/>
  <c r="K239"/>
  <c r="D239"/>
  <c r="F571"/>
  <c r="G571"/>
  <c r="J239"/>
  <c r="F572"/>
  <c r="G572"/>
  <c r="H240"/>
  <c r="F573"/>
  <c r="G573"/>
  <c r="F574"/>
  <c r="G574"/>
  <c r="I241"/>
  <c r="F575"/>
  <c r="G575"/>
  <c r="H241"/>
  <c r="F576"/>
  <c r="G576"/>
  <c r="F577"/>
  <c r="G577"/>
  <c r="K241"/>
  <c r="D241"/>
  <c r="J241"/>
  <c r="F578"/>
  <c r="G578"/>
  <c r="H242"/>
  <c r="F579"/>
  <c r="G579"/>
  <c r="F580"/>
  <c r="G580"/>
  <c r="I243"/>
  <c r="F581"/>
  <c r="G581"/>
  <c r="H243"/>
  <c r="D243"/>
  <c r="K243"/>
  <c r="F582"/>
  <c r="G582"/>
  <c r="F583"/>
  <c r="G583"/>
  <c r="H244"/>
  <c r="J243"/>
  <c r="I245"/>
  <c r="F584"/>
  <c r="G584"/>
  <c r="F585"/>
  <c r="G585"/>
  <c r="F586"/>
  <c r="G586"/>
  <c r="H245"/>
  <c r="F587"/>
  <c r="G587"/>
  <c r="K245"/>
  <c r="D245"/>
  <c r="F588"/>
  <c r="G588"/>
  <c r="I246"/>
  <c r="H246"/>
  <c r="D246"/>
  <c r="J245"/>
  <c r="I247"/>
  <c r="K246"/>
  <c r="J246"/>
  <c r="F589"/>
  <c r="G589"/>
  <c r="F590"/>
  <c r="G590"/>
  <c r="H247"/>
  <c r="F591"/>
  <c r="G591"/>
  <c r="F592"/>
  <c r="G592"/>
  <c r="D247"/>
  <c r="K247"/>
  <c r="I248"/>
  <c r="J247"/>
  <c r="F593"/>
  <c r="G593"/>
  <c r="H248"/>
  <c r="F594"/>
  <c r="G594"/>
  <c r="F595"/>
  <c r="G595"/>
  <c r="K248"/>
  <c r="D248"/>
  <c r="I249"/>
  <c r="J248"/>
  <c r="H249"/>
  <c r="F596"/>
  <c r="G596"/>
  <c r="D249"/>
  <c r="K249"/>
  <c r="F597"/>
  <c r="G597"/>
  <c r="J249"/>
  <c r="F598"/>
  <c r="G598"/>
  <c r="H250"/>
  <c r="F599"/>
  <c r="G599"/>
  <c r="F600"/>
  <c r="G600"/>
  <c r="I251"/>
  <c r="H251"/>
  <c r="K251"/>
  <c r="F601"/>
  <c r="G601"/>
  <c r="D251"/>
  <c r="F602"/>
  <c r="G602"/>
  <c r="H252"/>
  <c r="J251"/>
  <c r="F603"/>
  <c r="G603"/>
  <c r="F604"/>
  <c r="G604"/>
  <c r="F605"/>
  <c r="G605"/>
  <c r="F606"/>
  <c r="G606"/>
  <c r="I254"/>
  <c r="F607"/>
  <c r="G607"/>
  <c r="F608"/>
  <c r="G608"/>
  <c r="H254"/>
  <c r="K254"/>
  <c r="D254"/>
  <c r="F609"/>
  <c r="G609"/>
  <c r="F610"/>
  <c r="G610"/>
  <c r="I255"/>
  <c r="J254"/>
  <c r="H255"/>
  <c r="D255"/>
  <c r="K255"/>
  <c r="J255"/>
  <c r="F611"/>
  <c r="G611"/>
  <c r="F612"/>
  <c r="G612"/>
  <c r="I256"/>
  <c r="H256"/>
  <c r="F613"/>
  <c r="G613"/>
  <c r="F614"/>
  <c r="G614"/>
  <c r="K256"/>
  <c r="D256"/>
  <c r="H257"/>
  <c r="J256"/>
  <c r="F615"/>
  <c r="G615"/>
  <c r="F616"/>
  <c r="G616"/>
  <c r="I258"/>
  <c r="H258"/>
  <c r="D258"/>
  <c r="F617"/>
  <c r="G617"/>
  <c r="K258"/>
  <c r="F618"/>
  <c r="G618"/>
  <c r="J258"/>
  <c r="F619"/>
  <c r="G619"/>
  <c r="F620"/>
  <c r="G620"/>
  <c r="F621"/>
  <c r="G621"/>
  <c r="F622"/>
  <c r="G622"/>
  <c r="I260"/>
  <c r="F623"/>
  <c r="G623"/>
  <c r="H260"/>
  <c r="K260"/>
  <c r="D260"/>
  <c r="F624"/>
  <c r="G624"/>
  <c r="F625"/>
  <c r="G625"/>
  <c r="H261"/>
  <c r="J260"/>
  <c r="I262"/>
  <c r="F626"/>
  <c r="G626"/>
  <c r="F627"/>
  <c r="G627"/>
  <c r="H262"/>
  <c r="F628"/>
  <c r="G628"/>
  <c r="F629"/>
  <c r="G629"/>
  <c r="D262"/>
  <c r="K262"/>
  <c r="H263"/>
  <c r="J262"/>
  <c r="F630"/>
  <c r="G630"/>
  <c r="I264"/>
  <c r="F631"/>
  <c r="G631"/>
  <c r="F632"/>
  <c r="G632"/>
  <c r="F633"/>
  <c r="G633"/>
  <c r="H264"/>
  <c r="D264"/>
  <c r="K264"/>
  <c r="F634"/>
  <c r="G634"/>
  <c r="F635"/>
  <c r="G635"/>
  <c r="J264"/>
  <c r="F636"/>
  <c r="G636"/>
  <c r="H265"/>
  <c r="F637"/>
  <c r="G637"/>
  <c r="I266"/>
  <c r="F638"/>
  <c r="G638"/>
  <c r="H266"/>
  <c r="F639"/>
  <c r="G639"/>
  <c r="F640"/>
  <c r="G640"/>
  <c r="D266"/>
  <c r="K266"/>
  <c r="J266"/>
  <c r="F641"/>
  <c r="G641"/>
  <c r="F642"/>
  <c r="G642"/>
  <c r="H267"/>
  <c r="F643"/>
  <c r="G643"/>
  <c r="F644"/>
  <c r="G644"/>
  <c r="I268"/>
  <c r="H268"/>
  <c r="D268"/>
  <c r="I269"/>
  <c r="F645"/>
  <c r="G645"/>
  <c r="K268"/>
  <c r="J268"/>
  <c r="F646"/>
  <c r="G646"/>
  <c r="F647"/>
  <c r="G647"/>
  <c r="H269"/>
  <c r="K269"/>
  <c r="D269"/>
  <c r="F648"/>
  <c r="G648"/>
  <c r="J269"/>
  <c r="F649"/>
  <c r="G649"/>
  <c r="F650"/>
  <c r="G650"/>
  <c r="H270"/>
  <c r="F651"/>
  <c r="G651"/>
  <c r="F652"/>
  <c r="G652"/>
  <c r="F653"/>
  <c r="G653"/>
  <c r="F654"/>
  <c r="G654"/>
  <c r="F655"/>
  <c r="G655"/>
  <c r="I272"/>
  <c r="F656"/>
  <c r="G656"/>
  <c r="H272"/>
  <c r="D272"/>
  <c r="K272"/>
  <c r="F657"/>
  <c r="G657"/>
  <c r="F658"/>
  <c r="G658"/>
  <c r="J272"/>
  <c r="F659"/>
  <c r="G659"/>
  <c r="H273"/>
  <c r="F660"/>
  <c r="G660"/>
  <c r="H274"/>
  <c r="F661"/>
  <c r="G661"/>
  <c r="I274"/>
  <c r="K274"/>
  <c r="D274"/>
  <c r="F662"/>
  <c r="G662"/>
  <c r="J274"/>
  <c r="F663"/>
  <c r="G663"/>
  <c r="F664"/>
  <c r="G664"/>
  <c r="F665"/>
  <c r="G665"/>
  <c r="F666"/>
  <c r="G666"/>
  <c r="I276"/>
  <c r="F667"/>
  <c r="G667"/>
  <c r="H276"/>
  <c r="K276"/>
  <c r="D276"/>
  <c r="F668"/>
  <c r="G668"/>
  <c r="J276"/>
  <c r="F669"/>
  <c r="G669"/>
  <c r="H277"/>
  <c r="F670"/>
  <c r="G670"/>
  <c r="F671"/>
  <c r="G671"/>
  <c r="F672"/>
  <c r="G672"/>
  <c r="F673"/>
  <c r="G673"/>
  <c r="F674"/>
  <c r="G674"/>
  <c r="F675"/>
  <c r="G675"/>
  <c r="F676"/>
  <c r="G676"/>
  <c r="F677"/>
  <c r="G677"/>
  <c r="I280"/>
  <c r="F678"/>
  <c r="G678"/>
  <c r="H280"/>
  <c r="K280"/>
  <c r="D280"/>
  <c r="F679"/>
  <c r="G679"/>
  <c r="F680"/>
  <c r="G680"/>
  <c r="J280"/>
  <c r="H281"/>
  <c r="F681"/>
  <c r="G681"/>
  <c r="F682"/>
  <c r="G682"/>
  <c r="I282"/>
  <c r="F683"/>
  <c r="G683"/>
  <c r="H282"/>
  <c r="D282"/>
  <c r="K282"/>
  <c r="F684"/>
  <c r="G684"/>
  <c r="F685"/>
  <c r="G685"/>
  <c r="I283"/>
  <c r="J282"/>
  <c r="F686"/>
  <c r="G686"/>
  <c r="H283"/>
  <c r="D283"/>
  <c r="K283"/>
  <c r="F687"/>
  <c r="G687"/>
  <c r="F688"/>
  <c r="G688"/>
  <c r="H284"/>
  <c r="J283"/>
  <c r="I285"/>
  <c r="F689"/>
  <c r="G689"/>
  <c r="F690"/>
  <c r="G690"/>
  <c r="F691"/>
  <c r="G691"/>
  <c r="H285"/>
  <c r="D285"/>
  <c r="K285"/>
  <c r="F692"/>
  <c r="G692"/>
  <c r="F693"/>
  <c r="G693"/>
  <c r="J285"/>
  <c r="H286"/>
  <c r="F694"/>
  <c r="G694"/>
  <c r="F695"/>
  <c r="G695"/>
  <c r="F696"/>
  <c r="G696"/>
  <c r="I288"/>
  <c r="F697"/>
  <c r="G697"/>
  <c r="F698"/>
  <c r="G698"/>
  <c r="H288"/>
  <c r="F699"/>
  <c r="G699"/>
  <c r="D288"/>
  <c r="K288"/>
  <c r="F700"/>
  <c r="G700"/>
  <c r="F701"/>
  <c r="G701"/>
  <c r="J288"/>
  <c r="F702"/>
  <c r="G702"/>
  <c r="I290"/>
  <c r="H290"/>
  <c r="K290"/>
  <c r="F703"/>
  <c r="G703"/>
  <c r="F704"/>
  <c r="G704"/>
  <c r="D290"/>
  <c r="J290"/>
  <c r="F705"/>
  <c r="G705"/>
  <c r="H291"/>
  <c r="F706"/>
  <c r="G706"/>
  <c r="I292"/>
  <c r="F707"/>
  <c r="G707"/>
  <c r="H292"/>
  <c r="K292"/>
  <c r="D292"/>
  <c r="F708"/>
  <c r="G708"/>
  <c r="J292"/>
  <c r="F709"/>
  <c r="G709"/>
  <c r="H293"/>
  <c r="F710"/>
  <c r="G710"/>
  <c r="F711"/>
  <c r="G711"/>
  <c r="I294"/>
  <c r="H294"/>
  <c r="K294"/>
  <c r="D294"/>
  <c r="J294"/>
  <c r="F712"/>
  <c r="G712"/>
  <c r="H295"/>
  <c r="F713"/>
  <c r="G713"/>
  <c r="F714"/>
  <c r="G714"/>
  <c r="F715"/>
  <c r="G715"/>
  <c r="F716"/>
  <c r="G716"/>
  <c r="F717"/>
  <c r="G717"/>
  <c r="F718"/>
  <c r="G718"/>
  <c r="I297"/>
  <c r="F719"/>
  <c r="G719"/>
  <c r="H297"/>
  <c r="F720"/>
  <c r="G720"/>
  <c r="K297"/>
  <c r="D297"/>
  <c r="J297"/>
  <c r="F721"/>
  <c r="G721"/>
  <c r="H298"/>
  <c r="F722"/>
  <c r="G722"/>
  <c r="F723"/>
  <c r="G723"/>
  <c r="F724"/>
  <c r="G724"/>
  <c r="F725"/>
  <c r="G725"/>
  <c r="F726"/>
  <c r="G726"/>
  <c r="F727"/>
  <c r="G727"/>
  <c r="I300"/>
  <c r="F728"/>
  <c r="G728"/>
  <c r="H300"/>
  <c r="D300"/>
  <c r="K300"/>
  <c r="F729"/>
  <c r="G729"/>
  <c r="F730"/>
  <c r="G730"/>
  <c r="J300"/>
  <c r="F731"/>
  <c r="G731"/>
  <c r="H301"/>
  <c r="F732"/>
  <c r="G732"/>
  <c r="F733"/>
  <c r="G733"/>
  <c r="I302"/>
  <c r="F734"/>
  <c r="G734"/>
  <c r="H302"/>
  <c r="F735"/>
  <c r="G735"/>
  <c r="K302"/>
  <c r="D302"/>
  <c r="J302"/>
  <c r="F736"/>
  <c r="G736"/>
  <c r="F737"/>
  <c r="G737"/>
  <c r="F738"/>
  <c r="G738"/>
  <c r="I304"/>
  <c r="H304"/>
  <c r="D304"/>
  <c r="F739"/>
  <c r="G739"/>
  <c r="F740"/>
  <c r="G740"/>
  <c r="K304"/>
  <c r="J304"/>
  <c r="F741"/>
  <c r="G741"/>
  <c r="F742"/>
  <c r="G742"/>
  <c r="H305"/>
  <c r="F743"/>
  <c r="G743"/>
  <c r="I306"/>
  <c r="H306"/>
  <c r="K306"/>
  <c r="F744"/>
  <c r="G744"/>
  <c r="F745"/>
  <c r="G745"/>
  <c r="D306"/>
  <c r="J306"/>
  <c r="F746"/>
  <c r="G746"/>
  <c r="H307"/>
  <c r="F747"/>
  <c r="G747"/>
  <c r="F748"/>
  <c r="G748"/>
  <c r="F749"/>
  <c r="G749"/>
  <c r="F750"/>
  <c r="G750"/>
  <c r="F751"/>
  <c r="G751"/>
  <c r="F752"/>
  <c r="G752"/>
  <c r="F753"/>
  <c r="G753"/>
  <c r="F754"/>
  <c r="G754"/>
  <c r="F755"/>
  <c r="G755"/>
  <c r="F756"/>
  <c r="G756"/>
  <c r="I311"/>
  <c r="H311"/>
  <c r="K311"/>
  <c r="D311"/>
  <c r="F757"/>
  <c r="G757"/>
  <c r="J311"/>
  <c r="F758"/>
  <c r="G758"/>
  <c r="H312"/>
  <c r="F759"/>
  <c r="G759"/>
  <c r="F760"/>
  <c r="G760"/>
  <c r="I313"/>
  <c r="H313"/>
  <c r="K313"/>
  <c r="D313"/>
  <c r="J313"/>
  <c r="F761"/>
  <c r="G761"/>
  <c r="F762"/>
  <c r="G762"/>
  <c r="H314"/>
  <c r="D314"/>
  <c r="F763"/>
  <c r="G763"/>
  <c r="F764"/>
  <c r="G764"/>
  <c r="F765"/>
  <c r="G765"/>
  <c r="F766"/>
  <c r="G766"/>
  <c r="I316"/>
  <c r="H316"/>
  <c r="F767"/>
  <c r="G767"/>
  <c r="D316"/>
  <c r="K316"/>
  <c r="F768"/>
  <c r="G768"/>
  <c r="J316"/>
  <c r="F769"/>
  <c r="G769"/>
  <c r="F770"/>
  <c r="G770"/>
  <c r="H317"/>
  <c r="F771"/>
  <c r="G771"/>
  <c r="F772"/>
  <c r="G772"/>
  <c r="I318"/>
  <c r="H318"/>
  <c r="K318"/>
  <c r="D318"/>
  <c r="F773"/>
  <c r="G773"/>
  <c r="J318"/>
  <c r="F774"/>
  <c r="G774"/>
  <c r="H319"/>
  <c r="K319"/>
  <c r="F775"/>
  <c r="G775"/>
  <c r="F776"/>
  <c r="G776"/>
  <c r="F777"/>
  <c r="G777"/>
  <c r="F778"/>
  <c r="G778"/>
  <c r="F779"/>
  <c r="G779"/>
  <c r="F780"/>
  <c r="G780"/>
  <c r="F781"/>
  <c r="G781"/>
  <c r="F782"/>
  <c r="G782"/>
  <c r="F783"/>
  <c r="G783"/>
  <c r="F784"/>
  <c r="G784"/>
  <c r="F785"/>
  <c r="G785"/>
  <c r="F786"/>
  <c r="G786"/>
  <c r="F787"/>
  <c r="G787"/>
  <c r="F788"/>
  <c r="G788"/>
  <c r="F789"/>
  <c r="G789"/>
  <c r="F790"/>
  <c r="G790"/>
  <c r="I325"/>
  <c r="F791"/>
  <c r="G791"/>
  <c r="H325"/>
  <c r="D325"/>
  <c r="K325"/>
  <c r="F792"/>
  <c r="G792"/>
  <c r="F793"/>
  <c r="G793"/>
  <c r="J325"/>
  <c r="H326"/>
  <c r="F794"/>
  <c r="G794"/>
  <c r="F795"/>
  <c r="G795"/>
  <c r="I327"/>
  <c r="F796"/>
  <c r="G796"/>
  <c r="F797"/>
  <c r="G797"/>
  <c r="H327"/>
  <c r="D327"/>
  <c r="K327"/>
  <c r="F798"/>
  <c r="G798"/>
  <c r="F799"/>
  <c r="G799"/>
  <c r="J327"/>
  <c r="F800"/>
  <c r="G800"/>
  <c r="H328"/>
  <c r="F801"/>
  <c r="G801"/>
  <c r="I329"/>
  <c r="F802"/>
  <c r="G802"/>
  <c r="F803"/>
  <c r="G803"/>
  <c r="H329"/>
  <c r="K329"/>
  <c r="D329"/>
  <c r="F804"/>
  <c r="G804"/>
  <c r="F805"/>
  <c r="G805"/>
  <c r="I330"/>
  <c r="J329"/>
  <c r="F806"/>
  <c r="G806"/>
  <c r="H330"/>
  <c r="K330"/>
  <c r="D330"/>
  <c r="F807"/>
  <c r="G807"/>
  <c r="F808"/>
  <c r="G808"/>
  <c r="I331"/>
  <c r="J330"/>
  <c r="H331"/>
  <c r="F809"/>
  <c r="G809"/>
  <c r="F810"/>
  <c r="G810"/>
  <c r="D331"/>
  <c r="K331"/>
  <c r="I332"/>
  <c r="H332"/>
  <c r="D332"/>
  <c r="J331"/>
  <c r="F811"/>
  <c r="G811"/>
  <c r="I333"/>
  <c r="K332"/>
  <c r="F812"/>
  <c r="G812"/>
  <c r="J332"/>
  <c r="F813"/>
  <c r="G813"/>
  <c r="H333"/>
  <c r="F814"/>
  <c r="G814"/>
  <c r="F815"/>
  <c r="G815"/>
  <c r="D333"/>
  <c r="K333"/>
  <c r="F816"/>
  <c r="G816"/>
  <c r="J333"/>
  <c r="F817"/>
  <c r="G817"/>
  <c r="H334"/>
  <c r="F818"/>
  <c r="G818"/>
  <c r="F819"/>
  <c r="G819"/>
  <c r="F820"/>
  <c r="G820"/>
  <c r="I336"/>
  <c r="H336"/>
  <c r="D336"/>
  <c r="F821"/>
  <c r="G821"/>
  <c r="K336"/>
  <c r="J336"/>
  <c r="F822"/>
  <c r="G822"/>
  <c r="F823"/>
  <c r="G823"/>
  <c r="H337"/>
  <c r="F824"/>
  <c r="G824"/>
  <c r="F825"/>
  <c r="G825"/>
  <c r="I338"/>
  <c r="F826"/>
  <c r="G826"/>
  <c r="H338"/>
  <c r="K338"/>
  <c r="D338"/>
  <c r="F827"/>
  <c r="G827"/>
  <c r="J338"/>
  <c r="F828"/>
  <c r="G828"/>
  <c r="I339"/>
  <c r="H339"/>
  <c r="D339"/>
  <c r="K339"/>
  <c r="J339"/>
  <c r="F829"/>
  <c r="G829"/>
  <c r="F830"/>
  <c r="G830"/>
  <c r="I340"/>
  <c r="H340"/>
  <c r="F831"/>
  <c r="G831"/>
  <c r="F832"/>
  <c r="G832"/>
  <c r="D340"/>
  <c r="K340"/>
  <c r="J340"/>
  <c r="F833"/>
  <c r="G833"/>
  <c r="H341"/>
  <c r="F834"/>
  <c r="G834"/>
  <c r="F835"/>
  <c r="G835"/>
  <c r="F836"/>
  <c r="G836"/>
  <c r="F837"/>
  <c r="G837"/>
  <c r="F838"/>
  <c r="G838"/>
  <c r="F839"/>
  <c r="G839"/>
  <c r="F840"/>
  <c r="G840"/>
  <c r="F841"/>
  <c r="G841"/>
  <c r="I344"/>
  <c r="H344"/>
  <c r="F842"/>
  <c r="G842"/>
  <c r="K344"/>
  <c r="D344"/>
  <c r="F843"/>
  <c r="G843"/>
  <c r="J344"/>
  <c r="F844"/>
  <c r="G844"/>
  <c r="F845"/>
  <c r="G845"/>
  <c r="F846"/>
  <c r="G846"/>
  <c r="I346"/>
  <c r="F847"/>
  <c r="G847"/>
  <c r="H346"/>
  <c r="D346"/>
  <c r="K346"/>
  <c r="F848"/>
  <c r="G848"/>
  <c r="J346"/>
  <c r="F849"/>
  <c r="G849"/>
  <c r="H347"/>
  <c r="F850"/>
  <c r="G850"/>
  <c r="F851"/>
  <c r="G851"/>
  <c r="F852"/>
  <c r="G852"/>
  <c r="F853"/>
  <c r="G853"/>
  <c r="F854"/>
  <c r="G854"/>
  <c r="F855"/>
  <c r="G855"/>
  <c r="F856"/>
  <c r="G856"/>
  <c r="F857"/>
  <c r="G857"/>
  <c r="F858"/>
  <c r="G858"/>
  <c r="F859"/>
  <c r="G859"/>
  <c r="F860"/>
  <c r="G860"/>
  <c r="F861"/>
  <c r="G861"/>
  <c r="I352"/>
  <c r="F862"/>
  <c r="G862"/>
  <c r="H352"/>
  <c r="D352"/>
  <c r="K352"/>
  <c r="F863"/>
  <c r="G863"/>
  <c r="J352"/>
  <c r="F864"/>
  <c r="G864"/>
  <c r="I353"/>
  <c r="H353"/>
  <c r="D353"/>
  <c r="I354"/>
  <c r="K353"/>
  <c r="J353"/>
  <c r="F865"/>
  <c r="G865"/>
  <c r="F866"/>
  <c r="G866"/>
  <c r="F867"/>
  <c r="G867"/>
  <c r="H354"/>
  <c r="F868"/>
  <c r="G868"/>
  <c r="D354"/>
  <c r="K354"/>
  <c r="I355"/>
  <c r="J354"/>
  <c r="F869"/>
  <c r="G869"/>
  <c r="F870"/>
  <c r="G870"/>
  <c r="H355"/>
  <c r="F871"/>
  <c r="G871"/>
  <c r="K355"/>
  <c r="D355"/>
  <c r="I356"/>
  <c r="H356"/>
  <c r="D356"/>
  <c r="J355"/>
  <c r="F872"/>
  <c r="G872"/>
  <c r="I357"/>
  <c r="F873"/>
  <c r="G873"/>
  <c r="K356"/>
  <c r="J356"/>
  <c r="F874"/>
  <c r="G874"/>
  <c r="H357"/>
  <c r="F875"/>
  <c r="G875"/>
  <c r="F876"/>
  <c r="G876"/>
  <c r="K357"/>
  <c r="D357"/>
  <c r="I358"/>
  <c r="J357"/>
  <c r="F877"/>
  <c r="G877"/>
  <c r="H358"/>
  <c r="F878"/>
  <c r="G878"/>
  <c r="F879"/>
  <c r="G879"/>
  <c r="D358"/>
  <c r="K358"/>
  <c r="I359"/>
  <c r="J358"/>
  <c r="F880"/>
  <c r="G880"/>
  <c r="F881"/>
  <c r="G881"/>
  <c r="H359"/>
  <c r="K359"/>
  <c r="D359"/>
  <c r="F882"/>
  <c r="G882"/>
  <c r="I360"/>
  <c r="J359"/>
  <c r="F883"/>
  <c r="G883"/>
  <c r="H360"/>
  <c r="D360"/>
  <c r="K360"/>
  <c r="F884"/>
  <c r="G884"/>
  <c r="J360"/>
  <c r="F885"/>
  <c r="G885"/>
  <c r="I361"/>
  <c r="F886"/>
  <c r="G886"/>
  <c r="H361"/>
  <c r="D361"/>
  <c r="K361"/>
  <c r="F887"/>
  <c r="G887"/>
  <c r="F888"/>
  <c r="G888"/>
  <c r="I362"/>
  <c r="J361"/>
  <c r="H362"/>
  <c r="F889"/>
  <c r="G889"/>
  <c r="F890"/>
  <c r="G890"/>
  <c r="K362"/>
  <c r="D362"/>
  <c r="I363"/>
  <c r="H363"/>
  <c r="D363"/>
  <c r="J362"/>
  <c r="F891"/>
  <c r="G891"/>
  <c r="I364"/>
  <c r="F892"/>
  <c r="G892"/>
  <c r="K363"/>
  <c r="J363"/>
  <c r="F893"/>
  <c r="G893"/>
  <c r="H364"/>
  <c r="F894"/>
  <c r="G894"/>
  <c r="F895"/>
  <c r="G895"/>
  <c r="K364"/>
  <c r="D364"/>
  <c r="I365"/>
  <c r="H365"/>
  <c r="K365"/>
  <c r="J364"/>
  <c r="F896"/>
  <c r="G896"/>
  <c r="F897"/>
  <c r="G897"/>
  <c r="D365"/>
  <c r="J365"/>
  <c r="F898"/>
  <c r="G898"/>
  <c r="I366"/>
  <c r="H366"/>
  <c r="K366"/>
  <c r="D366"/>
  <c r="J366"/>
  <c r="F899"/>
  <c r="G899"/>
  <c r="F900"/>
  <c r="G900"/>
  <c r="I367"/>
  <c r="H367"/>
  <c r="K367"/>
  <c r="D367"/>
  <c r="F901"/>
  <c r="G901"/>
  <c r="I368"/>
  <c r="H368"/>
  <c r="K368"/>
  <c r="F902"/>
  <c r="G902"/>
  <c r="J367"/>
  <c r="F903"/>
  <c r="G903"/>
  <c r="D368"/>
  <c r="J368"/>
  <c r="F904"/>
  <c r="G904"/>
  <c r="I369"/>
  <c r="H369"/>
  <c r="D369"/>
  <c r="I370"/>
  <c r="K369"/>
  <c r="J369"/>
  <c r="F905"/>
  <c r="G905"/>
  <c r="F906"/>
  <c r="G906"/>
  <c r="H370"/>
  <c r="F907"/>
  <c r="G907"/>
  <c r="F908"/>
  <c r="G908"/>
  <c r="K370"/>
  <c r="D370"/>
  <c r="I371"/>
  <c r="H371"/>
  <c r="D371"/>
  <c r="J370"/>
  <c r="F909"/>
  <c r="G909"/>
  <c r="I372"/>
  <c r="K371"/>
  <c r="F910"/>
  <c r="G910"/>
  <c r="J371"/>
  <c r="F911"/>
  <c r="G911"/>
  <c r="F912"/>
  <c r="G912"/>
  <c r="H372"/>
  <c r="D372"/>
  <c r="K372"/>
  <c r="F913"/>
  <c r="G913"/>
  <c r="F914"/>
  <c r="G914"/>
  <c r="I373"/>
  <c r="H373"/>
  <c r="K373"/>
  <c r="J372"/>
  <c r="F915"/>
  <c r="G915"/>
  <c r="D373"/>
  <c r="J373"/>
  <c r="F916"/>
  <c r="G916"/>
  <c r="I374"/>
  <c r="H374"/>
  <c r="K374"/>
  <c r="D374"/>
  <c r="J374"/>
  <c r="F917"/>
  <c r="G917"/>
  <c r="I375"/>
  <c r="H375"/>
  <c r="K375"/>
  <c r="F918"/>
  <c r="G918"/>
  <c r="F919"/>
  <c r="G919"/>
  <c r="D375"/>
  <c r="J375"/>
  <c r="F920"/>
  <c r="G920"/>
  <c r="I376"/>
  <c r="K376"/>
  <c r="D376"/>
  <c r="H376"/>
  <c r="F921"/>
  <c r="G921"/>
  <c r="I377"/>
  <c r="J376"/>
  <c r="F922"/>
  <c r="G922"/>
  <c r="H377"/>
  <c r="K377"/>
  <c r="D377"/>
  <c r="F923"/>
  <c r="G923"/>
  <c r="I378"/>
  <c r="J377"/>
  <c r="F924"/>
  <c r="G924"/>
  <c r="F925"/>
  <c r="G925"/>
  <c r="H378"/>
  <c r="K378"/>
  <c r="D378"/>
  <c r="F926"/>
  <c r="G926"/>
  <c r="F927"/>
  <c r="G927"/>
  <c r="I379"/>
  <c r="H379"/>
  <c r="K379"/>
  <c r="J378"/>
  <c r="D379"/>
  <c r="F928"/>
  <c r="G928"/>
  <c r="I380"/>
  <c r="H380"/>
  <c r="K380"/>
  <c r="F929"/>
  <c r="G929"/>
  <c r="J379"/>
  <c r="D380"/>
  <c r="F930"/>
  <c r="G930"/>
  <c r="I381"/>
  <c r="H381"/>
  <c r="D381"/>
  <c r="J380"/>
  <c r="F931"/>
  <c r="G931"/>
  <c r="I382"/>
  <c r="F932"/>
  <c r="G932"/>
  <c r="K381"/>
  <c r="J381"/>
  <c r="F933"/>
  <c r="G933"/>
  <c r="F934"/>
  <c r="G934"/>
  <c r="H382"/>
  <c r="K382"/>
  <c r="D382"/>
  <c r="F935"/>
  <c r="G935"/>
  <c r="I383"/>
  <c r="J382"/>
  <c r="F936"/>
  <c r="G936"/>
  <c r="H383"/>
  <c r="K383"/>
  <c r="D383"/>
  <c r="F937"/>
  <c r="G937"/>
  <c r="J383"/>
  <c r="F938"/>
  <c r="G938"/>
  <c r="I384"/>
  <c r="H384"/>
  <c r="K384"/>
  <c r="D384"/>
  <c r="J384"/>
  <c r="F939"/>
  <c r="G939"/>
  <c r="F940"/>
  <c r="G940"/>
  <c r="I385"/>
  <c r="H385"/>
  <c r="D385"/>
  <c r="I386"/>
  <c r="K385"/>
  <c r="F941"/>
  <c r="G941"/>
  <c r="J385"/>
  <c r="F942"/>
  <c r="G942"/>
  <c r="H386"/>
  <c r="F943"/>
  <c r="G943"/>
  <c r="F944"/>
  <c r="G944"/>
  <c r="D386"/>
  <c r="K386"/>
  <c r="F945"/>
  <c r="G945"/>
  <c r="I387"/>
  <c r="J386"/>
  <c r="F946"/>
  <c r="G946"/>
  <c r="H387"/>
  <c r="F947"/>
  <c r="G947"/>
  <c r="D387"/>
  <c r="K387"/>
  <c r="I388"/>
  <c r="H388"/>
  <c r="D388"/>
  <c r="J387"/>
  <c r="F948"/>
  <c r="G948"/>
  <c r="I389"/>
  <c r="J388"/>
  <c r="F949"/>
  <c r="G949"/>
  <c r="K388"/>
  <c r="F950"/>
  <c r="G950"/>
  <c r="H389"/>
  <c r="F951"/>
  <c r="G951"/>
  <c r="F952"/>
  <c r="G952"/>
  <c r="K389"/>
  <c r="D389"/>
  <c r="I390"/>
  <c r="J389"/>
  <c r="H390"/>
  <c r="F953"/>
  <c r="G953"/>
  <c r="K390"/>
  <c r="D390"/>
  <c r="J390"/>
  <c r="F954"/>
  <c r="G954"/>
  <c r="F955"/>
  <c r="G955"/>
  <c r="I391"/>
  <c r="H391"/>
  <c r="D391"/>
  <c r="I392"/>
  <c r="J391"/>
  <c r="K391"/>
  <c r="F956"/>
  <c r="G956"/>
  <c r="F957"/>
  <c r="G957"/>
  <c r="H392"/>
  <c r="F958"/>
  <c r="G958"/>
  <c r="F959"/>
  <c r="G959"/>
  <c r="D392"/>
  <c r="K392"/>
  <c r="I393"/>
  <c r="J392"/>
  <c r="H393"/>
  <c r="F960"/>
  <c r="G960"/>
  <c r="K393"/>
  <c r="D393"/>
  <c r="F961"/>
  <c r="G961"/>
  <c r="J393"/>
  <c r="F962"/>
  <c r="G962"/>
  <c r="I394"/>
  <c r="F963"/>
  <c r="G963"/>
  <c r="H394"/>
  <c r="K394"/>
  <c r="D394"/>
  <c r="F964"/>
  <c r="G964"/>
  <c r="F965"/>
  <c r="G965"/>
  <c r="I395"/>
  <c r="H395"/>
  <c r="D395"/>
  <c r="J394"/>
  <c r="I396"/>
  <c r="J395"/>
  <c r="K395"/>
  <c r="F966"/>
  <c r="G966"/>
  <c r="F967"/>
  <c r="G967"/>
  <c r="H396"/>
  <c r="F968"/>
  <c r="G968"/>
  <c r="F969"/>
  <c r="G969"/>
  <c r="D396"/>
  <c r="K396"/>
  <c r="I397"/>
  <c r="H397"/>
  <c r="K397"/>
  <c r="J396"/>
  <c r="F970"/>
  <c r="G970"/>
  <c r="D397"/>
  <c r="F971"/>
  <c r="G971"/>
  <c r="I398"/>
  <c r="H398"/>
  <c r="K398"/>
  <c r="J397"/>
  <c r="F972"/>
  <c r="G972"/>
  <c r="F973"/>
  <c r="G973"/>
  <c r="D398"/>
  <c r="J398"/>
  <c r="F974"/>
  <c r="G974"/>
  <c r="I399"/>
  <c r="H399"/>
  <c r="K399"/>
  <c r="D399"/>
  <c r="J399"/>
  <c r="F975"/>
  <c r="G975"/>
  <c r="I400"/>
  <c r="H400"/>
  <c r="D400"/>
  <c r="F976"/>
  <c r="G976"/>
  <c r="I401"/>
  <c r="F977"/>
  <c r="G977"/>
  <c r="K400"/>
  <c r="J400"/>
  <c r="F978"/>
  <c r="G978"/>
  <c r="H401"/>
  <c r="F979"/>
  <c r="G979"/>
  <c r="F980"/>
  <c r="G980"/>
  <c r="K401"/>
  <c r="D401"/>
  <c r="I402"/>
  <c r="H402"/>
  <c r="D402"/>
  <c r="J401"/>
  <c r="F981"/>
  <c r="G981"/>
  <c r="I403"/>
  <c r="F982"/>
  <c r="G982"/>
  <c r="K402"/>
  <c r="J402"/>
  <c r="F983"/>
  <c r="G983"/>
  <c r="F984"/>
  <c r="G984"/>
  <c r="H403"/>
  <c r="D403"/>
  <c r="K403"/>
  <c r="F985"/>
  <c r="G985"/>
  <c r="F986"/>
  <c r="G986"/>
  <c r="I404"/>
  <c r="J403"/>
  <c r="F987"/>
  <c r="G987"/>
  <c r="H404"/>
  <c r="D404"/>
  <c r="K404"/>
  <c r="F988"/>
  <c r="G988"/>
  <c r="F989"/>
  <c r="G989"/>
  <c r="I405"/>
  <c r="J404"/>
  <c r="F990"/>
  <c r="G990"/>
  <c r="H405"/>
  <c r="K405"/>
  <c r="D405"/>
  <c r="F991"/>
  <c r="G991"/>
  <c r="F992"/>
  <c r="G992"/>
  <c r="I406"/>
  <c r="J405"/>
  <c r="H406"/>
  <c r="D406"/>
  <c r="K406"/>
  <c r="J406"/>
  <c r="F993"/>
  <c r="G993"/>
  <c r="F994"/>
  <c r="G994"/>
  <c r="I407"/>
  <c r="F995"/>
  <c r="G995"/>
  <c r="H407"/>
  <c r="K407"/>
  <c r="D407"/>
  <c r="F996"/>
  <c r="G996"/>
  <c r="I408"/>
  <c r="J407"/>
  <c r="F997"/>
  <c r="G997"/>
  <c r="H408"/>
  <c r="F998"/>
  <c r="G998"/>
  <c r="F999"/>
  <c r="G999"/>
  <c r="D408"/>
  <c r="K408"/>
  <c r="F1000"/>
  <c r="G1000"/>
  <c r="I409"/>
  <c r="J408"/>
  <c r="F1001"/>
  <c r="G1001"/>
  <c r="H409"/>
  <c r="K409"/>
  <c r="D409"/>
  <c r="F1002"/>
  <c r="G1002"/>
  <c r="I410"/>
  <c r="J409"/>
  <c r="F1003"/>
  <c r="G1003"/>
  <c r="H410"/>
  <c r="F1004"/>
  <c r="G1004"/>
  <c r="F1005"/>
  <c r="G1005"/>
  <c r="D410"/>
  <c r="K410"/>
  <c r="F1006"/>
  <c r="G1006"/>
  <c r="I411"/>
  <c r="H411"/>
  <c r="D411"/>
  <c r="J410"/>
  <c r="I412"/>
  <c r="F1007"/>
  <c r="G1007"/>
  <c r="K411"/>
  <c r="J411"/>
  <c r="F1008"/>
  <c r="G1008"/>
  <c r="H412"/>
  <c r="F1009"/>
  <c r="G1009"/>
  <c r="F1010"/>
  <c r="G1010"/>
  <c r="K412"/>
  <c r="D412"/>
  <c r="I413"/>
  <c r="J412"/>
  <c r="F1011"/>
  <c r="G1011"/>
  <c r="F1012"/>
  <c r="G1012"/>
  <c r="H413"/>
  <c r="K413"/>
  <c r="D413"/>
  <c r="F1013"/>
  <c r="G1013"/>
  <c r="I414"/>
  <c r="J413"/>
  <c r="F1014"/>
  <c r="G1014"/>
  <c r="H414"/>
  <c r="K414"/>
  <c r="D414"/>
  <c r="F1015"/>
  <c r="G1015"/>
  <c r="J414"/>
  <c r="F1016"/>
  <c r="G1016"/>
  <c r="I415"/>
  <c r="H415"/>
  <c r="D415"/>
  <c r="I416"/>
  <c r="K415"/>
  <c r="J415"/>
  <c r="F1017"/>
  <c r="G1017"/>
  <c r="H416"/>
  <c r="K416"/>
  <c r="D416"/>
  <c r="I417"/>
  <c r="J416"/>
  <c r="H417"/>
  <c r="D417"/>
  <c r="K417"/>
  <c r="I418"/>
  <c r="H418"/>
  <c r="D418"/>
  <c r="J417"/>
  <c r="I419"/>
  <c r="J418"/>
  <c r="K418"/>
  <c r="H419"/>
  <c r="K419"/>
  <c r="D419"/>
  <c r="I420"/>
  <c r="J419"/>
  <c r="H420"/>
  <c r="K420"/>
  <c r="D420"/>
  <c r="J420"/>
  <c r="I421"/>
  <c r="H421"/>
  <c r="K421"/>
  <c r="D421"/>
  <c r="J421"/>
  <c r="I422"/>
  <c r="H422"/>
  <c r="D422"/>
  <c r="I423"/>
  <c r="K422"/>
  <c r="J422"/>
  <c r="H423"/>
  <c r="D423"/>
  <c r="K423"/>
  <c r="I424"/>
  <c r="J423"/>
  <c r="H424"/>
  <c r="D424"/>
  <c r="K424"/>
  <c r="I425"/>
  <c r="H425"/>
  <c r="D425"/>
  <c r="J424"/>
  <c r="I426"/>
  <c r="K425"/>
  <c r="J425"/>
  <c r="H426"/>
  <c r="D426"/>
  <c r="K426"/>
  <c r="I427"/>
  <c r="J426"/>
  <c r="H427"/>
  <c r="K427"/>
  <c r="D427"/>
  <c r="I428"/>
  <c r="J427"/>
  <c r="H428"/>
  <c r="D428"/>
  <c r="K428"/>
  <c r="I429"/>
  <c r="H429"/>
  <c r="K429"/>
  <c r="J428"/>
  <c r="D429"/>
  <c r="I430"/>
  <c r="H430"/>
  <c r="D430"/>
  <c r="J429"/>
  <c r="I431"/>
  <c r="K430"/>
  <c r="L432"/>
  <c r="J430"/>
  <c r="H431"/>
  <c r="K431"/>
  <c r="D431"/>
  <c r="I432"/>
  <c r="H432"/>
  <c r="D432"/>
  <c r="J431"/>
  <c r="I433"/>
  <c r="K432"/>
  <c r="J432"/>
  <c r="H433"/>
  <c r="D433"/>
  <c r="K433"/>
  <c r="I434"/>
  <c r="J433"/>
  <c r="H434"/>
  <c r="K434"/>
  <c r="D434"/>
  <c r="I435"/>
  <c r="H435"/>
  <c r="D435"/>
  <c r="J434"/>
  <c r="I436"/>
  <c r="K435"/>
  <c r="J435"/>
  <c r="H436"/>
  <c r="K436"/>
  <c r="D436"/>
  <c r="I437"/>
  <c r="H437"/>
  <c r="D437"/>
  <c r="J436"/>
  <c r="I438"/>
  <c r="K437"/>
  <c r="J437"/>
  <c r="H438"/>
  <c r="D438"/>
  <c r="K438"/>
  <c r="I439"/>
  <c r="H439"/>
  <c r="K439"/>
  <c r="J438"/>
  <c r="D439"/>
  <c r="I440"/>
  <c r="H440"/>
  <c r="D440"/>
  <c r="J439"/>
  <c r="I441"/>
  <c r="K440"/>
  <c r="J440"/>
  <c r="H441"/>
  <c r="D441"/>
  <c r="K441"/>
  <c r="I442"/>
  <c r="J441"/>
  <c r="H442"/>
  <c r="D442"/>
  <c r="K442"/>
  <c r="I443"/>
  <c r="J442"/>
  <c r="H443"/>
  <c r="D443"/>
  <c r="K443"/>
  <c r="L447"/>
  <c r="M448"/>
  <c r="I444"/>
  <c r="H444"/>
  <c r="K444"/>
  <c r="J443"/>
  <c r="D444"/>
  <c r="I445"/>
  <c r="H445"/>
  <c r="D445"/>
  <c r="J444"/>
  <c r="I446"/>
  <c r="K445"/>
  <c r="J445"/>
  <c r="H446"/>
  <c r="D446"/>
  <c r="K446"/>
  <c r="I447"/>
  <c r="J446"/>
  <c r="H447"/>
  <c r="K447"/>
  <c r="D447"/>
  <c r="I448"/>
  <c r="H448"/>
  <c r="K448"/>
  <c r="J447"/>
  <c r="D448"/>
  <c r="J448"/>
  <c r="I449"/>
  <c r="H449"/>
  <c r="D449"/>
  <c r="I450"/>
  <c r="K449"/>
  <c r="J449"/>
  <c r="H450"/>
  <c r="K450"/>
  <c r="D450"/>
  <c r="I451"/>
  <c r="J450"/>
  <c r="H451"/>
  <c r="K451"/>
  <c r="D451"/>
  <c r="I452"/>
  <c r="J451"/>
  <c r="H452"/>
  <c r="D452"/>
  <c r="K452"/>
  <c r="I453"/>
  <c r="H453"/>
  <c r="K453"/>
  <c r="J452"/>
  <c r="D453"/>
  <c r="I454"/>
  <c r="H454"/>
  <c r="K454"/>
  <c r="J453"/>
  <c r="D454"/>
  <c r="J454"/>
  <c r="I455"/>
  <c r="H455"/>
  <c r="D455"/>
  <c r="I456"/>
  <c r="J455"/>
  <c r="K455"/>
  <c r="H456"/>
  <c r="D456"/>
  <c r="K456"/>
  <c r="I457"/>
  <c r="J456"/>
  <c r="H457"/>
  <c r="K457"/>
  <c r="D457"/>
  <c r="I458"/>
  <c r="H458"/>
  <c r="K458"/>
  <c r="J457"/>
  <c r="D458"/>
  <c r="I459"/>
  <c r="H459"/>
  <c r="D459"/>
  <c r="J458"/>
  <c r="I460"/>
  <c r="K459"/>
  <c r="J459"/>
  <c r="H460"/>
  <c r="D460"/>
  <c r="K460"/>
  <c r="I461"/>
  <c r="J460"/>
  <c r="H461"/>
  <c r="D461"/>
  <c r="K461"/>
  <c r="I462"/>
  <c r="H462"/>
  <c r="D462"/>
  <c r="J461"/>
  <c r="I463"/>
  <c r="K462"/>
  <c r="J462"/>
  <c r="H463"/>
  <c r="K463"/>
  <c r="D463"/>
  <c r="I464"/>
  <c r="J463"/>
  <c r="H464"/>
  <c r="K464"/>
  <c r="D464"/>
  <c r="I465"/>
  <c r="H465"/>
  <c r="D465"/>
  <c r="J464"/>
  <c r="I466"/>
  <c r="K465"/>
  <c r="J465"/>
  <c r="H466"/>
  <c r="K466"/>
  <c r="D466"/>
  <c r="I467"/>
  <c r="H467"/>
  <c r="K467"/>
  <c r="J466"/>
  <c r="D467"/>
  <c r="I468"/>
  <c r="H468"/>
  <c r="D468"/>
  <c r="J467"/>
  <c r="I469"/>
  <c r="K468"/>
  <c r="J468"/>
  <c r="H469"/>
  <c r="D469"/>
  <c r="K469"/>
  <c r="I470"/>
  <c r="J469"/>
  <c r="H470"/>
  <c r="K470"/>
  <c r="D470"/>
  <c r="I471"/>
  <c r="J470"/>
  <c r="H471"/>
  <c r="D471"/>
  <c r="K471"/>
  <c r="I472"/>
  <c r="J471"/>
  <c r="H472"/>
  <c r="D472"/>
  <c r="K472"/>
  <c r="I473"/>
  <c r="H473"/>
  <c r="K473"/>
  <c r="J472"/>
  <c r="J473"/>
  <c r="D473"/>
  <c r="I474"/>
  <c r="H474"/>
  <c r="D474"/>
  <c r="I475"/>
  <c r="K474"/>
  <c r="J474"/>
  <c r="H475"/>
  <c r="K475"/>
  <c r="D475"/>
  <c r="I476"/>
  <c r="J475"/>
  <c r="H476"/>
  <c r="K476"/>
  <c r="D476"/>
  <c r="I477"/>
  <c r="H477"/>
  <c r="K477"/>
  <c r="J476"/>
  <c r="D477"/>
  <c r="I478"/>
  <c r="H478"/>
  <c r="K478"/>
  <c r="J477"/>
  <c r="D478"/>
  <c r="J478"/>
  <c r="I479"/>
  <c r="H479"/>
  <c r="D479"/>
  <c r="I480"/>
  <c r="K479"/>
  <c r="J479"/>
  <c r="H480"/>
  <c r="D480"/>
  <c r="K480"/>
  <c r="I481"/>
  <c r="H481"/>
  <c r="D481"/>
  <c r="J480"/>
  <c r="I482"/>
  <c r="J481"/>
  <c r="K481"/>
  <c r="H482"/>
  <c r="K482"/>
  <c r="D482"/>
  <c r="I483"/>
  <c r="J482"/>
  <c r="H483"/>
  <c r="K483"/>
  <c r="D483"/>
  <c r="I484"/>
  <c r="H484"/>
  <c r="K484"/>
  <c r="J483"/>
  <c r="D484"/>
  <c r="I485"/>
  <c r="H485"/>
  <c r="K485"/>
  <c r="J484"/>
  <c r="D485"/>
  <c r="J485"/>
  <c r="I486"/>
  <c r="H486"/>
  <c r="K486"/>
  <c r="D486"/>
  <c r="I487"/>
  <c r="H487"/>
  <c r="D487"/>
  <c r="J486"/>
  <c r="I488"/>
  <c r="K487"/>
  <c r="J487"/>
  <c r="H488"/>
  <c r="K488"/>
  <c r="D488"/>
  <c r="I489"/>
  <c r="J488"/>
  <c r="H489"/>
  <c r="D489"/>
  <c r="K489"/>
  <c r="J489"/>
  <c r="I490"/>
  <c r="H490"/>
  <c r="K490"/>
  <c r="D490"/>
  <c r="I491"/>
  <c r="H491"/>
  <c r="K491"/>
  <c r="J490"/>
  <c r="D491"/>
  <c r="I492"/>
  <c r="H492"/>
  <c r="D492"/>
  <c r="J491"/>
  <c r="I493"/>
  <c r="K492"/>
  <c r="J492"/>
  <c r="H493"/>
  <c r="K493"/>
  <c r="D493"/>
  <c r="I494"/>
  <c r="J493"/>
  <c r="H494"/>
  <c r="D494"/>
  <c r="K494"/>
  <c r="I495"/>
  <c r="J494"/>
  <c r="H495"/>
  <c r="K495"/>
  <c r="D495"/>
  <c r="I496"/>
  <c r="H496"/>
  <c r="K496"/>
  <c r="J495"/>
  <c r="D496"/>
  <c r="J496"/>
  <c r="I497"/>
  <c r="H497"/>
  <c r="K497"/>
  <c r="D497"/>
  <c r="I498"/>
  <c r="H498"/>
  <c r="K498"/>
  <c r="J497"/>
  <c r="D498"/>
  <c r="J498"/>
  <c r="I499"/>
  <c r="H499"/>
  <c r="D499"/>
  <c r="I500"/>
  <c r="K499"/>
  <c r="J499"/>
  <c r="H500"/>
  <c r="D500"/>
  <c r="K500"/>
  <c r="I501"/>
  <c r="J500"/>
  <c r="H501"/>
  <c r="D501"/>
  <c r="K501"/>
  <c r="H502"/>
  <c r="I502"/>
  <c r="J501"/>
  <c r="D502"/>
  <c r="K502"/>
  <c r="J502"/>
  <c r="I503"/>
  <c r="H503"/>
  <c r="D503"/>
  <c r="K503"/>
  <c r="I504"/>
  <c r="J503"/>
  <c r="H504"/>
  <c r="K504"/>
  <c r="D504"/>
  <c r="I505"/>
  <c r="J504"/>
  <c r="H505"/>
  <c r="K505"/>
  <c r="D505"/>
  <c r="J505"/>
  <c r="I506"/>
  <c r="H506"/>
  <c r="D506"/>
  <c r="I507"/>
  <c r="K506"/>
  <c r="J506"/>
  <c r="H507"/>
  <c r="D507"/>
  <c r="K507"/>
  <c r="I508"/>
  <c r="J507"/>
  <c r="H508"/>
  <c r="D508"/>
  <c r="K508"/>
  <c r="I509"/>
  <c r="J508"/>
  <c r="H509"/>
  <c r="K509"/>
  <c r="D509"/>
  <c r="I510"/>
  <c r="J509"/>
  <c r="H510"/>
  <c r="K510"/>
  <c r="D510"/>
  <c r="I511"/>
  <c r="H511"/>
  <c r="K511"/>
  <c r="J510"/>
  <c r="D511"/>
  <c r="J511"/>
  <c r="I512"/>
  <c r="H512"/>
  <c r="D512"/>
  <c r="I513"/>
  <c r="K512"/>
  <c r="J512"/>
  <c r="H513"/>
  <c r="K513"/>
  <c r="D513"/>
  <c r="I514"/>
  <c r="H514"/>
  <c r="K514"/>
  <c r="J513"/>
  <c r="D514"/>
  <c r="I515"/>
  <c r="H515"/>
  <c r="K515"/>
  <c r="J514"/>
  <c r="D515"/>
  <c r="I516"/>
  <c r="H516"/>
  <c r="D516"/>
  <c r="J515"/>
  <c r="I517"/>
  <c r="K516"/>
  <c r="J516"/>
  <c r="H517"/>
  <c r="K517"/>
  <c r="D517"/>
  <c r="I518"/>
  <c r="J517"/>
  <c r="H518"/>
  <c r="D518"/>
  <c r="K518"/>
  <c r="I519"/>
  <c r="J518"/>
  <c r="H519"/>
  <c r="K519"/>
  <c r="D519"/>
  <c r="I520"/>
  <c r="H520"/>
  <c r="D520"/>
  <c r="J519"/>
  <c r="I521"/>
  <c r="K520"/>
  <c r="J520"/>
  <c r="H521"/>
  <c r="K521"/>
  <c r="D521"/>
  <c r="I522"/>
  <c r="H522"/>
  <c r="D522"/>
  <c r="J521"/>
  <c r="I523"/>
  <c r="K522"/>
  <c r="J522"/>
  <c r="H523"/>
  <c r="K523"/>
  <c r="D523"/>
  <c r="I524"/>
  <c r="H524"/>
  <c r="D524"/>
  <c r="J523"/>
  <c r="I525"/>
  <c r="K524"/>
  <c r="J524"/>
  <c r="H525"/>
  <c r="K525"/>
  <c r="D525"/>
  <c r="I526"/>
  <c r="H526"/>
  <c r="D526"/>
  <c r="J525"/>
  <c r="I527"/>
  <c r="K526"/>
  <c r="J526"/>
  <c r="H527"/>
  <c r="D527"/>
  <c r="K527"/>
  <c r="I528"/>
  <c r="J527"/>
  <c r="H528"/>
  <c r="K528"/>
  <c r="D528"/>
  <c r="I529"/>
  <c r="J528"/>
  <c r="H529"/>
  <c r="D529"/>
  <c r="K529"/>
  <c r="J529"/>
  <c r="I530"/>
  <c r="H530"/>
  <c r="D530"/>
  <c r="K530"/>
  <c r="I531"/>
  <c r="J530"/>
  <c r="H531"/>
  <c r="K531"/>
  <c r="D531"/>
  <c r="I532"/>
  <c r="H532"/>
  <c r="D532"/>
  <c r="J531"/>
  <c r="I533"/>
  <c r="K532"/>
  <c r="J532"/>
  <c r="H533"/>
  <c r="K533"/>
  <c r="D533"/>
  <c r="I534"/>
  <c r="H534"/>
  <c r="D534"/>
  <c r="J533"/>
  <c r="I535"/>
  <c r="K534"/>
  <c r="J534"/>
  <c r="H535"/>
  <c r="D535"/>
  <c r="K535"/>
  <c r="I536"/>
  <c r="J535"/>
  <c r="H536"/>
  <c r="K536"/>
  <c r="D536"/>
  <c r="I537"/>
  <c r="J536"/>
  <c r="H537"/>
  <c r="K537"/>
  <c r="D537"/>
  <c r="J537"/>
  <c r="I538"/>
  <c r="H538"/>
  <c r="D538"/>
  <c r="I539"/>
  <c r="K538"/>
  <c r="J538"/>
  <c r="H539"/>
  <c r="D539"/>
  <c r="K539"/>
  <c r="I540"/>
  <c r="J539"/>
  <c r="H540"/>
  <c r="D540"/>
  <c r="K540"/>
  <c r="I541"/>
  <c r="J540"/>
  <c r="H541"/>
  <c r="D541"/>
  <c r="K541"/>
  <c r="I542"/>
  <c r="J541"/>
  <c r="H542"/>
  <c r="D542"/>
  <c r="K542"/>
  <c r="I543"/>
  <c r="J542"/>
  <c r="H543"/>
  <c r="K543"/>
  <c r="D543"/>
  <c r="I544"/>
  <c r="J543"/>
  <c r="H544"/>
  <c r="K544"/>
  <c r="D544"/>
  <c r="I545"/>
  <c r="H545"/>
  <c r="K545"/>
  <c r="J544"/>
  <c r="D545"/>
  <c r="I546"/>
  <c r="H546"/>
  <c r="D546"/>
  <c r="J545"/>
  <c r="I547"/>
  <c r="K546"/>
  <c r="J546"/>
  <c r="H547"/>
  <c r="K547"/>
  <c r="D547"/>
  <c r="I548"/>
  <c r="H548"/>
  <c r="K548"/>
  <c r="J547"/>
  <c r="D548"/>
  <c r="J548"/>
  <c r="I549"/>
  <c r="H549"/>
  <c r="K549"/>
  <c r="D549"/>
  <c r="J549"/>
  <c r="I550"/>
  <c r="H550"/>
  <c r="D550"/>
  <c r="I551"/>
  <c r="K550"/>
  <c r="J550"/>
  <c r="H551"/>
  <c r="K551"/>
  <c r="D551"/>
  <c r="I552"/>
  <c r="H552"/>
  <c r="D552"/>
  <c r="J551"/>
  <c r="I553"/>
  <c r="K552"/>
  <c r="J552"/>
  <c r="H553"/>
  <c r="K553"/>
  <c r="D553"/>
  <c r="I554"/>
  <c r="H554"/>
  <c r="K554"/>
  <c r="J553"/>
  <c r="D554"/>
  <c r="I555"/>
  <c r="H555"/>
  <c r="D555"/>
  <c r="J554"/>
  <c r="I556"/>
  <c r="K555"/>
  <c r="J555"/>
  <c r="H556"/>
  <c r="D556"/>
  <c r="K556"/>
  <c r="I557"/>
  <c r="J556"/>
  <c r="H557"/>
  <c r="D557"/>
  <c r="K557"/>
  <c r="I558"/>
  <c r="H558"/>
  <c r="K558"/>
  <c r="J557"/>
  <c r="D558"/>
  <c r="I559"/>
  <c r="H559"/>
  <c r="D559"/>
  <c r="J558"/>
  <c r="I560"/>
  <c r="K559"/>
  <c r="J559"/>
  <c r="H560"/>
  <c r="K560"/>
  <c r="L565"/>
  <c r="D560"/>
  <c r="I561"/>
  <c r="J560"/>
  <c r="H561"/>
  <c r="D561"/>
  <c r="K561"/>
  <c r="I562"/>
  <c r="J561"/>
  <c r="H562"/>
  <c r="D562"/>
  <c r="K562"/>
  <c r="I563"/>
  <c r="H563"/>
  <c r="K563"/>
  <c r="J562"/>
  <c r="D563"/>
  <c r="I564"/>
  <c r="H564"/>
  <c r="K564"/>
  <c r="J563"/>
  <c r="D564"/>
  <c r="I565"/>
  <c r="H565"/>
  <c r="D565"/>
  <c r="J564"/>
  <c r="I566"/>
  <c r="J565"/>
  <c r="K565"/>
  <c r="H566"/>
  <c r="D566"/>
  <c r="K566"/>
  <c r="I567"/>
  <c r="J566"/>
  <c r="H567"/>
  <c r="K567"/>
  <c r="D567"/>
  <c r="I568"/>
  <c r="H568"/>
  <c r="D568"/>
  <c r="J567"/>
  <c r="I569"/>
  <c r="K568"/>
  <c r="J568"/>
  <c r="H569"/>
  <c r="D569"/>
  <c r="K569"/>
  <c r="I570"/>
  <c r="H570"/>
  <c r="D570"/>
  <c r="J569"/>
  <c r="I571"/>
  <c r="J570"/>
  <c r="K570"/>
  <c r="H571"/>
  <c r="K571"/>
  <c r="D571"/>
  <c r="I572"/>
  <c r="J571"/>
  <c r="H572"/>
  <c r="K572"/>
  <c r="D572"/>
  <c r="I573"/>
  <c r="H573"/>
  <c r="D573"/>
  <c r="J572"/>
  <c r="I574"/>
  <c r="K573"/>
  <c r="J573"/>
  <c r="H574"/>
  <c r="K574"/>
  <c r="D574"/>
  <c r="I575"/>
  <c r="H575"/>
  <c r="D575"/>
  <c r="J574"/>
  <c r="I576"/>
  <c r="K575"/>
  <c r="J575"/>
  <c r="H576"/>
  <c r="D576"/>
  <c r="K576"/>
  <c r="I577"/>
  <c r="J576"/>
  <c r="H577"/>
  <c r="K577"/>
  <c r="D577"/>
  <c r="I578"/>
  <c r="H578"/>
  <c r="D578"/>
  <c r="J577"/>
  <c r="I579"/>
  <c r="K578"/>
  <c r="J578"/>
  <c r="H579"/>
  <c r="D579"/>
  <c r="K579"/>
  <c r="I580"/>
  <c r="H580"/>
  <c r="D580"/>
  <c r="J579"/>
  <c r="I581"/>
  <c r="J580"/>
  <c r="K580"/>
  <c r="H581"/>
  <c r="K581"/>
  <c r="D581"/>
  <c r="I582"/>
  <c r="H582"/>
  <c r="D582"/>
  <c r="J581"/>
  <c r="I583"/>
  <c r="K582"/>
  <c r="J582"/>
  <c r="H583"/>
  <c r="K583"/>
  <c r="D583"/>
  <c r="I584"/>
  <c r="H584"/>
  <c r="D584"/>
  <c r="J583"/>
  <c r="I585"/>
  <c r="K584"/>
  <c r="J584"/>
  <c r="H585"/>
  <c r="D585"/>
  <c r="K585"/>
  <c r="I586"/>
  <c r="J585"/>
  <c r="H586"/>
  <c r="D586"/>
  <c r="K586"/>
  <c r="I587"/>
  <c r="J586"/>
  <c r="H587"/>
  <c r="K587"/>
  <c r="D587"/>
  <c r="I588"/>
  <c r="J587"/>
  <c r="H588"/>
  <c r="K588"/>
  <c r="D588"/>
  <c r="J588"/>
  <c r="I589"/>
  <c r="H589"/>
  <c r="D589"/>
  <c r="I590"/>
  <c r="K589"/>
  <c r="J589"/>
  <c r="H590"/>
  <c r="K590"/>
  <c r="D590"/>
  <c r="I591"/>
  <c r="J590"/>
  <c r="H591"/>
  <c r="D591"/>
  <c r="K591"/>
  <c r="J591"/>
  <c r="I592"/>
  <c r="H592"/>
  <c r="D592"/>
  <c r="K592"/>
  <c r="I593"/>
  <c r="H593"/>
  <c r="D593"/>
  <c r="J592"/>
  <c r="I594"/>
  <c r="J593"/>
  <c r="K593"/>
  <c r="H594"/>
  <c r="D594"/>
  <c r="K594"/>
  <c r="I595"/>
  <c r="J594"/>
  <c r="H595"/>
  <c r="K595"/>
  <c r="D595"/>
  <c r="I596"/>
  <c r="J595"/>
  <c r="H596"/>
  <c r="D596"/>
  <c r="K596"/>
  <c r="J596"/>
  <c r="I597"/>
  <c r="H597"/>
  <c r="D597"/>
  <c r="I598"/>
  <c r="K597"/>
  <c r="J597"/>
  <c r="H598"/>
  <c r="D598"/>
  <c r="K598"/>
  <c r="I599"/>
  <c r="J598"/>
  <c r="H599"/>
  <c r="K599"/>
  <c r="D599"/>
  <c r="I600"/>
  <c r="H600"/>
  <c r="D600"/>
  <c r="J599"/>
  <c r="I601"/>
  <c r="K600"/>
  <c r="J600"/>
  <c r="H601"/>
  <c r="K601"/>
  <c r="D601"/>
  <c r="I602"/>
  <c r="H602"/>
  <c r="K602"/>
  <c r="J601"/>
  <c r="D602"/>
  <c r="I603"/>
  <c r="H603"/>
  <c r="K603"/>
  <c r="J602"/>
  <c r="D603"/>
  <c r="I604"/>
  <c r="H604"/>
  <c r="D604"/>
  <c r="J603"/>
  <c r="I605"/>
  <c r="K604"/>
  <c r="J604"/>
  <c r="H605"/>
  <c r="D605"/>
  <c r="K605"/>
  <c r="I606"/>
  <c r="H606"/>
  <c r="K606"/>
  <c r="J605"/>
  <c r="J606"/>
  <c r="D606"/>
  <c r="I607"/>
  <c r="H607"/>
  <c r="D607"/>
  <c r="I608"/>
  <c r="K607"/>
  <c r="J607"/>
  <c r="H608"/>
  <c r="D608"/>
  <c r="K608"/>
  <c r="I609"/>
  <c r="J608"/>
  <c r="H609"/>
  <c r="K609"/>
  <c r="D609"/>
  <c r="I610"/>
  <c r="H610"/>
  <c r="K610"/>
  <c r="J609"/>
  <c r="D610"/>
  <c r="J610"/>
  <c r="I611"/>
  <c r="H611"/>
  <c r="K611"/>
  <c r="D611"/>
  <c r="I612"/>
  <c r="H612"/>
  <c r="D612"/>
  <c r="J611"/>
  <c r="I613"/>
  <c r="K612"/>
  <c r="J612"/>
  <c r="H613"/>
  <c r="D613"/>
  <c r="K613"/>
  <c r="I614"/>
  <c r="J613"/>
  <c r="H614"/>
  <c r="D614"/>
  <c r="K614"/>
  <c r="I615"/>
  <c r="J614"/>
  <c r="H615"/>
  <c r="D615"/>
  <c r="K615"/>
  <c r="I616"/>
  <c r="J615"/>
  <c r="H616"/>
  <c r="D616"/>
  <c r="K616"/>
  <c r="I617"/>
  <c r="H617"/>
  <c r="K617"/>
  <c r="J616"/>
  <c r="D617"/>
  <c r="I618"/>
  <c r="H618"/>
  <c r="D618"/>
  <c r="J617"/>
  <c r="I619"/>
  <c r="K618"/>
  <c r="J618"/>
  <c r="H619"/>
  <c r="D619"/>
  <c r="K619"/>
  <c r="I620"/>
  <c r="H620"/>
  <c r="D620"/>
  <c r="J619"/>
  <c r="I621"/>
  <c r="J620"/>
  <c r="K620"/>
  <c r="H621"/>
  <c r="K621"/>
  <c r="D621"/>
  <c r="I622"/>
  <c r="J621"/>
  <c r="H622"/>
  <c r="K622"/>
  <c r="D622"/>
  <c r="I623"/>
  <c r="J622"/>
  <c r="H623"/>
  <c r="K623"/>
  <c r="D623"/>
  <c r="J623"/>
  <c r="I624"/>
  <c r="H624"/>
  <c r="D624"/>
  <c r="I625"/>
  <c r="K624"/>
  <c r="J624"/>
  <c r="H625"/>
  <c r="K625"/>
  <c r="D625"/>
  <c r="I626"/>
  <c r="J625"/>
  <c r="H626"/>
  <c r="D626"/>
  <c r="K626"/>
  <c r="I627"/>
  <c r="J626"/>
  <c r="H627"/>
  <c r="D627"/>
  <c r="K627"/>
  <c r="L630"/>
  <c r="M631"/>
  <c r="I628"/>
  <c r="H628"/>
  <c r="K628"/>
  <c r="J627"/>
  <c r="J628"/>
  <c r="D628"/>
  <c r="I629"/>
  <c r="H629"/>
  <c r="D629"/>
  <c r="I630"/>
  <c r="K629"/>
  <c r="J629"/>
  <c r="H630"/>
  <c r="D630"/>
  <c r="K630"/>
  <c r="I631"/>
  <c r="H631"/>
  <c r="D631"/>
  <c r="J630"/>
  <c r="I632"/>
  <c r="J631"/>
  <c r="K631"/>
  <c r="H632"/>
  <c r="D632"/>
  <c r="K632"/>
  <c r="I633"/>
  <c r="H633"/>
  <c r="D633"/>
  <c r="J632"/>
  <c r="I634"/>
  <c r="J633"/>
  <c r="K633"/>
  <c r="H634"/>
  <c r="D634"/>
  <c r="K634"/>
  <c r="I635"/>
  <c r="J634"/>
  <c r="H635"/>
  <c r="K635"/>
  <c r="D635"/>
  <c r="I636"/>
  <c r="J635"/>
  <c r="H636"/>
  <c r="K636"/>
  <c r="D636"/>
  <c r="I637"/>
  <c r="H637"/>
  <c r="D637"/>
  <c r="J636"/>
  <c r="I638"/>
  <c r="K637"/>
  <c r="J637"/>
  <c r="H638"/>
  <c r="D638"/>
  <c r="K638"/>
  <c r="I639"/>
  <c r="J638"/>
  <c r="H639"/>
  <c r="D639"/>
  <c r="K639"/>
  <c r="I640"/>
  <c r="J639"/>
  <c r="H640"/>
  <c r="K640"/>
  <c r="D640"/>
  <c r="I641"/>
  <c r="H641"/>
  <c r="D641"/>
  <c r="J640"/>
  <c r="I642"/>
  <c r="K641"/>
  <c r="J641"/>
  <c r="H642"/>
  <c r="K642"/>
  <c r="D642"/>
  <c r="I643"/>
  <c r="J642"/>
  <c r="H643"/>
  <c r="D643"/>
  <c r="K643"/>
  <c r="J643"/>
  <c r="I644"/>
  <c r="H644"/>
  <c r="D644"/>
  <c r="K644"/>
  <c r="I645"/>
  <c r="H645"/>
  <c r="K645"/>
  <c r="J644"/>
  <c r="D645"/>
  <c r="J645"/>
  <c r="I646"/>
  <c r="H646"/>
  <c r="K646"/>
  <c r="D646"/>
  <c r="I647"/>
  <c r="H647"/>
  <c r="D647"/>
  <c r="J646"/>
  <c r="I648"/>
  <c r="K647"/>
  <c r="J647"/>
  <c r="H648"/>
  <c r="D648"/>
  <c r="K648"/>
  <c r="I649"/>
  <c r="J648"/>
  <c r="H649"/>
  <c r="K649"/>
  <c r="D649"/>
  <c r="I650"/>
  <c r="J649"/>
  <c r="H650"/>
  <c r="K650"/>
  <c r="D650"/>
  <c r="J650"/>
  <c r="I651"/>
  <c r="H651"/>
  <c r="D651"/>
  <c r="I652"/>
  <c r="K651"/>
  <c r="J651"/>
  <c r="H652"/>
  <c r="D652"/>
  <c r="K652"/>
  <c r="I653"/>
  <c r="J652"/>
  <c r="H653"/>
  <c r="D653"/>
  <c r="K653"/>
  <c r="I654"/>
  <c r="J653"/>
  <c r="H654"/>
  <c r="D654"/>
  <c r="K654"/>
  <c r="I655"/>
  <c r="H655"/>
  <c r="K655"/>
  <c r="J654"/>
  <c r="D655"/>
  <c r="I656"/>
  <c r="H656"/>
  <c r="K656"/>
  <c r="J655"/>
  <c r="D656"/>
  <c r="I657"/>
  <c r="H657"/>
  <c r="K657"/>
  <c r="J656"/>
  <c r="D657"/>
  <c r="J657"/>
  <c r="I658"/>
  <c r="H658"/>
  <c r="D658"/>
  <c r="I659"/>
  <c r="K658"/>
  <c r="J658"/>
  <c r="H659"/>
  <c r="D659"/>
  <c r="K659"/>
  <c r="I660"/>
  <c r="J659"/>
  <c r="H660"/>
  <c r="D660"/>
  <c r="K660"/>
  <c r="I661"/>
  <c r="J660"/>
  <c r="H661"/>
  <c r="K661"/>
  <c r="D661"/>
  <c r="I662"/>
  <c r="H662"/>
  <c r="K662"/>
  <c r="J661"/>
  <c r="D662"/>
  <c r="I663"/>
  <c r="H663"/>
  <c r="D663"/>
  <c r="J662"/>
  <c r="I664"/>
  <c r="K663"/>
  <c r="J663"/>
  <c r="H664"/>
  <c r="K664"/>
  <c r="D664"/>
  <c r="I665"/>
  <c r="H665"/>
  <c r="K665"/>
  <c r="J664"/>
  <c r="D665"/>
  <c r="J665"/>
  <c r="I666"/>
  <c r="H666"/>
  <c r="K666"/>
  <c r="D666"/>
  <c r="I667"/>
  <c r="H667"/>
  <c r="K667"/>
  <c r="J666"/>
  <c r="D667"/>
  <c r="I668"/>
  <c r="H668"/>
  <c r="K668"/>
  <c r="J667"/>
  <c r="D668"/>
  <c r="I669"/>
  <c r="H669"/>
  <c r="D669"/>
  <c r="J668"/>
  <c r="I670"/>
  <c r="K669"/>
  <c r="J669"/>
  <c r="H670"/>
  <c r="D670"/>
  <c r="K670"/>
  <c r="I671"/>
  <c r="H671"/>
  <c r="K671"/>
  <c r="J670"/>
  <c r="J671"/>
  <c r="D671"/>
  <c r="I672"/>
  <c r="H672"/>
  <c r="K672"/>
  <c r="D672"/>
  <c r="J672"/>
  <c r="I673"/>
  <c r="H673"/>
  <c r="D673"/>
  <c r="I674"/>
  <c r="K673"/>
  <c r="J673"/>
  <c r="H674"/>
  <c r="D674"/>
  <c r="K674"/>
  <c r="I675"/>
  <c r="J674"/>
  <c r="H675"/>
  <c r="D675"/>
  <c r="K675"/>
  <c r="I676"/>
  <c r="J675"/>
  <c r="H676"/>
  <c r="K676"/>
  <c r="D676"/>
  <c r="I677"/>
  <c r="J676"/>
  <c r="H677"/>
  <c r="K677"/>
  <c r="D677"/>
  <c r="J677"/>
  <c r="I678"/>
  <c r="H678"/>
  <c r="D678"/>
  <c r="I679"/>
  <c r="K678"/>
  <c r="J678"/>
  <c r="H679"/>
  <c r="K679"/>
  <c r="D679"/>
  <c r="I680"/>
  <c r="H680"/>
  <c r="D680"/>
  <c r="J679"/>
  <c r="I681"/>
  <c r="K680"/>
  <c r="J680"/>
  <c r="H681"/>
  <c r="D681"/>
  <c r="K681"/>
  <c r="I682"/>
  <c r="H682"/>
  <c r="K682"/>
  <c r="J681"/>
  <c r="J682"/>
  <c r="D682"/>
  <c r="I683"/>
  <c r="H683"/>
  <c r="K683"/>
  <c r="D683"/>
  <c r="J683"/>
  <c r="I684"/>
  <c r="H684"/>
  <c r="D684"/>
  <c r="I685"/>
  <c r="K684"/>
  <c r="J684"/>
  <c r="H685"/>
  <c r="D685"/>
  <c r="K685"/>
  <c r="I686"/>
  <c r="H686"/>
  <c r="K686"/>
  <c r="J685"/>
  <c r="J686"/>
  <c r="D686"/>
  <c r="I687"/>
  <c r="H687"/>
  <c r="K687"/>
  <c r="D687"/>
  <c r="J687"/>
  <c r="I688"/>
  <c r="H688"/>
  <c r="D688"/>
  <c r="I689"/>
  <c r="K688"/>
  <c r="J688"/>
  <c r="H689"/>
  <c r="K689"/>
  <c r="D689"/>
  <c r="I690"/>
  <c r="J689"/>
  <c r="H690"/>
  <c r="K690"/>
  <c r="D690"/>
  <c r="J690"/>
  <c r="I691"/>
  <c r="H691"/>
  <c r="K691"/>
  <c r="D691"/>
  <c r="I692"/>
  <c r="H692"/>
  <c r="K692"/>
  <c r="J691"/>
  <c r="D692"/>
  <c r="J692"/>
  <c r="I693"/>
  <c r="H693"/>
  <c r="K693"/>
  <c r="D693"/>
  <c r="I694"/>
  <c r="H694"/>
  <c r="K694"/>
  <c r="J693"/>
  <c r="D694"/>
  <c r="J694"/>
  <c r="I695"/>
  <c r="H695"/>
  <c r="D695"/>
  <c r="I696"/>
  <c r="K695"/>
  <c r="J695"/>
  <c r="H696"/>
  <c r="D696"/>
  <c r="K696"/>
  <c r="I697"/>
  <c r="H697"/>
  <c r="D697"/>
  <c r="J696"/>
  <c r="I698"/>
  <c r="J697"/>
  <c r="K697"/>
  <c r="L699"/>
  <c r="M700"/>
  <c r="H698"/>
  <c r="K698"/>
  <c r="D698"/>
  <c r="I699"/>
  <c r="J698"/>
  <c r="H699"/>
  <c r="K699"/>
  <c r="D699"/>
  <c r="J699"/>
  <c r="I700"/>
  <c r="H700"/>
  <c r="K700"/>
  <c r="D700"/>
  <c r="I701"/>
  <c r="J700"/>
  <c r="H701"/>
  <c r="K701"/>
  <c r="D701"/>
  <c r="I702"/>
  <c r="J701"/>
  <c r="H702"/>
  <c r="K702"/>
  <c r="D702"/>
  <c r="I703"/>
  <c r="J702"/>
  <c r="H703"/>
  <c r="K703"/>
  <c r="D703"/>
  <c r="I704"/>
  <c r="J703"/>
  <c r="H704"/>
  <c r="K704"/>
  <c r="D704"/>
  <c r="I705"/>
  <c r="J704"/>
  <c r="H705"/>
  <c r="D705"/>
  <c r="K705"/>
  <c r="J705"/>
  <c r="I706"/>
  <c r="H706"/>
  <c r="D706"/>
  <c r="I707"/>
  <c r="J706"/>
  <c r="K706"/>
  <c r="H707"/>
  <c r="K707"/>
  <c r="D707"/>
  <c r="I708"/>
  <c r="H708"/>
  <c r="D708"/>
  <c r="J707"/>
  <c r="I709"/>
  <c r="K708"/>
  <c r="J708"/>
  <c r="H709"/>
  <c r="D709"/>
  <c r="K709"/>
  <c r="I710"/>
  <c r="H710"/>
  <c r="K710"/>
  <c r="J709"/>
  <c r="J710"/>
  <c r="D710"/>
  <c r="I711"/>
  <c r="H711"/>
  <c r="K711"/>
  <c r="D711"/>
  <c r="J711"/>
  <c r="I712"/>
  <c r="H712"/>
  <c r="D712"/>
  <c r="I713"/>
  <c r="K712"/>
  <c r="J712"/>
  <c r="H713"/>
  <c r="D713"/>
  <c r="K713"/>
  <c r="I714"/>
  <c r="H714"/>
  <c r="K714"/>
  <c r="J713"/>
  <c r="J714"/>
  <c r="D714"/>
  <c r="I715"/>
  <c r="H715"/>
  <c r="D715"/>
  <c r="I716"/>
  <c r="K715"/>
  <c r="J715"/>
  <c r="H716"/>
  <c r="K716"/>
  <c r="D716"/>
  <c r="I717"/>
  <c r="J716"/>
  <c r="H717"/>
  <c r="D717"/>
  <c r="K717"/>
  <c r="J717"/>
  <c r="H718"/>
  <c r="I718"/>
  <c r="K718"/>
  <c r="D718"/>
  <c r="J718"/>
  <c r="I719"/>
  <c r="H719"/>
  <c r="K719"/>
  <c r="D719"/>
  <c r="J719"/>
  <c r="I720"/>
  <c r="H720"/>
  <c r="D720"/>
  <c r="I721"/>
  <c r="K720"/>
  <c r="J720"/>
  <c r="H721"/>
  <c r="K721"/>
  <c r="D721"/>
  <c r="I722"/>
  <c r="J721"/>
  <c r="H722"/>
  <c r="K722"/>
  <c r="D722"/>
  <c r="J722"/>
  <c r="I723"/>
  <c r="H723"/>
  <c r="D723"/>
  <c r="I724"/>
  <c r="K723"/>
  <c r="J723"/>
  <c r="H724"/>
  <c r="K724"/>
  <c r="D724"/>
  <c r="I725"/>
  <c r="H725"/>
  <c r="K725"/>
  <c r="L728"/>
  <c r="M729"/>
  <c r="J724"/>
  <c r="D725"/>
  <c r="I726"/>
  <c r="H726"/>
  <c r="D726"/>
  <c r="J725"/>
  <c r="I727"/>
  <c r="K726"/>
  <c r="J726"/>
  <c r="H727"/>
  <c r="K727"/>
  <c r="D727"/>
  <c r="I728"/>
  <c r="H728"/>
  <c r="D728"/>
  <c r="J727"/>
  <c r="I729"/>
  <c r="K728"/>
  <c r="J728"/>
  <c r="H729"/>
  <c r="K729"/>
  <c r="D729"/>
  <c r="I730"/>
  <c r="J729"/>
  <c r="H730"/>
  <c r="D730"/>
  <c r="K730"/>
  <c r="J730"/>
  <c r="I731"/>
  <c r="H731"/>
  <c r="K731"/>
  <c r="D731"/>
  <c r="I732"/>
  <c r="J731"/>
  <c r="H732"/>
  <c r="K732"/>
  <c r="D732"/>
  <c r="I733"/>
  <c r="H733"/>
  <c r="K733"/>
  <c r="J732"/>
  <c r="D733"/>
  <c r="I734"/>
  <c r="H734"/>
  <c r="K734"/>
  <c r="J733"/>
  <c r="D734"/>
  <c r="J734"/>
  <c r="I735"/>
  <c r="H735"/>
  <c r="K735"/>
  <c r="D735"/>
  <c r="J735"/>
  <c r="I736"/>
  <c r="H736"/>
  <c r="D736"/>
  <c r="I737"/>
  <c r="J736"/>
  <c r="K736"/>
  <c r="H737"/>
  <c r="D737"/>
  <c r="K737"/>
  <c r="I738"/>
  <c r="H738"/>
  <c r="K738"/>
  <c r="J737"/>
  <c r="J738"/>
  <c r="D738"/>
  <c r="I739"/>
  <c r="H739"/>
  <c r="K739"/>
  <c r="D739"/>
  <c r="I740"/>
  <c r="H740"/>
  <c r="D740"/>
  <c r="J739"/>
  <c r="I741"/>
  <c r="K740"/>
  <c r="J740"/>
  <c r="H741"/>
  <c r="D741"/>
  <c r="K741"/>
  <c r="I742"/>
  <c r="J741"/>
  <c r="H742"/>
  <c r="D742"/>
  <c r="K742"/>
  <c r="I743"/>
  <c r="H743"/>
  <c r="K743"/>
  <c r="J742"/>
  <c r="D743"/>
  <c r="J743"/>
  <c r="I744"/>
  <c r="H744"/>
  <c r="K744"/>
  <c r="D744"/>
  <c r="J744"/>
  <c r="I745"/>
  <c r="H745"/>
  <c r="K745"/>
  <c r="D745"/>
  <c r="I746"/>
  <c r="H746"/>
  <c r="K746"/>
  <c r="J745"/>
  <c r="D746"/>
  <c r="I747"/>
  <c r="H747"/>
  <c r="D747"/>
  <c r="J746"/>
  <c r="I748"/>
  <c r="K747"/>
  <c r="J747"/>
  <c r="H748"/>
  <c r="D748"/>
  <c r="K748"/>
  <c r="I749"/>
  <c r="J748"/>
  <c r="H749"/>
  <c r="D749"/>
  <c r="K749"/>
  <c r="I750"/>
  <c r="H750"/>
  <c r="K750"/>
  <c r="J749"/>
  <c r="D750"/>
  <c r="I751"/>
  <c r="H751"/>
  <c r="K751"/>
  <c r="J750"/>
  <c r="D751"/>
  <c r="J751"/>
  <c r="I752"/>
  <c r="H752"/>
  <c r="D752"/>
  <c r="I753"/>
  <c r="K752"/>
  <c r="J752"/>
  <c r="H753"/>
  <c r="K753"/>
  <c r="D753"/>
  <c r="I754"/>
  <c r="J753"/>
  <c r="H754"/>
  <c r="K754"/>
  <c r="D754"/>
  <c r="J754"/>
  <c r="I755"/>
  <c r="H755"/>
  <c r="D755"/>
  <c r="I756"/>
  <c r="K755"/>
  <c r="J755"/>
  <c r="H756"/>
  <c r="K756"/>
  <c r="D756"/>
  <c r="I757"/>
  <c r="J756"/>
  <c r="H757"/>
  <c r="D757"/>
  <c r="K757"/>
  <c r="I758"/>
  <c r="J757"/>
  <c r="H758"/>
  <c r="K758"/>
  <c r="D758"/>
  <c r="I759"/>
  <c r="H759"/>
  <c r="D759"/>
  <c r="J758"/>
  <c r="I760"/>
  <c r="K759"/>
  <c r="J759"/>
  <c r="H760"/>
  <c r="D760"/>
  <c r="K760"/>
  <c r="I761"/>
  <c r="H761"/>
  <c r="K761"/>
  <c r="J760"/>
  <c r="J761"/>
  <c r="D761"/>
  <c r="I762"/>
  <c r="H762"/>
  <c r="D762"/>
  <c r="I763"/>
  <c r="J762"/>
  <c r="K762"/>
  <c r="H763"/>
  <c r="D763"/>
  <c r="K763"/>
  <c r="I764"/>
  <c r="J763"/>
  <c r="H764"/>
  <c r="D764"/>
  <c r="K764"/>
  <c r="I765"/>
  <c r="J764"/>
  <c r="H765"/>
  <c r="K765"/>
  <c r="D765"/>
  <c r="I766"/>
  <c r="J765"/>
  <c r="H766"/>
  <c r="K766"/>
  <c r="D766"/>
  <c r="J766"/>
  <c r="I767"/>
  <c r="H767"/>
  <c r="K767"/>
  <c r="D767"/>
  <c r="J767"/>
  <c r="I768"/>
  <c r="H768"/>
  <c r="D768"/>
  <c r="I769"/>
  <c r="K768"/>
  <c r="J768"/>
  <c r="H769"/>
  <c r="D769"/>
  <c r="K769"/>
  <c r="I770"/>
  <c r="H770"/>
  <c r="K770"/>
  <c r="J769"/>
  <c r="D770"/>
  <c r="I771"/>
  <c r="H771"/>
  <c r="K771"/>
  <c r="J770"/>
  <c r="D771"/>
  <c r="J771"/>
  <c r="I772"/>
  <c r="H772"/>
  <c r="D772"/>
  <c r="I773"/>
  <c r="K772"/>
  <c r="J772"/>
  <c r="H773"/>
  <c r="K773"/>
  <c r="D773"/>
  <c r="I774"/>
  <c r="J773"/>
  <c r="H774"/>
  <c r="D774"/>
  <c r="K774"/>
  <c r="I775"/>
  <c r="J774"/>
  <c r="H775"/>
  <c r="D775"/>
  <c r="K775"/>
  <c r="I776"/>
  <c r="J775"/>
  <c r="H776"/>
  <c r="D776"/>
  <c r="K776"/>
  <c r="I777"/>
  <c r="J776"/>
  <c r="H777"/>
  <c r="D777"/>
  <c r="K777"/>
  <c r="I778"/>
  <c r="H778"/>
  <c r="K778"/>
  <c r="J777"/>
  <c r="J778"/>
  <c r="D778"/>
  <c r="I779"/>
  <c r="H779"/>
  <c r="D779"/>
  <c r="I780"/>
  <c r="K779"/>
  <c r="J779"/>
  <c r="H780"/>
  <c r="K780"/>
  <c r="D780"/>
  <c r="I781"/>
  <c r="J780"/>
  <c r="H781"/>
  <c r="D781"/>
  <c r="K781"/>
  <c r="I782"/>
  <c r="J781"/>
  <c r="H782"/>
  <c r="D782"/>
  <c r="K782"/>
  <c r="I783"/>
  <c r="H783"/>
  <c r="K783"/>
  <c r="J782"/>
  <c r="D783"/>
  <c r="J783"/>
  <c r="I784"/>
  <c r="H784"/>
  <c r="D784"/>
  <c r="I785"/>
  <c r="K784"/>
  <c r="J784"/>
  <c r="H785"/>
  <c r="K785"/>
  <c r="D785"/>
  <c r="I786"/>
  <c r="J785"/>
  <c r="H786"/>
  <c r="K786"/>
  <c r="D786"/>
  <c r="J786"/>
  <c r="I787"/>
  <c r="H787"/>
  <c r="D787"/>
  <c r="I788"/>
  <c r="K787"/>
  <c r="J787"/>
  <c r="H788"/>
  <c r="D788"/>
  <c r="K788"/>
  <c r="I789"/>
  <c r="J788"/>
  <c r="H789"/>
  <c r="D789"/>
  <c r="K789"/>
  <c r="I790"/>
  <c r="H790"/>
  <c r="K790"/>
  <c r="J789"/>
  <c r="D790"/>
  <c r="J790"/>
  <c r="I791"/>
  <c r="H791"/>
  <c r="K791"/>
  <c r="D791"/>
  <c r="J791"/>
  <c r="I792"/>
  <c r="H792"/>
  <c r="K792"/>
  <c r="D792"/>
  <c r="J792"/>
  <c r="I793"/>
  <c r="H793"/>
  <c r="K793"/>
  <c r="D793"/>
  <c r="J793"/>
  <c r="I794"/>
  <c r="H794"/>
  <c r="K794"/>
  <c r="D794"/>
  <c r="J794"/>
  <c r="I795"/>
  <c r="H795"/>
  <c r="D795"/>
  <c r="I796"/>
  <c r="J795"/>
  <c r="K795"/>
  <c r="H796"/>
  <c r="D796"/>
  <c r="K796"/>
  <c r="I797"/>
  <c r="J796"/>
  <c r="H797"/>
  <c r="D797"/>
  <c r="K797"/>
  <c r="I798"/>
  <c r="J797"/>
  <c r="H798"/>
  <c r="D798"/>
  <c r="K798"/>
  <c r="I799"/>
  <c r="H799"/>
  <c r="K799"/>
  <c r="J798"/>
  <c r="J799"/>
  <c r="D799"/>
  <c r="I800"/>
  <c r="H800"/>
  <c r="D800"/>
  <c r="I801"/>
  <c r="K800"/>
  <c r="J800"/>
  <c r="H801"/>
  <c r="D801"/>
  <c r="K801"/>
  <c r="I802"/>
  <c r="H802"/>
  <c r="D802"/>
  <c r="J801"/>
  <c r="I803"/>
  <c r="J802"/>
  <c r="K802"/>
  <c r="H803"/>
  <c r="K803"/>
  <c r="D803"/>
  <c r="I804"/>
  <c r="H804"/>
  <c r="D804"/>
  <c r="J803"/>
  <c r="I805"/>
  <c r="K804"/>
  <c r="J804"/>
  <c r="H805"/>
  <c r="D805"/>
  <c r="K805"/>
  <c r="I806"/>
  <c r="J805"/>
  <c r="H806"/>
  <c r="D806"/>
  <c r="K806"/>
  <c r="I807"/>
  <c r="J806"/>
  <c r="H807"/>
  <c r="K807"/>
  <c r="D807"/>
  <c r="I808"/>
  <c r="J807"/>
  <c r="H808"/>
  <c r="D808"/>
  <c r="K808"/>
  <c r="J808"/>
  <c r="I809"/>
  <c r="H809"/>
  <c r="K809"/>
  <c r="D809"/>
  <c r="I810"/>
  <c r="H810"/>
  <c r="D810"/>
  <c r="J809"/>
  <c r="I811"/>
  <c r="K810"/>
  <c r="J810"/>
  <c r="H811"/>
  <c r="K811"/>
  <c r="D811"/>
  <c r="I812"/>
  <c r="J811"/>
  <c r="H812"/>
  <c r="K812"/>
  <c r="D812"/>
  <c r="J812"/>
  <c r="I813"/>
  <c r="H813"/>
  <c r="K813"/>
  <c r="D813"/>
  <c r="I814"/>
  <c r="J813"/>
  <c r="H814"/>
  <c r="K814"/>
  <c r="D814"/>
  <c r="I815"/>
  <c r="H815"/>
  <c r="K815"/>
  <c r="J814"/>
  <c r="D815"/>
  <c r="J815"/>
  <c r="I816"/>
  <c r="H816"/>
  <c r="K816"/>
  <c r="L820"/>
  <c r="M821"/>
  <c r="D816"/>
  <c r="J816"/>
  <c r="I817"/>
  <c r="H817"/>
  <c r="K817"/>
  <c r="D817"/>
  <c r="I818"/>
  <c r="H818"/>
  <c r="D818"/>
  <c r="J817"/>
  <c r="I819"/>
  <c r="K818"/>
  <c r="J818"/>
  <c r="H819"/>
  <c r="D819"/>
  <c r="K819"/>
  <c r="I820"/>
  <c r="J819"/>
  <c r="H820"/>
  <c r="K820"/>
  <c r="D820"/>
  <c r="I821"/>
  <c r="H821"/>
  <c r="D821"/>
  <c r="J820"/>
  <c r="I822"/>
  <c r="K821"/>
  <c r="J821"/>
  <c r="H822"/>
  <c r="D822"/>
  <c r="K822"/>
  <c r="I823"/>
  <c r="H823"/>
  <c r="K823"/>
  <c r="J822"/>
  <c r="D823"/>
  <c r="I824"/>
  <c r="H824"/>
  <c r="K824"/>
  <c r="J823"/>
  <c r="D824"/>
  <c r="I825"/>
  <c r="H825"/>
  <c r="K825"/>
  <c r="J824"/>
  <c r="D825"/>
  <c r="I826"/>
  <c r="H826"/>
  <c r="D826"/>
  <c r="J825"/>
  <c r="I827"/>
  <c r="K826"/>
  <c r="J826"/>
  <c r="H827"/>
  <c r="K827"/>
  <c r="D827"/>
  <c r="I828"/>
  <c r="H828"/>
  <c r="D828"/>
  <c r="J827"/>
  <c r="I829"/>
  <c r="K828"/>
  <c r="J828"/>
  <c r="H829"/>
  <c r="D829"/>
  <c r="K829"/>
  <c r="I830"/>
  <c r="J829"/>
  <c r="H830"/>
  <c r="K830"/>
  <c r="D830"/>
  <c r="I831"/>
  <c r="J830"/>
  <c r="H831"/>
  <c r="K831"/>
  <c r="D831"/>
  <c r="J831"/>
  <c r="I832"/>
  <c r="H832"/>
  <c r="K832"/>
  <c r="D832"/>
  <c r="I833"/>
  <c r="H833"/>
  <c r="K833"/>
  <c r="J832"/>
  <c r="D833"/>
  <c r="J833"/>
  <c r="I834"/>
  <c r="H834"/>
  <c r="D834"/>
  <c r="I835"/>
  <c r="K834"/>
  <c r="J834"/>
  <c r="H835"/>
  <c r="K835"/>
  <c r="D835"/>
  <c r="I836"/>
  <c r="J835"/>
  <c r="H836"/>
  <c r="K836"/>
  <c r="D836"/>
  <c r="I837"/>
  <c r="H837"/>
  <c r="K837"/>
  <c r="L839"/>
  <c r="M840"/>
  <c r="J836"/>
  <c r="D837"/>
  <c r="I838"/>
  <c r="H838"/>
  <c r="K838"/>
  <c r="J837"/>
  <c r="D838"/>
  <c r="J838"/>
  <c r="I839"/>
  <c r="H839"/>
  <c r="K839"/>
  <c r="D839"/>
  <c r="I840"/>
  <c r="H840"/>
  <c r="K840"/>
  <c r="J839"/>
  <c r="D840"/>
  <c r="I841"/>
  <c r="H841"/>
  <c r="D841"/>
  <c r="J840"/>
  <c r="I842"/>
  <c r="K841"/>
  <c r="J841"/>
  <c r="H842"/>
  <c r="K842"/>
  <c r="D842"/>
  <c r="I843"/>
  <c r="H843"/>
  <c r="K843"/>
  <c r="J842"/>
  <c r="D843"/>
  <c r="J843"/>
  <c r="I844"/>
  <c r="H844"/>
  <c r="D844"/>
  <c r="I845"/>
  <c r="K844"/>
  <c r="J844"/>
  <c r="H845"/>
  <c r="D845"/>
  <c r="K845"/>
  <c r="I846"/>
  <c r="J845"/>
  <c r="H846"/>
  <c r="K846"/>
  <c r="D846"/>
  <c r="I847"/>
  <c r="J846"/>
  <c r="H847"/>
  <c r="D847"/>
  <c r="K847"/>
  <c r="I848"/>
  <c r="H848"/>
  <c r="D848"/>
  <c r="J847"/>
  <c r="I849"/>
  <c r="K848"/>
  <c r="J848"/>
  <c r="H849"/>
  <c r="D849"/>
  <c r="K849"/>
  <c r="I850"/>
  <c r="H850"/>
  <c r="K850"/>
  <c r="J849"/>
  <c r="D850"/>
  <c r="J850"/>
  <c r="I851"/>
  <c r="H851"/>
  <c r="D851"/>
  <c r="I852"/>
  <c r="K851"/>
  <c r="J851"/>
  <c r="H852"/>
  <c r="D852"/>
  <c r="K852"/>
  <c r="H853"/>
  <c r="I853"/>
  <c r="J852"/>
  <c r="D853"/>
  <c r="K853"/>
  <c r="J853"/>
  <c r="I854"/>
  <c r="H854"/>
  <c r="K854"/>
  <c r="D854"/>
  <c r="I855"/>
  <c r="J854"/>
  <c r="H855"/>
  <c r="K855"/>
  <c r="D855"/>
  <c r="I856"/>
  <c r="H856"/>
  <c r="D856"/>
  <c r="J855"/>
  <c r="I857"/>
  <c r="K856"/>
  <c r="J856"/>
  <c r="H857"/>
  <c r="D857"/>
  <c r="K857"/>
  <c r="I858"/>
  <c r="H858"/>
  <c r="D858"/>
  <c r="J857"/>
  <c r="I859"/>
  <c r="J858"/>
  <c r="K858"/>
  <c r="H859"/>
  <c r="K859"/>
  <c r="D859"/>
  <c r="I860"/>
  <c r="J859"/>
  <c r="H860"/>
  <c r="D860"/>
  <c r="K860"/>
  <c r="I861"/>
  <c r="H861"/>
  <c r="K861"/>
  <c r="L863"/>
  <c r="M864"/>
  <c r="J860"/>
  <c r="D861"/>
  <c r="I862"/>
  <c r="H862"/>
  <c r="D862"/>
  <c r="J861"/>
  <c r="I863"/>
  <c r="K862"/>
  <c r="J862"/>
  <c r="H863"/>
  <c r="K863"/>
  <c r="D863"/>
  <c r="I864"/>
  <c r="J863"/>
  <c r="H864"/>
  <c r="D864"/>
  <c r="K864"/>
  <c r="I865"/>
  <c r="H865"/>
  <c r="D865"/>
  <c r="J864"/>
  <c r="I866"/>
  <c r="J865"/>
  <c r="K865"/>
  <c r="H866"/>
  <c r="D866"/>
  <c r="K866"/>
  <c r="I867"/>
  <c r="J866"/>
  <c r="H867"/>
  <c r="D867"/>
  <c r="K867"/>
  <c r="I868"/>
  <c r="H868"/>
  <c r="K868"/>
  <c r="J867"/>
  <c r="J868"/>
  <c r="D868"/>
  <c r="I869"/>
  <c r="H869"/>
  <c r="K869"/>
  <c r="D869"/>
  <c r="J869"/>
  <c r="I870"/>
  <c r="H870"/>
  <c r="K870"/>
  <c r="D870"/>
  <c r="I871"/>
  <c r="H871"/>
  <c r="D871"/>
  <c r="J870"/>
  <c r="I872"/>
  <c r="K871"/>
  <c r="J871"/>
  <c r="H872"/>
  <c r="K872"/>
  <c r="L875"/>
  <c r="M876"/>
  <c r="N877"/>
  <c r="D872"/>
  <c r="I873"/>
  <c r="H873"/>
  <c r="D873"/>
  <c r="J872"/>
  <c r="I874"/>
  <c r="K873"/>
  <c r="J873"/>
  <c r="H874"/>
  <c r="D874"/>
  <c r="K874"/>
  <c r="H875"/>
  <c r="I875"/>
  <c r="J874"/>
  <c r="K875"/>
  <c r="D875"/>
  <c r="J875"/>
  <c r="I876"/>
  <c r="H876"/>
  <c r="D876"/>
  <c r="I877"/>
  <c r="K876"/>
  <c r="J876"/>
  <c r="H877"/>
  <c r="D877"/>
  <c r="K877"/>
  <c r="I878"/>
  <c r="J877"/>
  <c r="H878"/>
  <c r="D878"/>
  <c r="K878"/>
  <c r="H879"/>
  <c r="I879"/>
  <c r="J878"/>
  <c r="D879"/>
  <c r="K879"/>
  <c r="J879"/>
  <c r="I880"/>
  <c r="H880"/>
  <c r="D880"/>
  <c r="K880"/>
  <c r="I881"/>
  <c r="J880"/>
  <c r="H881"/>
  <c r="D881"/>
  <c r="K881"/>
  <c r="H882"/>
  <c r="I882"/>
  <c r="J881"/>
  <c r="K882"/>
  <c r="D882"/>
  <c r="J882"/>
  <c r="I883"/>
  <c r="H883"/>
  <c r="K883"/>
  <c r="D883"/>
  <c r="J883"/>
  <c r="I884"/>
  <c r="H884"/>
  <c r="K884"/>
  <c r="D884"/>
  <c r="J884"/>
  <c r="I885"/>
  <c r="H885"/>
  <c r="K885"/>
  <c r="D885"/>
  <c r="I886"/>
  <c r="H886"/>
  <c r="K886"/>
  <c r="J885"/>
  <c r="D886"/>
  <c r="J886"/>
  <c r="I887"/>
  <c r="H887"/>
  <c r="K887"/>
  <c r="D887"/>
  <c r="I888"/>
  <c r="H888"/>
  <c r="D888"/>
  <c r="J887"/>
  <c r="I889"/>
  <c r="K888"/>
  <c r="J888"/>
  <c r="H889"/>
  <c r="K889"/>
  <c r="D889"/>
  <c r="I890"/>
  <c r="J889"/>
  <c r="H890"/>
  <c r="K890"/>
  <c r="D890"/>
  <c r="J890"/>
  <c r="I891"/>
  <c r="H891"/>
  <c r="D891"/>
  <c r="I892"/>
  <c r="K891"/>
  <c r="J891"/>
  <c r="H892"/>
  <c r="K892"/>
  <c r="D892"/>
  <c r="I893"/>
  <c r="J892"/>
  <c r="H893"/>
  <c r="K893"/>
  <c r="D893"/>
  <c r="J893"/>
  <c r="I894"/>
  <c r="H894"/>
  <c r="K894"/>
  <c r="D894"/>
  <c r="I895"/>
  <c r="H895"/>
  <c r="K895"/>
  <c r="J894"/>
  <c r="D895"/>
  <c r="I896"/>
  <c r="H896"/>
  <c r="D896"/>
  <c r="J895"/>
  <c r="I897"/>
  <c r="K896"/>
  <c r="J896"/>
  <c r="H897"/>
  <c r="K897"/>
  <c r="D897"/>
  <c r="I898"/>
  <c r="H898"/>
  <c r="K898"/>
  <c r="J897"/>
  <c r="D898"/>
  <c r="J898"/>
  <c r="I899"/>
  <c r="H899"/>
  <c r="K899"/>
  <c r="D899"/>
  <c r="J899"/>
  <c r="I900"/>
  <c r="H900"/>
  <c r="D900"/>
  <c r="I901"/>
  <c r="K900"/>
  <c r="J900"/>
  <c r="H901"/>
  <c r="K901"/>
  <c r="D901"/>
  <c r="I902"/>
  <c r="H902"/>
  <c r="D902"/>
  <c r="J901"/>
  <c r="I903"/>
  <c r="K902"/>
  <c r="L905"/>
  <c r="M906"/>
  <c r="J902"/>
  <c r="H903"/>
  <c r="D903"/>
  <c r="K903"/>
  <c r="I904"/>
  <c r="H904"/>
  <c r="K904"/>
  <c r="J903"/>
  <c r="D904"/>
  <c r="I905"/>
  <c r="H905"/>
  <c r="D905"/>
  <c r="J904"/>
  <c r="I906"/>
  <c r="K905"/>
  <c r="J905"/>
  <c r="H906"/>
  <c r="K906"/>
  <c r="D906"/>
  <c r="I907"/>
  <c r="H907"/>
  <c r="D907"/>
  <c r="J906"/>
  <c r="I908"/>
  <c r="K907"/>
  <c r="J907"/>
  <c r="H908"/>
  <c r="K908"/>
  <c r="D908"/>
  <c r="I909"/>
  <c r="H909"/>
  <c r="K909"/>
  <c r="J908"/>
  <c r="D909"/>
  <c r="J909"/>
  <c r="I910"/>
  <c r="H910"/>
  <c r="D910"/>
  <c r="I911"/>
  <c r="K910"/>
  <c r="J910"/>
  <c r="H911"/>
  <c r="K911"/>
  <c r="D911"/>
  <c r="I912"/>
  <c r="J911"/>
  <c r="H912"/>
  <c r="K912"/>
  <c r="D912"/>
  <c r="J912"/>
  <c r="I913"/>
  <c r="H913"/>
  <c r="K913"/>
  <c r="D913"/>
  <c r="I914"/>
  <c r="H914"/>
  <c r="D914"/>
  <c r="J913"/>
  <c r="I915"/>
  <c r="K914"/>
  <c r="J914"/>
  <c r="H915"/>
  <c r="D915"/>
  <c r="K915"/>
  <c r="L918"/>
  <c r="M919"/>
  <c r="I916"/>
  <c r="J915"/>
  <c r="H916"/>
  <c r="D916"/>
  <c r="K916"/>
  <c r="I917"/>
  <c r="J916"/>
  <c r="H917"/>
  <c r="K917"/>
  <c r="D917"/>
  <c r="I918"/>
  <c r="H918"/>
  <c r="K918"/>
  <c r="J917"/>
  <c r="D918"/>
  <c r="I919"/>
  <c r="H919"/>
  <c r="D919"/>
  <c r="J918"/>
  <c r="I920"/>
  <c r="K919"/>
  <c r="J919"/>
  <c r="H920"/>
  <c r="D920"/>
  <c r="K920"/>
  <c r="I921"/>
  <c r="J920"/>
  <c r="H921"/>
  <c r="D921"/>
  <c r="K921"/>
  <c r="I922"/>
  <c r="J921"/>
  <c r="H922"/>
  <c r="D922"/>
  <c r="K922"/>
  <c r="I923"/>
  <c r="J922"/>
  <c r="H923"/>
  <c r="D923"/>
  <c r="K923"/>
  <c r="I924"/>
  <c r="J923"/>
  <c r="H924"/>
  <c r="K924"/>
  <c r="D924"/>
  <c r="I925"/>
  <c r="J924"/>
  <c r="H925"/>
  <c r="K925"/>
  <c r="D925"/>
  <c r="I926"/>
  <c r="H926"/>
  <c r="D926"/>
  <c r="J925"/>
  <c r="I927"/>
  <c r="K926"/>
  <c r="J926"/>
  <c r="H927"/>
  <c r="D927"/>
  <c r="K927"/>
  <c r="I928"/>
  <c r="H928"/>
  <c r="K928"/>
  <c r="J927"/>
  <c r="D928"/>
  <c r="I929"/>
  <c r="H929"/>
  <c r="D929"/>
  <c r="J928"/>
  <c r="I930"/>
  <c r="K929"/>
  <c r="J929"/>
  <c r="H930"/>
  <c r="K930"/>
  <c r="D930"/>
  <c r="I931"/>
  <c r="J930"/>
  <c r="H931"/>
  <c r="D931"/>
  <c r="K931"/>
  <c r="I932"/>
  <c r="J931"/>
  <c r="H932"/>
  <c r="K932"/>
  <c r="D932"/>
  <c r="I933"/>
  <c r="H933"/>
  <c r="D933"/>
  <c r="J932"/>
  <c r="I934"/>
  <c r="K933"/>
  <c r="J933"/>
  <c r="H934"/>
  <c r="D934"/>
  <c r="K934"/>
  <c r="I935"/>
  <c r="H935"/>
  <c r="K935"/>
  <c r="J934"/>
  <c r="D935"/>
  <c r="J935"/>
  <c r="I936"/>
  <c r="H936"/>
  <c r="D936"/>
  <c r="I937"/>
  <c r="K936"/>
  <c r="J936"/>
  <c r="H937"/>
  <c r="D937"/>
  <c r="K937"/>
  <c r="I938"/>
  <c r="J937"/>
  <c r="H938"/>
  <c r="K938"/>
  <c r="D938"/>
  <c r="I939"/>
  <c r="H939"/>
  <c r="D939"/>
  <c r="J938"/>
  <c r="I940"/>
  <c r="K939"/>
  <c r="J939"/>
  <c r="H940"/>
  <c r="K940"/>
  <c r="D940"/>
  <c r="I941"/>
  <c r="J940"/>
  <c r="H941"/>
  <c r="D941"/>
  <c r="K941"/>
  <c r="I942"/>
  <c r="J941"/>
  <c r="H942"/>
  <c r="D942"/>
  <c r="K942"/>
  <c r="I943"/>
  <c r="H943"/>
  <c r="D943"/>
  <c r="J942"/>
  <c r="I944"/>
  <c r="J943"/>
  <c r="K943"/>
  <c r="H944"/>
  <c r="D944"/>
  <c r="K944"/>
  <c r="I945"/>
  <c r="J944"/>
  <c r="H945"/>
  <c r="D945"/>
  <c r="K945"/>
  <c r="I946"/>
  <c r="H946"/>
  <c r="K946"/>
  <c r="J945"/>
  <c r="J946"/>
  <c r="D946"/>
  <c r="I947"/>
  <c r="H947"/>
  <c r="K947"/>
  <c r="D947"/>
  <c r="J947"/>
  <c r="I948"/>
  <c r="H948"/>
  <c r="D948"/>
  <c r="I949"/>
  <c r="K948"/>
  <c r="J948"/>
  <c r="H949"/>
  <c r="D949"/>
  <c r="K949"/>
  <c r="I950"/>
  <c r="J949"/>
  <c r="H950"/>
  <c r="K950"/>
  <c r="D950"/>
  <c r="I951"/>
  <c r="H951"/>
  <c r="K951"/>
  <c r="J950"/>
  <c r="D951"/>
  <c r="I952"/>
  <c r="H952"/>
  <c r="D952"/>
  <c r="J951"/>
  <c r="I953"/>
  <c r="K952"/>
  <c r="J952"/>
  <c r="H953"/>
  <c r="K953"/>
  <c r="D953"/>
  <c r="I954"/>
  <c r="H954"/>
  <c r="D954"/>
  <c r="J953"/>
  <c r="I955"/>
  <c r="K954"/>
  <c r="J954"/>
  <c r="H955"/>
  <c r="D955"/>
  <c r="K955"/>
  <c r="I956"/>
  <c r="H956"/>
  <c r="D956"/>
  <c r="J955"/>
  <c r="I957"/>
  <c r="K956"/>
  <c r="J956"/>
  <c r="H957"/>
  <c r="K957"/>
  <c r="D957"/>
  <c r="I958"/>
  <c r="H958"/>
  <c r="K958"/>
  <c r="J957"/>
  <c r="D958"/>
  <c r="J958"/>
  <c r="I959"/>
  <c r="H959"/>
  <c r="D959"/>
  <c r="I960"/>
  <c r="K959"/>
  <c r="J959"/>
  <c r="H960"/>
  <c r="D960"/>
  <c r="K960"/>
  <c r="I961"/>
  <c r="J960"/>
  <c r="H961"/>
  <c r="D961"/>
  <c r="K961"/>
  <c r="H962"/>
  <c r="I962"/>
  <c r="J961"/>
  <c r="D962"/>
  <c r="K962"/>
  <c r="J962"/>
  <c r="I963"/>
  <c r="H963"/>
  <c r="D963"/>
  <c r="K963"/>
  <c r="I964"/>
  <c r="J963"/>
  <c r="H964"/>
  <c r="K964"/>
  <c r="D964"/>
  <c r="I965"/>
  <c r="J964"/>
  <c r="H965"/>
  <c r="K965"/>
  <c r="D965"/>
  <c r="I966"/>
  <c r="H966"/>
  <c r="K966"/>
  <c r="J965"/>
  <c r="J966"/>
  <c r="D966"/>
  <c r="I967"/>
  <c r="H967"/>
  <c r="K967"/>
  <c r="D967"/>
  <c r="J967"/>
  <c r="I968"/>
  <c r="H968"/>
  <c r="K968"/>
  <c r="L971"/>
  <c r="D968"/>
  <c r="J968"/>
  <c r="I969"/>
  <c r="H969"/>
  <c r="D969"/>
  <c r="I970"/>
  <c r="J969"/>
  <c r="K969"/>
  <c r="H970"/>
  <c r="K970"/>
  <c r="D970"/>
  <c r="I971"/>
  <c r="H971"/>
  <c r="K971"/>
  <c r="J970"/>
  <c r="D971"/>
  <c r="J971"/>
  <c r="I972"/>
  <c r="H972"/>
  <c r="D972"/>
  <c r="I973"/>
  <c r="K972"/>
  <c r="J972"/>
  <c r="H973"/>
  <c r="K973"/>
  <c r="D973"/>
  <c r="I974"/>
  <c r="H974"/>
  <c r="K974"/>
  <c r="J973"/>
  <c r="D974"/>
  <c r="J974"/>
  <c r="I975"/>
  <c r="H975"/>
  <c r="D975"/>
  <c r="I976"/>
  <c r="K975"/>
  <c r="J975"/>
  <c r="H976"/>
  <c r="K976"/>
  <c r="D976"/>
  <c r="I977"/>
  <c r="H977"/>
  <c r="K977"/>
  <c r="J976"/>
  <c r="D977"/>
  <c r="I978"/>
  <c r="H978"/>
  <c r="K978"/>
  <c r="J977"/>
  <c r="D978"/>
  <c r="J978"/>
  <c r="I979"/>
  <c r="H979"/>
  <c r="D979"/>
  <c r="I980"/>
  <c r="J979"/>
  <c r="K979"/>
  <c r="H980"/>
  <c r="D980"/>
  <c r="K980"/>
  <c r="I981"/>
  <c r="J980"/>
  <c r="H981"/>
  <c r="D981"/>
  <c r="K981"/>
  <c r="L986"/>
  <c r="M987"/>
  <c r="I982"/>
  <c r="J981"/>
  <c r="H982"/>
  <c r="D982"/>
  <c r="K982"/>
  <c r="I983"/>
  <c r="H983"/>
  <c r="K983"/>
  <c r="J982"/>
  <c r="D983"/>
  <c r="I984"/>
  <c r="H984"/>
  <c r="K984"/>
  <c r="J983"/>
  <c r="D984"/>
  <c r="I985"/>
  <c r="H985"/>
  <c r="D985"/>
  <c r="J984"/>
  <c r="I986"/>
  <c r="K985"/>
  <c r="J985"/>
  <c r="H986"/>
  <c r="K986"/>
  <c r="D986"/>
  <c r="I987"/>
  <c r="H987"/>
  <c r="K987"/>
  <c r="J986"/>
  <c r="D987"/>
  <c r="J987"/>
  <c r="I988"/>
  <c r="H988"/>
  <c r="D988"/>
  <c r="I989"/>
  <c r="K988"/>
  <c r="J988"/>
  <c r="H989"/>
  <c r="D989"/>
  <c r="K989"/>
  <c r="I990"/>
  <c r="J989"/>
  <c r="H990"/>
  <c r="D990"/>
  <c r="K990"/>
  <c r="I991"/>
  <c r="J990"/>
  <c r="H991"/>
  <c r="K991"/>
  <c r="D991"/>
  <c r="I992"/>
  <c r="H992"/>
  <c r="K992"/>
  <c r="J991"/>
  <c r="D992"/>
  <c r="J992"/>
  <c r="I993"/>
  <c r="H993"/>
  <c r="D993"/>
  <c r="I994"/>
  <c r="J993"/>
  <c r="K993"/>
  <c r="H994"/>
  <c r="K994"/>
  <c r="D994"/>
  <c r="I995"/>
  <c r="J994"/>
  <c r="H995"/>
  <c r="K995"/>
  <c r="D995"/>
  <c r="I996"/>
  <c r="J995"/>
  <c r="H996"/>
  <c r="D996"/>
  <c r="K996"/>
  <c r="K997"/>
  <c r="I997"/>
  <c r="H997"/>
  <c r="D997"/>
  <c r="J996"/>
  <c r="I998"/>
  <c r="J997"/>
  <c r="H998"/>
  <c r="K998"/>
  <c r="D998"/>
  <c r="I999"/>
  <c r="J998"/>
  <c r="H999"/>
  <c r="D999"/>
  <c r="K999"/>
  <c r="L1004"/>
  <c r="M1005"/>
  <c r="I1000"/>
  <c r="J999"/>
  <c r="H1000"/>
  <c r="D1000"/>
  <c r="K1000"/>
  <c r="I1001"/>
  <c r="J1000"/>
  <c r="H1001"/>
  <c r="K1001"/>
  <c r="D1001"/>
  <c r="I1002"/>
  <c r="H1002"/>
  <c r="K1002"/>
  <c r="J1001"/>
  <c r="D1002"/>
  <c r="I1003"/>
  <c r="H1003"/>
  <c r="D1003"/>
  <c r="J1002"/>
  <c r="I1004"/>
  <c r="J1003"/>
  <c r="K1003"/>
  <c r="L1007"/>
  <c r="M1008"/>
  <c r="H1004"/>
  <c r="D1004"/>
  <c r="K1004"/>
  <c r="I1005"/>
  <c r="J1004"/>
  <c r="H1005"/>
  <c r="D1005"/>
  <c r="K1005"/>
  <c r="I1006"/>
  <c r="H1006"/>
  <c r="K1006"/>
  <c r="J1005"/>
  <c r="D1006"/>
  <c r="I1007"/>
  <c r="H1007"/>
  <c r="K1007"/>
  <c r="J1006"/>
  <c r="D1007"/>
  <c r="H1008"/>
  <c r="K1008"/>
  <c r="I1008"/>
  <c r="J1007"/>
  <c r="D1008"/>
  <c r="I1009"/>
  <c r="H1009"/>
  <c r="K1009"/>
  <c r="J1008"/>
  <c r="D1009"/>
  <c r="I1010"/>
  <c r="H1010"/>
  <c r="D1010"/>
  <c r="J1009"/>
  <c r="I1011"/>
  <c r="J1010"/>
  <c r="K1010"/>
  <c r="H1011"/>
  <c r="D1011"/>
  <c r="K1011"/>
  <c r="I1012"/>
  <c r="J1011"/>
  <c r="H1012"/>
  <c r="K1012"/>
  <c r="D1012"/>
  <c r="I1013"/>
  <c r="J1012"/>
  <c r="H1013"/>
  <c r="K1013"/>
  <c r="D1013"/>
  <c r="I1014"/>
  <c r="J1013"/>
  <c r="H1014"/>
  <c r="K1014"/>
  <c r="D1014"/>
  <c r="J1014"/>
  <c r="I1015"/>
  <c r="H1015"/>
  <c r="D1015"/>
  <c r="I1016"/>
  <c r="J1015"/>
  <c r="K1015"/>
  <c r="H1016"/>
  <c r="K1016"/>
  <c r="D1016"/>
  <c r="I1017"/>
  <c r="J1016"/>
  <c r="H1017"/>
  <c r="K1017"/>
  <c r="D1017"/>
  <c r="J1017"/>
  <c r="I319"/>
  <c r="I314"/>
  <c r="I307"/>
  <c r="I244"/>
  <c r="K341"/>
  <c r="K312"/>
  <c r="I261"/>
  <c r="I252"/>
  <c r="I293"/>
  <c r="K270"/>
  <c r="I263"/>
  <c r="I334"/>
  <c r="D273"/>
  <c r="F312"/>
  <c r="G312"/>
  <c r="F281"/>
  <c r="G281"/>
  <c r="F267"/>
  <c r="G267"/>
  <c r="I347"/>
  <c r="D334"/>
  <c r="I312"/>
  <c r="D286"/>
  <c r="I287"/>
  <c r="I250"/>
  <c r="D229"/>
  <c r="I231"/>
  <c r="I305"/>
  <c r="F284"/>
  <c r="G284"/>
  <c r="F270"/>
  <c r="G270"/>
  <c r="K252"/>
  <c r="F341"/>
  <c r="G341"/>
  <c r="I337"/>
  <c r="I257"/>
  <c r="F240"/>
  <c r="G240"/>
  <c r="K231"/>
  <c r="L235"/>
  <c r="I273"/>
  <c r="K267"/>
  <c r="K314"/>
  <c r="K277"/>
  <c r="I277"/>
  <c r="I291"/>
  <c r="F295"/>
  <c r="G295"/>
  <c r="F231"/>
  <c r="G231"/>
  <c r="D250"/>
  <c r="K250"/>
  <c r="I328"/>
  <c r="K291"/>
  <c r="K286"/>
  <c r="D267"/>
  <c r="K240"/>
  <c r="I235"/>
  <c r="I281"/>
  <c r="D270"/>
  <c r="I271"/>
  <c r="I295"/>
  <c r="I286"/>
  <c r="D244"/>
  <c r="J244"/>
  <c r="D242"/>
  <c r="K229"/>
  <c r="L231"/>
  <c r="F314"/>
  <c r="G314"/>
  <c r="F265"/>
  <c r="G265"/>
  <c r="F242"/>
  <c r="G242"/>
  <c r="D341"/>
  <c r="I342"/>
  <c r="D317"/>
  <c r="D307"/>
  <c r="J307"/>
  <c r="I301"/>
  <c r="I284"/>
  <c r="F298"/>
  <c r="G298"/>
  <c r="F273"/>
  <c r="G273"/>
  <c r="F250"/>
  <c r="G250"/>
  <c r="I298"/>
  <c r="I267"/>
  <c r="K265"/>
  <c r="K235"/>
  <c r="I341"/>
  <c r="K334"/>
  <c r="D319"/>
  <c r="J319"/>
  <c r="D284"/>
  <c r="F307"/>
  <c r="G307"/>
  <c r="D337"/>
  <c r="D328"/>
  <c r="D277"/>
  <c r="K273"/>
  <c r="I315"/>
  <c r="K295"/>
  <c r="D295"/>
  <c r="D291"/>
  <c r="K305"/>
  <c r="D305"/>
  <c r="D298"/>
  <c r="K298"/>
  <c r="D293"/>
  <c r="J293"/>
  <c r="K293"/>
  <c r="L295"/>
  <c r="M296"/>
  <c r="D281"/>
  <c r="K281"/>
  <c r="K347"/>
  <c r="D347"/>
  <c r="J314"/>
  <c r="D261"/>
  <c r="J261"/>
  <c r="K261"/>
  <c r="D257"/>
  <c r="K257"/>
  <c r="L260"/>
  <c r="M261"/>
  <c r="K328"/>
  <c r="L333"/>
  <c r="M334"/>
  <c r="I317"/>
  <c r="D312"/>
  <c r="K301"/>
  <c r="I270"/>
  <c r="K244"/>
  <c r="L249"/>
  <c r="M250"/>
  <c r="D231"/>
  <c r="J231"/>
  <c r="I229"/>
  <c r="F345"/>
  <c r="G345"/>
  <c r="F337"/>
  <c r="G337"/>
  <c r="F286"/>
  <c r="G286"/>
  <c r="F261"/>
  <c r="G261"/>
  <c r="F252"/>
  <c r="G252"/>
  <c r="F244"/>
  <c r="G244"/>
  <c r="F235"/>
  <c r="G235"/>
  <c r="I335"/>
  <c r="D301"/>
  <c r="D252"/>
  <c r="I242"/>
  <c r="F328"/>
  <c r="G328"/>
  <c r="F319"/>
  <c r="G319"/>
  <c r="F301"/>
  <c r="G301"/>
  <c r="F293"/>
  <c r="G293"/>
  <c r="F277"/>
  <c r="G277"/>
  <c r="D263"/>
  <c r="K337"/>
  <c r="L341"/>
  <c r="K317"/>
  <c r="L318"/>
  <c r="M319"/>
  <c r="K307"/>
  <c r="K284"/>
  <c r="L287"/>
  <c r="I265"/>
  <c r="J265"/>
  <c r="K242"/>
  <c r="D240"/>
  <c r="I240"/>
  <c r="D235"/>
  <c r="F342"/>
  <c r="G342"/>
  <c r="F334"/>
  <c r="G334"/>
  <c r="F317"/>
  <c r="G317"/>
  <c r="F291"/>
  <c r="G291"/>
  <c r="F257"/>
  <c r="G257"/>
  <c r="I289"/>
  <c r="K263"/>
  <c r="D265"/>
  <c r="F347"/>
  <c r="G347"/>
  <c r="F305"/>
  <c r="G305"/>
  <c r="F296"/>
  <c r="G296"/>
  <c r="F271"/>
  <c r="G271"/>
  <c r="F263"/>
  <c r="G263"/>
  <c r="F229"/>
  <c r="G229"/>
  <c r="I259"/>
  <c r="F275"/>
  <c r="G275"/>
  <c r="F259"/>
  <c r="G259"/>
  <c r="Y330"/>
  <c r="Y306"/>
  <c r="Y278"/>
  <c r="Y262"/>
  <c r="Y242"/>
  <c r="Y186"/>
  <c r="Y170"/>
  <c r="Y54"/>
  <c r="I345"/>
  <c r="I303"/>
  <c r="I275"/>
  <c r="H259"/>
  <c r="D259"/>
  <c r="Z32"/>
  <c r="Q33"/>
  <c r="Z349"/>
  <c r="Q350"/>
  <c r="Z329"/>
  <c r="Q330"/>
  <c r="Z293"/>
  <c r="Q294"/>
  <c r="Z201"/>
  <c r="Q202"/>
  <c r="Z141"/>
  <c r="Q142"/>
  <c r="Z125"/>
  <c r="Q126"/>
  <c r="Z57"/>
  <c r="Q58"/>
  <c r="Z31"/>
  <c r="Q32"/>
  <c r="Z348"/>
  <c r="Q349"/>
  <c r="Z292"/>
  <c r="Q293"/>
  <c r="Z200"/>
  <c r="Q201"/>
  <c r="Z156"/>
  <c r="Q157"/>
  <c r="Z140"/>
  <c r="Q141"/>
  <c r="Z124"/>
  <c r="Q125"/>
  <c r="Z100"/>
  <c r="Q101"/>
  <c r="Z88"/>
  <c r="Q89"/>
  <c r="Z72"/>
  <c r="Q73"/>
  <c r="Z44"/>
  <c r="Q45"/>
  <c r="H345"/>
  <c r="D345"/>
  <c r="H303"/>
  <c r="D303"/>
  <c r="F303"/>
  <c r="G303"/>
  <c r="Y348"/>
  <c r="Y292"/>
  <c r="Y88"/>
  <c r="I326"/>
  <c r="H289"/>
  <c r="D289"/>
  <c r="F326"/>
  <c r="G326"/>
  <c r="Z319"/>
  <c r="Q320"/>
  <c r="Z307"/>
  <c r="Q308"/>
  <c r="Z279"/>
  <c r="Q280"/>
  <c r="Z263"/>
  <c r="Q264"/>
  <c r="Z227"/>
  <c r="Q228"/>
  <c r="Z215"/>
  <c r="Q216"/>
  <c r="Z171"/>
  <c r="Q172"/>
  <c r="Z87"/>
  <c r="Q88"/>
  <c r="Z55"/>
  <c r="Q56"/>
  <c r="Z39"/>
  <c r="Q40"/>
  <c r="D326"/>
  <c r="H275"/>
  <c r="K275"/>
  <c r="L277"/>
  <c r="Y319"/>
  <c r="Y307"/>
  <c r="Y279"/>
  <c r="Y263"/>
  <c r="Y171"/>
  <c r="Y55"/>
  <c r="K326"/>
  <c r="O18"/>
  <c r="P19"/>
  <c r="T18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2"/>
  <c r="G72"/>
  <c r="F73"/>
  <c r="G73"/>
  <c r="F74"/>
  <c r="G74"/>
  <c r="F75"/>
  <c r="G75"/>
  <c r="F76"/>
  <c r="G76"/>
  <c r="F77"/>
  <c r="G77"/>
  <c r="F78"/>
  <c r="G78"/>
  <c r="F79"/>
  <c r="G79"/>
  <c r="F80"/>
  <c r="G80"/>
  <c r="F81"/>
  <c r="G81"/>
  <c r="F82"/>
  <c r="G82"/>
  <c r="F83"/>
  <c r="G83"/>
  <c r="F84"/>
  <c r="G84"/>
  <c r="F85"/>
  <c r="G85"/>
  <c r="F86"/>
  <c r="G86"/>
  <c r="F87"/>
  <c r="G87"/>
  <c r="F88"/>
  <c r="G88"/>
  <c r="F89"/>
  <c r="G89"/>
  <c r="F90"/>
  <c r="G90"/>
  <c r="F91"/>
  <c r="G91"/>
  <c r="F92"/>
  <c r="G92"/>
  <c r="F93"/>
  <c r="G93"/>
  <c r="F94"/>
  <c r="G94"/>
  <c r="F95"/>
  <c r="G95"/>
  <c r="F96"/>
  <c r="G96"/>
  <c r="F97"/>
  <c r="G97"/>
  <c r="F98"/>
  <c r="G98"/>
  <c r="F99"/>
  <c r="G99"/>
  <c r="F100"/>
  <c r="G100"/>
  <c r="F101"/>
  <c r="G101"/>
  <c r="F102"/>
  <c r="G102"/>
  <c r="F103"/>
  <c r="G103"/>
  <c r="F104"/>
  <c r="G104"/>
  <c r="F105"/>
  <c r="G105"/>
  <c r="F106"/>
  <c r="G106"/>
  <c r="F107"/>
  <c r="G107"/>
  <c r="F108"/>
  <c r="G108"/>
  <c r="F109"/>
  <c r="G109"/>
  <c r="F110"/>
  <c r="G110"/>
  <c r="F111"/>
  <c r="G111"/>
  <c r="F112"/>
  <c r="G112"/>
  <c r="F113"/>
  <c r="G113"/>
  <c r="F114"/>
  <c r="G114"/>
  <c r="F115"/>
  <c r="G115"/>
  <c r="F116"/>
  <c r="G116"/>
  <c r="F117"/>
  <c r="G117"/>
  <c r="F118"/>
  <c r="G118"/>
  <c r="F119"/>
  <c r="G119"/>
  <c r="F120"/>
  <c r="G120"/>
  <c r="F121"/>
  <c r="G121"/>
  <c r="F122"/>
  <c r="G122"/>
  <c r="F123"/>
  <c r="G123"/>
  <c r="F124"/>
  <c r="G124"/>
  <c r="F125"/>
  <c r="G125"/>
  <c r="F126"/>
  <c r="G126"/>
  <c r="F127"/>
  <c r="G127"/>
  <c r="F128"/>
  <c r="G128"/>
  <c r="F129"/>
  <c r="G129"/>
  <c r="F130"/>
  <c r="G130"/>
  <c r="F131"/>
  <c r="G131"/>
  <c r="F132"/>
  <c r="G132"/>
  <c r="F133"/>
  <c r="G133"/>
  <c r="F134"/>
  <c r="G134"/>
  <c r="F135"/>
  <c r="G135"/>
  <c r="F136"/>
  <c r="G136"/>
  <c r="F137"/>
  <c r="G137"/>
  <c r="F138"/>
  <c r="G138"/>
  <c r="F139"/>
  <c r="G139"/>
  <c r="F140"/>
  <c r="G140"/>
  <c r="F141"/>
  <c r="G141"/>
  <c r="F142"/>
  <c r="G142"/>
  <c r="F143"/>
  <c r="G143"/>
  <c r="F144"/>
  <c r="G144"/>
  <c r="F145"/>
  <c r="G145"/>
  <c r="F146"/>
  <c r="G146"/>
  <c r="F147"/>
  <c r="G147"/>
  <c r="F148"/>
  <c r="G148"/>
  <c r="F149"/>
  <c r="G149"/>
  <c r="F150"/>
  <c r="G150"/>
  <c r="F151"/>
  <c r="G151"/>
  <c r="F152"/>
  <c r="G152"/>
  <c r="F153"/>
  <c r="G153"/>
  <c r="F154"/>
  <c r="G154"/>
  <c r="F155"/>
  <c r="G155"/>
  <c r="F156"/>
  <c r="G156"/>
  <c r="F157"/>
  <c r="G157"/>
  <c r="F158"/>
  <c r="G158"/>
  <c r="F159"/>
  <c r="G159"/>
  <c r="F160"/>
  <c r="G160"/>
  <c r="F161"/>
  <c r="G161"/>
  <c r="F162"/>
  <c r="G162"/>
  <c r="F163"/>
  <c r="G163"/>
  <c r="F164"/>
  <c r="G164"/>
  <c r="F165"/>
  <c r="G165"/>
  <c r="F166"/>
  <c r="G166"/>
  <c r="F167"/>
  <c r="G167"/>
  <c r="F168"/>
  <c r="G168"/>
  <c r="F169"/>
  <c r="G169"/>
  <c r="F170"/>
  <c r="G170"/>
  <c r="F171"/>
  <c r="G171"/>
  <c r="F172"/>
  <c r="G172"/>
  <c r="F173"/>
  <c r="G173"/>
  <c r="F174"/>
  <c r="G174"/>
  <c r="F175"/>
  <c r="G175"/>
  <c r="F176"/>
  <c r="G176"/>
  <c r="F177"/>
  <c r="G177"/>
  <c r="F178"/>
  <c r="G178"/>
  <c r="F179"/>
  <c r="G179"/>
  <c r="F180"/>
  <c r="G180"/>
  <c r="F181"/>
  <c r="G181"/>
  <c r="F182"/>
  <c r="G182"/>
  <c r="F183"/>
  <c r="G183"/>
  <c r="F184"/>
  <c r="G184"/>
  <c r="F185"/>
  <c r="G185"/>
  <c r="F186"/>
  <c r="G186"/>
  <c r="F187"/>
  <c r="G187"/>
  <c r="F188"/>
  <c r="G188"/>
  <c r="F189"/>
  <c r="G189"/>
  <c r="F190"/>
  <c r="G190"/>
  <c r="F191"/>
  <c r="G191"/>
  <c r="F192"/>
  <c r="G192"/>
  <c r="F193"/>
  <c r="G193"/>
  <c r="F194"/>
  <c r="G194"/>
  <c r="F195"/>
  <c r="G195"/>
  <c r="F196"/>
  <c r="G196"/>
  <c r="F197"/>
  <c r="G197"/>
  <c r="F198"/>
  <c r="G198"/>
  <c r="F199"/>
  <c r="G199"/>
  <c r="F200"/>
  <c r="G200"/>
  <c r="F201"/>
  <c r="G201"/>
  <c r="F202"/>
  <c r="G202"/>
  <c r="F203"/>
  <c r="G203"/>
  <c r="F204"/>
  <c r="G204"/>
  <c r="F205"/>
  <c r="G205"/>
  <c r="F206"/>
  <c r="G206"/>
  <c r="M19"/>
  <c r="L19"/>
  <c r="W18"/>
  <c r="W19"/>
  <c r="W22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W20"/>
  <c r="W21"/>
  <c r="H287"/>
  <c r="W23"/>
  <c r="U24"/>
  <c r="J229"/>
  <c r="J235"/>
  <c r="H335"/>
  <c r="J281"/>
  <c r="J250"/>
  <c r="J273"/>
  <c r="H271"/>
  <c r="J277"/>
  <c r="I308"/>
  <c r="J337"/>
  <c r="J334"/>
  <c r="J295"/>
  <c r="I320"/>
  <c r="J263"/>
  <c r="J347"/>
  <c r="F299"/>
  <c r="G299"/>
  <c r="F308"/>
  <c r="G308"/>
  <c r="F309"/>
  <c r="G309"/>
  <c r="J270"/>
  <c r="K259"/>
  <c r="F315"/>
  <c r="G315"/>
  <c r="J286"/>
  <c r="J326"/>
  <c r="J267"/>
  <c r="J328"/>
  <c r="J284"/>
  <c r="J242"/>
  <c r="H278"/>
  <c r="D278"/>
  <c r="J317"/>
  <c r="J303"/>
  <c r="J341"/>
  <c r="J289"/>
  <c r="K287"/>
  <c r="D287"/>
  <c r="D271"/>
  <c r="K271"/>
  <c r="J259"/>
  <c r="H299"/>
  <c r="D299"/>
  <c r="I299"/>
  <c r="D275"/>
  <c r="F278"/>
  <c r="G278"/>
  <c r="I348"/>
  <c r="F236"/>
  <c r="G236"/>
  <c r="K303"/>
  <c r="L304"/>
  <c r="M305"/>
  <c r="J257"/>
  <c r="F335"/>
  <c r="G335"/>
  <c r="F320"/>
  <c r="G320"/>
  <c r="F253"/>
  <c r="G253"/>
  <c r="I278"/>
  <c r="H342"/>
  <c r="F348"/>
  <c r="G348"/>
  <c r="K345"/>
  <c r="J345"/>
  <c r="F343"/>
  <c r="G343"/>
  <c r="J291"/>
  <c r="I296"/>
  <c r="H296"/>
  <c r="D296"/>
  <c r="K289"/>
  <c r="I236"/>
  <c r="F287"/>
  <c r="G287"/>
  <c r="J298"/>
  <c r="J301"/>
  <c r="J240"/>
  <c r="J252"/>
  <c r="H253"/>
  <c r="K253"/>
  <c r="I253"/>
  <c r="H236"/>
  <c r="D236"/>
  <c r="J305"/>
  <c r="J312"/>
  <c r="J271"/>
  <c r="D253"/>
  <c r="I237"/>
  <c r="H237"/>
  <c r="K237"/>
  <c r="H279"/>
  <c r="D279"/>
  <c r="I279"/>
  <c r="J236"/>
  <c r="D335"/>
  <c r="K335"/>
  <c r="J278"/>
  <c r="F237"/>
  <c r="G237"/>
  <c r="F349"/>
  <c r="G349"/>
  <c r="K278"/>
  <c r="F279"/>
  <c r="G279"/>
  <c r="K296"/>
  <c r="L301"/>
  <c r="M302"/>
  <c r="F310"/>
  <c r="G310"/>
  <c r="J275"/>
  <c r="J299"/>
  <c r="J287"/>
  <c r="J296"/>
  <c r="K299"/>
  <c r="K236"/>
  <c r="L241"/>
  <c r="M242"/>
  <c r="D342"/>
  <c r="K342"/>
  <c r="F321"/>
  <c r="G321"/>
  <c r="K279"/>
  <c r="J253"/>
  <c r="J279"/>
  <c r="I343"/>
  <c r="H343"/>
  <c r="D343"/>
  <c r="J342"/>
  <c r="H308"/>
  <c r="F238"/>
  <c r="G238"/>
  <c r="J335"/>
  <c r="F350"/>
  <c r="G350"/>
  <c r="D237"/>
  <c r="J237"/>
  <c r="F322"/>
  <c r="G322"/>
  <c r="K343"/>
  <c r="F351"/>
  <c r="G351"/>
  <c r="K308"/>
  <c r="D308"/>
  <c r="J343"/>
  <c r="H238"/>
  <c r="D238"/>
  <c r="I238"/>
  <c r="F323"/>
  <c r="G323"/>
  <c r="K238"/>
  <c r="F324"/>
  <c r="G324"/>
  <c r="H348"/>
  <c r="J238"/>
  <c r="H309"/>
  <c r="D309"/>
  <c r="I309"/>
  <c r="J308"/>
  <c r="I310"/>
  <c r="H310"/>
  <c r="K310"/>
  <c r="D348"/>
  <c r="K348"/>
  <c r="K309"/>
  <c r="J309"/>
  <c r="D310"/>
  <c r="I349"/>
  <c r="H349"/>
  <c r="D349"/>
  <c r="J348"/>
  <c r="I350"/>
  <c r="H350"/>
  <c r="K350"/>
  <c r="K349"/>
  <c r="J349"/>
  <c r="J310"/>
  <c r="H315"/>
  <c r="D350"/>
  <c r="I351"/>
  <c r="H351"/>
  <c r="D351"/>
  <c r="K315"/>
  <c r="D315"/>
  <c r="J350"/>
  <c r="K351"/>
  <c r="J315"/>
  <c r="J351"/>
  <c r="H320"/>
  <c r="D320"/>
  <c r="K320"/>
  <c r="H321"/>
  <c r="D321"/>
  <c r="I321"/>
  <c r="J320"/>
  <c r="I322"/>
  <c r="H322"/>
  <c r="K322"/>
  <c r="K321"/>
  <c r="J321"/>
  <c r="D322"/>
  <c r="H323"/>
  <c r="D323"/>
  <c r="I323"/>
  <c r="J322"/>
  <c r="I324"/>
  <c r="H324"/>
  <c r="K324"/>
  <c r="L329"/>
  <c r="M330"/>
  <c r="K323"/>
  <c r="J323"/>
  <c r="D324"/>
  <c r="J324"/>
  <c r="F207"/>
  <c r="G207"/>
  <c r="F208"/>
  <c r="G208"/>
  <c r="F209"/>
  <c r="G209"/>
  <c r="F210"/>
  <c r="G210"/>
  <c r="F211"/>
  <c r="G211"/>
  <c r="F212"/>
  <c r="G212"/>
  <c r="F213"/>
  <c r="G213"/>
  <c r="F214"/>
  <c r="G214"/>
  <c r="F215"/>
  <c r="G215"/>
  <c r="F216"/>
  <c r="G216"/>
  <c r="F217"/>
  <c r="G217"/>
  <c r="F218"/>
  <c r="G218"/>
  <c r="F219"/>
  <c r="G219"/>
  <c r="F220"/>
  <c r="G220"/>
  <c r="F221"/>
  <c r="G221"/>
  <c r="F222"/>
  <c r="G222"/>
  <c r="F223"/>
  <c r="G223"/>
  <c r="F224"/>
  <c r="G224"/>
  <c r="F225"/>
  <c r="G225"/>
  <c r="I207"/>
  <c r="H207"/>
  <c r="K207"/>
  <c r="D207"/>
  <c r="I208"/>
  <c r="J207"/>
  <c r="H208"/>
  <c r="K208"/>
  <c r="D208"/>
  <c r="I209"/>
  <c r="J208"/>
  <c r="H209"/>
  <c r="K209"/>
  <c r="D209"/>
  <c r="I210"/>
  <c r="J209"/>
  <c r="H210"/>
  <c r="K210"/>
  <c r="D210"/>
  <c r="I211"/>
  <c r="J210"/>
  <c r="H211"/>
  <c r="K211"/>
  <c r="D211"/>
  <c r="J211"/>
  <c r="I212"/>
  <c r="H212"/>
  <c r="K212"/>
  <c r="D212"/>
  <c r="J212"/>
  <c r="I213"/>
  <c r="H213"/>
  <c r="D213"/>
  <c r="I214"/>
  <c r="J213"/>
  <c r="K213"/>
  <c r="H214"/>
  <c r="K214"/>
  <c r="D214"/>
  <c r="I215"/>
  <c r="J214"/>
  <c r="H215"/>
  <c r="K215"/>
  <c r="D215"/>
  <c r="I216"/>
  <c r="J215"/>
  <c r="H216"/>
  <c r="D216"/>
  <c r="K216"/>
  <c r="I217"/>
  <c r="J216"/>
  <c r="H217"/>
  <c r="K217"/>
  <c r="D217"/>
  <c r="I218"/>
  <c r="J217"/>
  <c r="H218"/>
  <c r="K218"/>
  <c r="D218"/>
  <c r="I219"/>
  <c r="H219"/>
  <c r="K219"/>
  <c r="J218"/>
  <c r="D219"/>
  <c r="H220"/>
  <c r="D220"/>
  <c r="I220"/>
  <c r="J219"/>
  <c r="I221"/>
  <c r="J220"/>
  <c r="K220"/>
  <c r="H221"/>
  <c r="D221"/>
  <c r="K221"/>
  <c r="I222"/>
  <c r="J221"/>
  <c r="H222"/>
  <c r="D222"/>
  <c r="K222"/>
  <c r="I223"/>
  <c r="J222"/>
  <c r="H223"/>
  <c r="K223"/>
  <c r="D223"/>
  <c r="I224"/>
  <c r="J223"/>
  <c r="H224"/>
  <c r="K224"/>
  <c r="D224"/>
  <c r="J224"/>
  <c r="I225"/>
  <c r="H225"/>
  <c r="K225"/>
  <c r="D225"/>
  <c r="J225"/>
  <c r="R20"/>
  <c r="R21"/>
  <c r="T19"/>
  <c r="L379"/>
  <c r="M380"/>
  <c r="L400"/>
  <c r="M401"/>
  <c r="L489"/>
  <c r="M490"/>
  <c r="L431"/>
  <c r="M432"/>
  <c r="L396"/>
  <c r="M397"/>
  <c r="L488"/>
  <c r="M489"/>
  <c r="L470"/>
  <c r="M471"/>
  <c r="L456"/>
  <c r="M457"/>
  <c r="L430"/>
  <c r="M431"/>
  <c r="L408"/>
  <c r="M409"/>
  <c r="L334"/>
  <c r="L382"/>
  <c r="M383"/>
  <c r="L374"/>
  <c r="M375"/>
  <c r="L358"/>
  <c r="M359"/>
  <c r="L417"/>
  <c r="M418"/>
  <c r="L376"/>
  <c r="M377"/>
  <c r="L360"/>
  <c r="M361"/>
  <c r="L384"/>
  <c r="M385"/>
  <c r="L368"/>
  <c r="M369"/>
  <c r="L367"/>
  <c r="M368"/>
  <c r="N369"/>
  <c r="L366"/>
  <c r="M367"/>
  <c r="L390"/>
  <c r="M391"/>
  <c r="L600"/>
  <c r="M601"/>
  <c r="L561"/>
  <c r="M562"/>
  <c r="L465"/>
  <c r="M466"/>
  <c r="L414"/>
  <c r="M415"/>
  <c r="L540"/>
  <c r="M541"/>
  <c r="L508"/>
  <c r="M509"/>
  <c r="L479"/>
  <c r="M480"/>
  <c r="L478"/>
  <c r="M479"/>
  <c r="L639"/>
  <c r="M640"/>
  <c r="L599"/>
  <c r="M600"/>
  <c r="L450"/>
  <c r="L449"/>
  <c r="M450"/>
  <c r="L436"/>
  <c r="M437"/>
  <c r="L525"/>
  <c r="M526"/>
  <c r="L461"/>
  <c r="M462"/>
  <c r="L531"/>
  <c r="M532"/>
  <c r="L509"/>
  <c r="M510"/>
  <c r="L490"/>
  <c r="M491"/>
  <c r="L448"/>
  <c r="M449"/>
  <c r="L421"/>
  <c r="M422"/>
  <c r="L412"/>
  <c r="L375"/>
  <c r="M376"/>
  <c r="L363"/>
  <c r="M364"/>
  <c r="L250"/>
  <c r="M251"/>
  <c r="L441"/>
  <c r="L418"/>
  <c r="M419"/>
  <c r="L377"/>
  <c r="M378"/>
  <c r="L362"/>
  <c r="M363"/>
  <c r="L393"/>
  <c r="M394"/>
  <c r="L387"/>
  <c r="M388"/>
  <c r="L373"/>
  <c r="M374"/>
  <c r="L365"/>
  <c r="M366"/>
  <c r="L364"/>
  <c r="M365"/>
  <c r="L445"/>
  <c r="M446"/>
  <c r="L444"/>
  <c r="M445"/>
  <c r="L388"/>
  <c r="M389"/>
  <c r="L385"/>
  <c r="M386"/>
  <c r="L369"/>
  <c r="M370"/>
  <c r="L378"/>
  <c r="M379"/>
  <c r="L402"/>
  <c r="L451"/>
  <c r="M452"/>
  <c r="L415"/>
  <c r="M416"/>
  <c r="L409"/>
  <c r="M410"/>
  <c r="L397"/>
  <c r="M398"/>
  <c r="L371"/>
  <c r="M372"/>
  <c r="L411"/>
  <c r="M412"/>
  <c r="L410"/>
  <c r="M411"/>
  <c r="L386"/>
  <c r="M387"/>
  <c r="L383"/>
  <c r="M384"/>
  <c r="L381"/>
  <c r="M382"/>
  <c r="L372"/>
  <c r="M373"/>
  <c r="L370"/>
  <c r="M371"/>
  <c r="N372"/>
  <c r="L361"/>
  <c r="M362"/>
  <c r="L359"/>
  <c r="M360"/>
  <c r="L357"/>
  <c r="M358"/>
  <c r="H38"/>
  <c r="I38"/>
  <c r="D38"/>
  <c r="K38"/>
  <c r="G38"/>
  <c r="I39"/>
  <c r="J38"/>
  <c r="H39"/>
  <c r="K39"/>
  <c r="D39"/>
  <c r="G39"/>
  <c r="I40"/>
  <c r="J39"/>
  <c r="H40"/>
  <c r="K40"/>
  <c r="D40"/>
  <c r="I41"/>
  <c r="G40"/>
  <c r="J40"/>
  <c r="H41"/>
  <c r="K41"/>
  <c r="D41"/>
  <c r="I42"/>
  <c r="J41"/>
  <c r="G41"/>
  <c r="H42"/>
  <c r="D42"/>
  <c r="I43"/>
  <c r="K42"/>
  <c r="G42"/>
  <c r="J42"/>
  <c r="H43"/>
  <c r="D43"/>
  <c r="K43"/>
  <c r="I44"/>
  <c r="G43"/>
  <c r="J43"/>
  <c r="H44"/>
  <c r="K44"/>
  <c r="D44"/>
  <c r="G44"/>
  <c r="I45"/>
  <c r="J44"/>
  <c r="H45"/>
  <c r="D45"/>
  <c r="K45"/>
  <c r="I46"/>
  <c r="G45"/>
  <c r="J45"/>
  <c r="H46"/>
  <c r="K46"/>
  <c r="D46"/>
  <c r="I47"/>
  <c r="G46"/>
  <c r="J46"/>
  <c r="H47"/>
  <c r="D47"/>
  <c r="K47"/>
  <c r="G47"/>
  <c r="J47"/>
  <c r="I48"/>
  <c r="H48"/>
  <c r="D48"/>
  <c r="K48"/>
  <c r="H49"/>
  <c r="K49"/>
  <c r="J48"/>
  <c r="I49"/>
  <c r="D49"/>
  <c r="I50"/>
  <c r="J49"/>
  <c r="H50"/>
  <c r="K50"/>
  <c r="L54"/>
  <c r="M55"/>
  <c r="D50"/>
  <c r="J50"/>
  <c r="I51"/>
  <c r="H51"/>
  <c r="D51"/>
  <c r="K51"/>
  <c r="J51"/>
  <c r="I52"/>
  <c r="H52"/>
  <c r="D52"/>
  <c r="K52"/>
  <c r="H53"/>
  <c r="I53"/>
  <c r="J52"/>
  <c r="K53"/>
  <c r="D53"/>
  <c r="I54"/>
  <c r="J53"/>
  <c r="H54"/>
  <c r="D54"/>
  <c r="K54"/>
  <c r="I55"/>
  <c r="J54"/>
  <c r="H55"/>
  <c r="K55"/>
  <c r="D55"/>
  <c r="I56"/>
  <c r="J55"/>
  <c r="H56"/>
  <c r="D56"/>
  <c r="K56"/>
  <c r="I57"/>
  <c r="J56"/>
  <c r="H57"/>
  <c r="I58"/>
  <c r="K57"/>
  <c r="D57"/>
  <c r="H58"/>
  <c r="J57"/>
  <c r="K58"/>
  <c r="D58"/>
  <c r="H59"/>
  <c r="K59"/>
  <c r="I59"/>
  <c r="J58"/>
  <c r="D59"/>
  <c r="I60"/>
  <c r="J59"/>
  <c r="H60"/>
  <c r="K60"/>
  <c r="D60"/>
  <c r="I61"/>
  <c r="H61"/>
  <c r="J60"/>
  <c r="D61"/>
  <c r="K61"/>
  <c r="H62"/>
  <c r="K62"/>
  <c r="I62"/>
  <c r="J61"/>
  <c r="D62"/>
  <c r="H63"/>
  <c r="D63"/>
  <c r="I63"/>
  <c r="J62"/>
  <c r="K63"/>
  <c r="I64"/>
  <c r="J63"/>
  <c r="H64"/>
  <c r="K64"/>
  <c r="D64"/>
  <c r="I65"/>
  <c r="J64"/>
  <c r="H65"/>
  <c r="D65"/>
  <c r="K65"/>
  <c r="H66"/>
  <c r="J65"/>
  <c r="I66"/>
  <c r="K66"/>
  <c r="D66"/>
  <c r="I67"/>
  <c r="J66"/>
  <c r="H67"/>
  <c r="K67"/>
  <c r="D67"/>
  <c r="I68"/>
  <c r="J67"/>
  <c r="H68"/>
  <c r="D68"/>
  <c r="I69"/>
  <c r="K68"/>
  <c r="J68"/>
  <c r="H69"/>
  <c r="K69"/>
  <c r="D69"/>
  <c r="I70"/>
  <c r="J69"/>
  <c r="H70"/>
  <c r="D70"/>
  <c r="K70"/>
  <c r="I71"/>
  <c r="J70"/>
  <c r="H71"/>
  <c r="K71"/>
  <c r="D71"/>
  <c r="I72"/>
  <c r="J71"/>
  <c r="H72"/>
  <c r="K72"/>
  <c r="D72"/>
  <c r="I73"/>
  <c r="J72"/>
  <c r="H73"/>
  <c r="K73"/>
  <c r="D73"/>
  <c r="I74"/>
  <c r="J73"/>
  <c r="H74"/>
  <c r="D74"/>
  <c r="K74"/>
  <c r="H75"/>
  <c r="I75"/>
  <c r="J74"/>
  <c r="K75"/>
  <c r="D75"/>
  <c r="I76"/>
  <c r="H76"/>
  <c r="J75"/>
  <c r="D76"/>
  <c r="I77"/>
  <c r="K76"/>
  <c r="J76"/>
  <c r="H77"/>
  <c r="K77"/>
  <c r="D77"/>
  <c r="I78"/>
  <c r="J77"/>
  <c r="H78"/>
  <c r="K78"/>
  <c r="D78"/>
  <c r="I79"/>
  <c r="J78"/>
  <c r="H79"/>
  <c r="K79"/>
  <c r="D79"/>
  <c r="H80"/>
  <c r="K80"/>
  <c r="I80"/>
  <c r="J79"/>
  <c r="D80"/>
  <c r="J80"/>
  <c r="H81"/>
  <c r="D81"/>
  <c r="I81"/>
  <c r="J81"/>
  <c r="K81"/>
  <c r="I82"/>
  <c r="H82"/>
  <c r="D82"/>
  <c r="K82"/>
  <c r="H83"/>
  <c r="J82"/>
  <c r="I83"/>
  <c r="D83"/>
  <c r="K83"/>
  <c r="I84"/>
  <c r="J83"/>
  <c r="H84"/>
  <c r="D84"/>
  <c r="K84"/>
  <c r="H85"/>
  <c r="K85"/>
  <c r="I85"/>
  <c r="J84"/>
  <c r="D85"/>
  <c r="H86"/>
  <c r="D86"/>
  <c r="I86"/>
  <c r="J85"/>
  <c r="K86"/>
  <c r="I87"/>
  <c r="J86"/>
  <c r="H87"/>
  <c r="D87"/>
  <c r="K87"/>
  <c r="H88"/>
  <c r="D88"/>
  <c r="I88"/>
  <c r="J87"/>
  <c r="I89"/>
  <c r="K88"/>
  <c r="J88"/>
  <c r="H89"/>
  <c r="D89"/>
  <c r="K89"/>
  <c r="H90"/>
  <c r="K90"/>
  <c r="I90"/>
  <c r="J89"/>
  <c r="D90"/>
  <c r="I91"/>
  <c r="H91"/>
  <c r="K91"/>
  <c r="J90"/>
  <c r="D91"/>
  <c r="J91"/>
  <c r="H92"/>
  <c r="D92"/>
  <c r="I92"/>
  <c r="I93"/>
  <c r="K92"/>
  <c r="J92"/>
  <c r="H93"/>
  <c r="D93"/>
  <c r="K93"/>
  <c r="I94"/>
  <c r="J93"/>
  <c r="H94"/>
  <c r="K94"/>
  <c r="D94"/>
  <c r="I95"/>
  <c r="H95"/>
  <c r="J94"/>
  <c r="D95"/>
  <c r="I96"/>
  <c r="K95"/>
  <c r="H96"/>
  <c r="J95"/>
  <c r="K96"/>
  <c r="D96"/>
  <c r="I97"/>
  <c r="H97"/>
  <c r="J96"/>
  <c r="K97"/>
  <c r="D97"/>
  <c r="I98"/>
  <c r="J97"/>
  <c r="H98"/>
  <c r="D98"/>
  <c r="K98"/>
  <c r="H99"/>
  <c r="I99"/>
  <c r="J98"/>
  <c r="K99"/>
  <c r="D99"/>
  <c r="I100"/>
  <c r="J99"/>
  <c r="H100"/>
  <c r="K100"/>
  <c r="D100"/>
  <c r="I101"/>
  <c r="J100"/>
  <c r="H101"/>
  <c r="K101"/>
  <c r="D101"/>
  <c r="J101"/>
  <c r="I102"/>
  <c r="H102"/>
  <c r="D102"/>
  <c r="I103"/>
  <c r="K102"/>
  <c r="J102"/>
  <c r="H103"/>
  <c r="K103"/>
  <c r="D103"/>
  <c r="I104"/>
  <c r="J103"/>
  <c r="H104"/>
  <c r="K104"/>
  <c r="D104"/>
  <c r="H105"/>
  <c r="K105"/>
  <c r="J104"/>
  <c r="I105"/>
  <c r="D105"/>
  <c r="J105"/>
  <c r="H106"/>
  <c r="D106"/>
  <c r="I106"/>
  <c r="K106"/>
  <c r="J106"/>
  <c r="I107"/>
  <c r="H107"/>
  <c r="K107"/>
  <c r="D107"/>
  <c r="J107"/>
  <c r="H108"/>
  <c r="D108"/>
  <c r="I108"/>
  <c r="K108"/>
  <c r="I109"/>
  <c r="J108"/>
  <c r="H109"/>
  <c r="K109"/>
  <c r="D109"/>
  <c r="I110"/>
  <c r="J109"/>
  <c r="H110"/>
  <c r="K110"/>
  <c r="D110"/>
  <c r="I111"/>
  <c r="J110"/>
  <c r="H111"/>
  <c r="K111"/>
  <c r="D111"/>
  <c r="I112"/>
  <c r="J111"/>
  <c r="H112"/>
  <c r="D112"/>
  <c r="J112"/>
  <c r="K112"/>
  <c r="H113"/>
  <c r="K113"/>
  <c r="I113"/>
  <c r="D113"/>
  <c r="I114"/>
  <c r="J113"/>
  <c r="H114"/>
  <c r="D114"/>
  <c r="K114"/>
  <c r="I115"/>
  <c r="J114"/>
  <c r="H115"/>
  <c r="K115"/>
  <c r="D115"/>
  <c r="I116"/>
  <c r="J115"/>
  <c r="H116"/>
  <c r="K116"/>
  <c r="D116"/>
  <c r="I117"/>
  <c r="J116"/>
  <c r="H117"/>
  <c r="D117"/>
  <c r="K117"/>
  <c r="H118"/>
  <c r="I118"/>
  <c r="J117"/>
  <c r="D118"/>
  <c r="K118"/>
  <c r="H119"/>
  <c r="K119"/>
  <c r="I119"/>
  <c r="J118"/>
  <c r="D119"/>
  <c r="J119"/>
  <c r="H120"/>
  <c r="K120"/>
  <c r="I120"/>
  <c r="D120"/>
  <c r="J120"/>
  <c r="H121"/>
  <c r="D121"/>
  <c r="I121"/>
  <c r="I122"/>
  <c r="K121"/>
  <c r="J121"/>
  <c r="H122"/>
  <c r="K122"/>
  <c r="D122"/>
  <c r="I123"/>
  <c r="J122"/>
  <c r="H123"/>
  <c r="D123"/>
  <c r="K123"/>
  <c r="H124"/>
  <c r="J123"/>
  <c r="I124"/>
  <c r="K124"/>
  <c r="D124"/>
  <c r="I125"/>
  <c r="J124"/>
  <c r="H125"/>
  <c r="K125"/>
  <c r="D125"/>
  <c r="J125"/>
  <c r="I126"/>
  <c r="H126"/>
  <c r="D126"/>
  <c r="K126"/>
  <c r="H127"/>
  <c r="I127"/>
  <c r="J126"/>
  <c r="K127"/>
  <c r="D127"/>
  <c r="I128"/>
  <c r="H128"/>
  <c r="J127"/>
  <c r="K128"/>
  <c r="D128"/>
  <c r="I129"/>
  <c r="J128"/>
  <c r="H129"/>
  <c r="D129"/>
  <c r="I130"/>
  <c r="K129"/>
  <c r="J129"/>
  <c r="H130"/>
  <c r="K130"/>
  <c r="D130"/>
  <c r="I131"/>
  <c r="J130"/>
  <c r="H131"/>
  <c r="K131"/>
  <c r="D131"/>
  <c r="I132"/>
  <c r="J131"/>
  <c r="H132"/>
  <c r="D132"/>
  <c r="K132"/>
  <c r="I133"/>
  <c r="J132"/>
  <c r="H133"/>
  <c r="D133"/>
  <c r="I134"/>
  <c r="K133"/>
  <c r="H134"/>
  <c r="J133"/>
  <c r="D134"/>
  <c r="I135"/>
  <c r="K134"/>
  <c r="J134"/>
  <c r="H135"/>
  <c r="D135"/>
  <c r="K135"/>
  <c r="H136"/>
  <c r="I136"/>
  <c r="J135"/>
  <c r="D136"/>
  <c r="K136"/>
  <c r="I137"/>
  <c r="J136"/>
  <c r="H137"/>
  <c r="K137"/>
  <c r="D137"/>
  <c r="I138"/>
  <c r="J137"/>
  <c r="H138"/>
  <c r="D138"/>
  <c r="I139"/>
  <c r="K138"/>
  <c r="H139"/>
  <c r="D139"/>
  <c r="J138"/>
  <c r="J139"/>
  <c r="K139"/>
  <c r="I140"/>
  <c r="H140"/>
  <c r="K140"/>
  <c r="D140"/>
  <c r="I141"/>
  <c r="J140"/>
  <c r="H141"/>
  <c r="K141"/>
  <c r="D141"/>
  <c r="I142"/>
  <c r="J141"/>
  <c r="H142"/>
  <c r="D142"/>
  <c r="K142"/>
  <c r="I143"/>
  <c r="J142"/>
  <c r="H143"/>
  <c r="K143"/>
  <c r="D143"/>
  <c r="I144"/>
  <c r="J143"/>
  <c r="H144"/>
  <c r="K144"/>
  <c r="D144"/>
  <c r="I145"/>
  <c r="J144"/>
  <c r="H145"/>
  <c r="K145"/>
  <c r="D145"/>
  <c r="I146"/>
  <c r="J145"/>
  <c r="H146"/>
  <c r="D146"/>
  <c r="J146"/>
  <c r="K146"/>
  <c r="I147"/>
  <c r="H147"/>
  <c r="K147"/>
  <c r="D147"/>
  <c r="H148"/>
  <c r="D148"/>
  <c r="J147"/>
  <c r="I148"/>
  <c r="I149"/>
  <c r="K148"/>
  <c r="J148"/>
  <c r="H149"/>
  <c r="K149"/>
  <c r="D149"/>
  <c r="I150"/>
  <c r="J149"/>
  <c r="H150"/>
  <c r="D150"/>
  <c r="K150"/>
  <c r="H151"/>
  <c r="D151"/>
  <c r="I151"/>
  <c r="J150"/>
  <c r="I152"/>
  <c r="J151"/>
  <c r="K151"/>
  <c r="H152"/>
  <c r="D152"/>
  <c r="K152"/>
  <c r="I153"/>
  <c r="J152"/>
  <c r="H153"/>
  <c r="K153"/>
  <c r="D153"/>
  <c r="I154"/>
  <c r="J153"/>
  <c r="H154"/>
  <c r="D154"/>
  <c r="K154"/>
  <c r="H155"/>
  <c r="I155"/>
  <c r="J154"/>
  <c r="K155"/>
  <c r="D155"/>
  <c r="I156"/>
  <c r="J155"/>
  <c r="H156"/>
  <c r="D156"/>
  <c r="K156"/>
  <c r="H157"/>
  <c r="I157"/>
  <c r="J156"/>
  <c r="K157"/>
  <c r="D157"/>
  <c r="I158"/>
  <c r="J157"/>
  <c r="H158"/>
  <c r="K158"/>
  <c r="D158"/>
  <c r="I159"/>
  <c r="J158"/>
  <c r="H159"/>
  <c r="K159"/>
  <c r="D159"/>
  <c r="I160"/>
  <c r="J159"/>
  <c r="H160"/>
  <c r="K160"/>
  <c r="D160"/>
  <c r="I161"/>
  <c r="J160"/>
  <c r="H161"/>
  <c r="D161"/>
  <c r="K161"/>
  <c r="I162"/>
  <c r="J161"/>
  <c r="H162"/>
  <c r="K162"/>
  <c r="D162"/>
  <c r="I163"/>
  <c r="J162"/>
  <c r="H163"/>
  <c r="D163"/>
  <c r="K163"/>
  <c r="H164"/>
  <c r="I164"/>
  <c r="J163"/>
  <c r="D164"/>
  <c r="K164"/>
  <c r="H165"/>
  <c r="D165"/>
  <c r="I165"/>
  <c r="J164"/>
  <c r="K165"/>
  <c r="I166"/>
  <c r="J165"/>
  <c r="H166"/>
  <c r="K166"/>
  <c r="D166"/>
  <c r="J166"/>
  <c r="H167"/>
  <c r="K167"/>
  <c r="I167"/>
  <c r="D167"/>
  <c r="I168"/>
  <c r="J167"/>
  <c r="H168"/>
  <c r="K168"/>
  <c r="D168"/>
  <c r="H169"/>
  <c r="D169"/>
  <c r="I169"/>
  <c r="J168"/>
  <c r="K169"/>
  <c r="I170"/>
  <c r="J169"/>
  <c r="H170"/>
  <c r="D170"/>
  <c r="K170"/>
  <c r="H171"/>
  <c r="I171"/>
  <c r="J170"/>
  <c r="D171"/>
  <c r="K171"/>
  <c r="H172"/>
  <c r="K172"/>
  <c r="I172"/>
  <c r="J171"/>
  <c r="D172"/>
  <c r="J172"/>
  <c r="H173"/>
  <c r="D173"/>
  <c r="I173"/>
  <c r="K173"/>
  <c r="I174"/>
  <c r="J173"/>
  <c r="H174"/>
  <c r="D174"/>
  <c r="K174"/>
  <c r="H175"/>
  <c r="J174"/>
  <c r="I175"/>
  <c r="K175"/>
  <c r="D175"/>
  <c r="I176"/>
  <c r="J175"/>
  <c r="H176"/>
  <c r="K176"/>
  <c r="D176"/>
  <c r="I177"/>
  <c r="J176"/>
  <c r="H177"/>
  <c r="D177"/>
  <c r="K177"/>
  <c r="H178"/>
  <c r="J177"/>
  <c r="I178"/>
  <c r="K178"/>
  <c r="D178"/>
  <c r="I179"/>
  <c r="J178"/>
  <c r="H179"/>
  <c r="D179"/>
  <c r="J179"/>
  <c r="K179"/>
  <c r="H180"/>
  <c r="K180"/>
  <c r="I180"/>
  <c r="D180"/>
  <c r="H181"/>
  <c r="K181"/>
  <c r="I181"/>
  <c r="J180"/>
  <c r="D181"/>
  <c r="J181"/>
  <c r="H182"/>
  <c r="D182"/>
  <c r="I182"/>
  <c r="K182"/>
  <c r="I183"/>
  <c r="J182"/>
  <c r="H183"/>
  <c r="D183"/>
  <c r="K183"/>
  <c r="H184"/>
  <c r="D184"/>
  <c r="I184"/>
  <c r="J183"/>
  <c r="I185"/>
  <c r="K184"/>
  <c r="J184"/>
  <c r="H185"/>
  <c r="D185"/>
  <c r="K185"/>
  <c r="I186"/>
  <c r="J185"/>
  <c r="H186"/>
  <c r="D186"/>
  <c r="K186"/>
  <c r="H187"/>
  <c r="I187"/>
  <c r="J186"/>
  <c r="D187"/>
  <c r="K187"/>
  <c r="H188"/>
  <c r="D188"/>
  <c r="I188"/>
  <c r="J187"/>
  <c r="I189"/>
  <c r="K188"/>
  <c r="J188"/>
  <c r="H189"/>
  <c r="K189"/>
  <c r="D189"/>
  <c r="I190"/>
  <c r="J189"/>
  <c r="H190"/>
  <c r="K190"/>
  <c r="D190"/>
  <c r="I191"/>
  <c r="J190"/>
  <c r="H191"/>
  <c r="K191"/>
  <c r="D191"/>
  <c r="I192"/>
  <c r="J191"/>
  <c r="H192"/>
  <c r="D192"/>
  <c r="J192"/>
  <c r="K192"/>
  <c r="H193"/>
  <c r="D193"/>
  <c r="I193"/>
  <c r="K193"/>
  <c r="I194"/>
  <c r="J193"/>
  <c r="H194"/>
  <c r="K194"/>
  <c r="D194"/>
  <c r="H195"/>
  <c r="K195"/>
  <c r="I195"/>
  <c r="J194"/>
  <c r="D195"/>
  <c r="J195"/>
  <c r="I196"/>
  <c r="H196"/>
  <c r="K196"/>
  <c r="D196"/>
  <c r="J196"/>
  <c r="H197"/>
  <c r="K197"/>
  <c r="I197"/>
  <c r="D197"/>
  <c r="J197"/>
  <c r="H198"/>
  <c r="K198"/>
  <c r="I198"/>
  <c r="D198"/>
  <c r="I199"/>
  <c r="J198"/>
  <c r="H199"/>
  <c r="K199"/>
  <c r="D199"/>
  <c r="I200"/>
  <c r="J199"/>
  <c r="H200"/>
  <c r="K200"/>
  <c r="D200"/>
  <c r="I201"/>
  <c r="J200"/>
  <c r="H201"/>
  <c r="K201"/>
  <c r="D201"/>
  <c r="I202"/>
  <c r="J201"/>
  <c r="H202"/>
  <c r="D202"/>
  <c r="I203"/>
  <c r="K202"/>
  <c r="H203"/>
  <c r="J202"/>
  <c r="K203"/>
  <c r="D203"/>
  <c r="I204"/>
  <c r="H204"/>
  <c r="J203"/>
  <c r="D204"/>
  <c r="K204"/>
  <c r="I205"/>
  <c r="J204"/>
  <c r="H205"/>
  <c r="D205"/>
  <c r="K205"/>
  <c r="H206"/>
  <c r="K206"/>
  <c r="I206"/>
  <c r="J205"/>
  <c r="D206"/>
  <c r="J206"/>
  <c r="L746"/>
  <c r="M747"/>
  <c r="L628"/>
  <c r="M629"/>
  <c r="L598"/>
  <c r="M599"/>
  <c r="L677"/>
  <c r="M678"/>
  <c r="L536"/>
  <c r="M537"/>
  <c r="L690"/>
  <c r="M691"/>
  <c r="L533"/>
  <c r="M534"/>
  <c r="L696"/>
  <c r="M697"/>
  <c r="L555"/>
  <c r="M556"/>
  <c r="O19"/>
  <c r="X19"/>
  <c r="L753"/>
  <c r="M754"/>
  <c r="L648"/>
  <c r="M649"/>
  <c r="L612"/>
  <c r="M613"/>
  <c r="X18"/>
  <c r="E18"/>
  <c r="H18"/>
  <c r="D18"/>
  <c r="I18"/>
  <c r="F31"/>
  <c r="L802"/>
  <c r="M803"/>
  <c r="L620"/>
  <c r="M621"/>
  <c r="L697"/>
  <c r="M698"/>
  <c r="L663"/>
  <c r="M664"/>
  <c r="L651"/>
  <c r="M652"/>
  <c r="L626"/>
  <c r="M627"/>
  <c r="L584"/>
  <c r="L560"/>
  <c r="M561"/>
  <c r="L556"/>
  <c r="M557"/>
  <c r="L550"/>
  <c r="M551"/>
  <c r="L538"/>
  <c r="M539"/>
  <c r="L528"/>
  <c r="M529"/>
  <c r="L510"/>
  <c r="L504"/>
  <c r="M505"/>
  <c r="L501"/>
  <c r="M502"/>
  <c r="L497"/>
  <c r="M498"/>
  <c r="L484"/>
  <c r="M485"/>
  <c r="L473"/>
  <c r="M474"/>
  <c r="L459"/>
  <c r="M460"/>
  <c r="L440"/>
  <c r="M441"/>
  <c r="L429"/>
  <c r="M430"/>
  <c r="L423"/>
  <c r="M424"/>
  <c r="L405"/>
  <c r="M406"/>
  <c r="L814"/>
  <c r="L403"/>
  <c r="M404"/>
  <c r="L437"/>
  <c r="M438"/>
  <c r="L425"/>
  <c r="M426"/>
  <c r="L613"/>
  <c r="M614"/>
  <c r="L517"/>
  <c r="M518"/>
  <c r="L462"/>
  <c r="M463"/>
  <c r="N463"/>
  <c r="L475"/>
  <c r="M476"/>
  <c r="L529"/>
  <c r="M530"/>
  <c r="L499"/>
  <c r="M500"/>
  <c r="L406"/>
  <c r="M407"/>
  <c r="L407"/>
  <c r="M408"/>
  <c r="L404"/>
  <c r="M405"/>
  <c r="L439"/>
  <c r="M440"/>
  <c r="L428"/>
  <c r="M429"/>
  <c r="L482"/>
  <c r="M483"/>
  <c r="L498"/>
  <c r="M499"/>
  <c r="L481"/>
  <c r="M482"/>
  <c r="L551"/>
  <c r="M552"/>
  <c r="L534"/>
  <c r="M535"/>
  <c r="L662"/>
  <c r="M663"/>
  <c r="L427"/>
  <c r="M428"/>
  <c r="L426"/>
  <c r="M427"/>
  <c r="L503"/>
  <c r="M504"/>
  <c r="L621"/>
  <c r="M622"/>
  <c r="L500"/>
  <c r="M501"/>
  <c r="N502"/>
  <c r="L483"/>
  <c r="M484"/>
  <c r="L422"/>
  <c r="M423"/>
  <c r="N424"/>
  <c r="L494"/>
  <c r="M495"/>
  <c r="L537"/>
  <c r="M538"/>
  <c r="L424"/>
  <c r="M425"/>
  <c r="L476"/>
  <c r="M477"/>
  <c r="L474"/>
  <c r="M475"/>
  <c r="L511"/>
  <c r="M512"/>
  <c r="L577"/>
  <c r="M578"/>
  <c r="L438"/>
  <c r="M439"/>
  <c r="L496"/>
  <c r="M497"/>
  <c r="L530"/>
  <c r="M531"/>
  <c r="L535"/>
  <c r="M536"/>
  <c r="L527"/>
  <c r="M528"/>
  <c r="L458"/>
  <c r="M459"/>
  <c r="L512"/>
  <c r="M513"/>
  <c r="L457"/>
  <c r="M458"/>
  <c r="L842"/>
  <c r="L680"/>
  <c r="M681"/>
  <c r="L477"/>
  <c r="M478"/>
  <c r="L815"/>
  <c r="M816"/>
  <c r="L273"/>
  <c r="M274"/>
  <c r="L921"/>
  <c r="L810"/>
  <c r="M811"/>
  <c r="L757"/>
  <c r="M758"/>
  <c r="L702"/>
  <c r="M703"/>
  <c r="L623"/>
  <c r="M624"/>
  <c r="L774"/>
  <c r="M775"/>
  <c r="L230"/>
  <c r="M231"/>
  <c r="L611"/>
  <c r="M612"/>
  <c r="N613"/>
  <c r="L902"/>
  <c r="L271"/>
  <c r="M272"/>
  <c r="U25"/>
  <c r="W24"/>
  <c r="T20"/>
  <c r="L758"/>
  <c r="L597"/>
  <c r="M598"/>
  <c r="L812"/>
  <c r="M813"/>
  <c r="L640"/>
  <c r="M641"/>
  <c r="L633"/>
  <c r="M634"/>
  <c r="L601"/>
  <c r="M602"/>
  <c r="L585"/>
  <c r="M586"/>
  <c r="L574"/>
  <c r="M575"/>
  <c r="L523"/>
  <c r="M524"/>
  <c r="E19"/>
  <c r="H19"/>
  <c r="K19"/>
  <c r="I19"/>
  <c r="G18"/>
  <c r="T21"/>
  <c r="L876"/>
  <c r="M877"/>
  <c r="L866"/>
  <c r="M867"/>
  <c r="L860"/>
  <c r="M861"/>
  <c r="L792"/>
  <c r="M793"/>
  <c r="R22"/>
  <c r="L734"/>
  <c r="M735"/>
  <c r="L588"/>
  <c r="M589"/>
  <c r="L586"/>
  <c r="M587"/>
  <c r="L247"/>
  <c r="M248"/>
  <c r="L246"/>
  <c r="M247"/>
  <c r="M232"/>
  <c r="L317"/>
  <c r="M318"/>
  <c r="L685"/>
  <c r="M686"/>
  <c r="L631"/>
  <c r="M632"/>
  <c r="L903"/>
  <c r="M904"/>
  <c r="L882"/>
  <c r="M883"/>
  <c r="L822"/>
  <c r="M823"/>
  <c r="L868"/>
  <c r="M869"/>
  <c r="L786"/>
  <c r="M787"/>
  <c r="L722"/>
  <c r="M723"/>
  <c r="L340"/>
  <c r="M341"/>
  <c r="L331"/>
  <c r="M332"/>
  <c r="N332"/>
  <c r="L749"/>
  <c r="M750"/>
  <c r="L664"/>
  <c r="M665"/>
  <c r="L330"/>
  <c r="M331"/>
  <c r="L926"/>
  <c r="M927"/>
  <c r="L770"/>
  <c r="M771"/>
  <c r="L741"/>
  <c r="L718"/>
  <c r="M719"/>
  <c r="L57"/>
  <c r="L232"/>
  <c r="M233"/>
  <c r="L234"/>
  <c r="M235"/>
  <c r="L233"/>
  <c r="M234"/>
  <c r="L915"/>
  <c r="M916"/>
  <c r="L332"/>
  <c r="M333"/>
  <c r="L276"/>
  <c r="M277"/>
  <c r="L256"/>
  <c r="M257"/>
  <c r="L267"/>
  <c r="L264"/>
  <c r="M265"/>
  <c r="L248"/>
  <c r="M249"/>
  <c r="L274"/>
  <c r="M275"/>
  <c r="L956"/>
  <c r="L896"/>
  <c r="M897"/>
  <c r="L303"/>
  <c r="L316"/>
  <c r="M317"/>
  <c r="L943"/>
  <c r="L244"/>
  <c r="M245"/>
  <c r="L243"/>
  <c r="M244"/>
  <c r="L872"/>
  <c r="M873"/>
  <c r="L869"/>
  <c r="M870"/>
  <c r="L865"/>
  <c r="M866"/>
  <c r="L701"/>
  <c r="M702"/>
  <c r="L679"/>
  <c r="M680"/>
  <c r="L751"/>
  <c r="M752"/>
  <c r="L776"/>
  <c r="M777"/>
  <c r="L706"/>
  <c r="M707"/>
  <c r="L667"/>
  <c r="M668"/>
  <c r="L745"/>
  <c r="M746"/>
  <c r="L784"/>
  <c r="M785"/>
  <c r="L721"/>
  <c r="M722"/>
  <c r="L704"/>
  <c r="M705"/>
  <c r="L800"/>
  <c r="M801"/>
  <c r="L788"/>
  <c r="M789"/>
  <c r="L756"/>
  <c r="M757"/>
  <c r="L732"/>
  <c r="M733"/>
  <c r="L726"/>
  <c r="M727"/>
  <c r="L703"/>
  <c r="M704"/>
  <c r="L695"/>
  <c r="M696"/>
  <c r="N697"/>
  <c r="L983"/>
  <c r="M984"/>
  <c r="L970"/>
  <c r="L922"/>
  <c r="M923"/>
  <c r="L661"/>
  <c r="M662"/>
  <c r="L811"/>
  <c r="M812"/>
  <c r="N813"/>
  <c r="L236"/>
  <c r="L977"/>
  <c r="M978"/>
  <c r="L962"/>
  <c r="M963"/>
  <c r="L299"/>
  <c r="M300"/>
  <c r="L302"/>
  <c r="M303"/>
  <c r="L895"/>
  <c r="M896"/>
  <c r="L888"/>
  <c r="M889"/>
  <c r="L852"/>
  <c r="M853"/>
  <c r="O20"/>
  <c r="P20"/>
  <c r="E20"/>
  <c r="H20"/>
  <c r="D20"/>
  <c r="D19"/>
  <c r="F32"/>
  <c r="U26"/>
  <c r="W25"/>
  <c r="G19"/>
  <c r="J19"/>
  <c r="R23"/>
  <c r="T22"/>
  <c r="O21"/>
  <c r="P21"/>
  <c r="G20"/>
  <c r="I20"/>
  <c r="J20"/>
  <c r="K20"/>
  <c r="F33"/>
  <c r="U27"/>
  <c r="W26"/>
  <c r="T23"/>
  <c r="R24"/>
  <c r="P22"/>
  <c r="O22"/>
  <c r="I21"/>
  <c r="F34"/>
  <c r="W27"/>
  <c r="U28"/>
  <c r="T24"/>
  <c r="R25"/>
  <c r="P23"/>
  <c r="O23"/>
  <c r="E21"/>
  <c r="H21"/>
  <c r="F35"/>
  <c r="U29"/>
  <c r="W28"/>
  <c r="R26"/>
  <c r="T25"/>
  <c r="P24"/>
  <c r="O24"/>
  <c r="K21"/>
  <c r="D21"/>
  <c r="F36"/>
  <c r="W29"/>
  <c r="U30"/>
  <c r="T26"/>
  <c r="R27"/>
  <c r="P25"/>
  <c r="O25"/>
  <c r="I22"/>
  <c r="G21"/>
  <c r="J21"/>
  <c r="F37"/>
  <c r="W30"/>
  <c r="U31"/>
  <c r="R28"/>
  <c r="T27"/>
  <c r="P26"/>
  <c r="O26"/>
  <c r="E22"/>
  <c r="H22"/>
  <c r="W31"/>
  <c r="U32"/>
  <c r="T28"/>
  <c r="R29"/>
  <c r="O27"/>
  <c r="P27"/>
  <c r="D22"/>
  <c r="K22"/>
  <c r="U33"/>
  <c r="W32"/>
  <c r="T29"/>
  <c r="R30"/>
  <c r="P28"/>
  <c r="O28"/>
  <c r="G22"/>
  <c r="I23"/>
  <c r="E23"/>
  <c r="H23"/>
  <c r="D23"/>
  <c r="J22"/>
  <c r="W33"/>
  <c r="U34"/>
  <c r="T30"/>
  <c r="R31"/>
  <c r="P29"/>
  <c r="O29"/>
  <c r="G23"/>
  <c r="I24"/>
  <c r="J23"/>
  <c r="K23"/>
  <c r="U35"/>
  <c r="W34"/>
  <c r="T31"/>
  <c r="R32"/>
  <c r="O30"/>
  <c r="P30"/>
  <c r="U36"/>
  <c r="W35"/>
  <c r="R33"/>
  <c r="T32"/>
  <c r="P31"/>
  <c r="O31"/>
  <c r="E24"/>
  <c r="H24"/>
  <c r="W36"/>
  <c r="U37"/>
  <c r="T33"/>
  <c r="R34"/>
  <c r="O32"/>
  <c r="P32"/>
  <c r="K24"/>
  <c r="D24"/>
  <c r="U38"/>
  <c r="W37"/>
  <c r="T34"/>
  <c r="R35"/>
  <c r="P33"/>
  <c r="O33"/>
  <c r="G24"/>
  <c r="I25"/>
  <c r="J24"/>
  <c r="E25"/>
  <c r="H25"/>
  <c r="K25"/>
  <c r="U39"/>
  <c r="W38"/>
  <c r="T35"/>
  <c r="R36"/>
  <c r="O34"/>
  <c r="P34"/>
  <c r="D25"/>
  <c r="W39"/>
  <c r="U40"/>
  <c r="T36"/>
  <c r="R37"/>
  <c r="O35"/>
  <c r="P35"/>
  <c r="J25"/>
  <c r="I26"/>
  <c r="G25"/>
  <c r="E26"/>
  <c r="H26"/>
  <c r="D26"/>
  <c r="U41"/>
  <c r="W40"/>
  <c r="T37"/>
  <c r="R38"/>
  <c r="O36"/>
  <c r="P36"/>
  <c r="I27"/>
  <c r="G26"/>
  <c r="K26"/>
  <c r="L31"/>
  <c r="J26"/>
  <c r="U42"/>
  <c r="W41"/>
  <c r="R39"/>
  <c r="T38"/>
  <c r="O37"/>
  <c r="P37"/>
  <c r="W42"/>
  <c r="U43"/>
  <c r="R40"/>
  <c r="T39"/>
  <c r="P38"/>
  <c r="O38"/>
  <c r="E27"/>
  <c r="H27"/>
  <c r="U44"/>
  <c r="W43"/>
  <c r="T40"/>
  <c r="R41"/>
  <c r="O39"/>
  <c r="P39"/>
  <c r="D27"/>
  <c r="K27"/>
  <c r="W44"/>
  <c r="U45"/>
  <c r="R42"/>
  <c r="T41"/>
  <c r="P40"/>
  <c r="O40"/>
  <c r="G27"/>
  <c r="I28"/>
  <c r="E28"/>
  <c r="H28"/>
  <c r="K28"/>
  <c r="J27"/>
  <c r="U46"/>
  <c r="W45"/>
  <c r="T42"/>
  <c r="R43"/>
  <c r="O41"/>
  <c r="P41"/>
  <c r="D28"/>
  <c r="J28"/>
  <c r="U47"/>
  <c r="W46"/>
  <c r="T43"/>
  <c r="R44"/>
  <c r="P42"/>
  <c r="O42"/>
  <c r="G28"/>
  <c r="I29"/>
  <c r="E29"/>
  <c r="H29"/>
  <c r="K29"/>
  <c r="W47"/>
  <c r="U48"/>
  <c r="R45"/>
  <c r="T44"/>
  <c r="P43"/>
  <c r="O43"/>
  <c r="D29"/>
  <c r="J29"/>
  <c r="W48"/>
  <c r="U49"/>
  <c r="T45"/>
  <c r="R46"/>
  <c r="P44"/>
  <c r="O44"/>
  <c r="I30"/>
  <c r="G29"/>
  <c r="E30"/>
  <c r="H30"/>
  <c r="D30"/>
  <c r="U50"/>
  <c r="W49"/>
  <c r="T46"/>
  <c r="R47"/>
  <c r="P45"/>
  <c r="O45"/>
  <c r="G30"/>
  <c r="I31"/>
  <c r="K30"/>
  <c r="J30"/>
  <c r="U51"/>
  <c r="W50"/>
  <c r="R48"/>
  <c r="T47"/>
  <c r="O46"/>
  <c r="P46"/>
  <c r="U52"/>
  <c r="W51"/>
  <c r="T48"/>
  <c r="R49"/>
  <c r="O47"/>
  <c r="P47"/>
  <c r="E31"/>
  <c r="H31"/>
  <c r="U53"/>
  <c r="W52"/>
  <c r="T49"/>
  <c r="R50"/>
  <c r="P48"/>
  <c r="O48"/>
  <c r="K31"/>
  <c r="D31"/>
  <c r="W53"/>
  <c r="U54"/>
  <c r="R51"/>
  <c r="T50"/>
  <c r="O49"/>
  <c r="P49"/>
  <c r="I32"/>
  <c r="G31"/>
  <c r="J31"/>
  <c r="E32"/>
  <c r="H32"/>
  <c r="D32"/>
  <c r="W54"/>
  <c r="U55"/>
  <c r="T51"/>
  <c r="R52"/>
  <c r="P50"/>
  <c r="O50"/>
  <c r="I33"/>
  <c r="G32"/>
  <c r="K32"/>
  <c r="J32"/>
  <c r="W55"/>
  <c r="U56"/>
  <c r="T52"/>
  <c r="R53"/>
  <c r="P51"/>
  <c r="O51"/>
  <c r="U57"/>
  <c r="W56"/>
  <c r="T53"/>
  <c r="R54"/>
  <c r="O52"/>
  <c r="P52"/>
  <c r="E33"/>
  <c r="H33"/>
  <c r="U58"/>
  <c r="W57"/>
  <c r="R55"/>
  <c r="T54"/>
  <c r="O53"/>
  <c r="P53"/>
  <c r="D33"/>
  <c r="K33"/>
  <c r="W58"/>
  <c r="U59"/>
  <c r="T55"/>
  <c r="R56"/>
  <c r="P54"/>
  <c r="O54"/>
  <c r="I34"/>
  <c r="G33"/>
  <c r="E34"/>
  <c r="H34"/>
  <c r="D34"/>
  <c r="J33"/>
  <c r="U60"/>
  <c r="W59"/>
  <c r="R57"/>
  <c r="T56"/>
  <c r="P55"/>
  <c r="O55"/>
  <c r="I35"/>
  <c r="G34"/>
  <c r="J34"/>
  <c r="K34"/>
  <c r="W60"/>
  <c r="U61"/>
  <c r="T57"/>
  <c r="R58"/>
  <c r="P56"/>
  <c r="O56"/>
  <c r="W61"/>
  <c r="U62"/>
  <c r="T58"/>
  <c r="R59"/>
  <c r="P57"/>
  <c r="O57"/>
  <c r="E35"/>
  <c r="H35"/>
  <c r="W62"/>
  <c r="U63"/>
  <c r="R60"/>
  <c r="T59"/>
  <c r="P58"/>
  <c r="O58"/>
  <c r="D35"/>
  <c r="K35"/>
  <c r="U64"/>
  <c r="W63"/>
  <c r="R61"/>
  <c r="T60"/>
  <c r="O59"/>
  <c r="P59"/>
  <c r="I36"/>
  <c r="G35"/>
  <c r="J35"/>
  <c r="W64"/>
  <c r="U65"/>
  <c r="R62"/>
  <c r="T61"/>
  <c r="P60"/>
  <c r="O60"/>
  <c r="E36"/>
  <c r="H36"/>
  <c r="U66"/>
  <c r="W65"/>
  <c r="R63"/>
  <c r="T62"/>
  <c r="P61"/>
  <c r="O61"/>
  <c r="K36"/>
  <c r="D36"/>
  <c r="W66"/>
  <c r="U67"/>
  <c r="R64"/>
  <c r="T63"/>
  <c r="P62"/>
  <c r="O62"/>
  <c r="I37"/>
  <c r="G36"/>
  <c r="J36"/>
  <c r="E37"/>
  <c r="H37"/>
  <c r="D37"/>
  <c r="U68"/>
  <c r="W67"/>
  <c r="T64"/>
  <c r="R65"/>
  <c r="O63"/>
  <c r="P63"/>
  <c r="G37"/>
  <c r="K37"/>
  <c r="J37"/>
  <c r="U69"/>
  <c r="W68"/>
  <c r="R66"/>
  <c r="T65"/>
  <c r="P64"/>
  <c r="O64"/>
  <c r="U70"/>
  <c r="W69"/>
  <c r="R67"/>
  <c r="T66"/>
  <c r="O65"/>
  <c r="P65"/>
  <c r="E38"/>
  <c r="W70"/>
  <c r="U71"/>
  <c r="R68"/>
  <c r="T67"/>
  <c r="O66"/>
  <c r="P66"/>
  <c r="W71"/>
  <c r="U72"/>
  <c r="T68"/>
  <c r="R69"/>
  <c r="O67"/>
  <c r="P67"/>
  <c r="U73"/>
  <c r="W72"/>
  <c r="R70"/>
  <c r="T69"/>
  <c r="P68"/>
  <c r="O68"/>
  <c r="W73"/>
  <c r="U74"/>
  <c r="R71"/>
  <c r="T70"/>
  <c r="P69"/>
  <c r="O69"/>
  <c r="U75"/>
  <c r="W74"/>
  <c r="R72"/>
  <c r="T71"/>
  <c r="P70"/>
  <c r="O70"/>
  <c r="W75"/>
  <c r="U76"/>
  <c r="T72"/>
  <c r="R73"/>
  <c r="O71"/>
  <c r="P71"/>
  <c r="U77"/>
  <c r="W76"/>
  <c r="R74"/>
  <c r="T73"/>
  <c r="O72"/>
  <c r="P72"/>
  <c r="U78"/>
  <c r="W77"/>
  <c r="R75"/>
  <c r="T74"/>
  <c r="P73"/>
  <c r="O73"/>
  <c r="W78"/>
  <c r="U79"/>
  <c r="R76"/>
  <c r="T75"/>
  <c r="P74"/>
  <c r="O74"/>
  <c r="U80"/>
  <c r="W79"/>
  <c r="T76"/>
  <c r="R77"/>
  <c r="P75"/>
  <c r="O75"/>
  <c r="W80"/>
  <c r="U81"/>
  <c r="T77"/>
  <c r="R78"/>
  <c r="O76"/>
  <c r="P76"/>
  <c r="W81"/>
  <c r="U82"/>
  <c r="R79"/>
  <c r="T78"/>
  <c r="P77"/>
  <c r="O77"/>
  <c r="U83"/>
  <c r="W82"/>
  <c r="R80"/>
  <c r="T79"/>
  <c r="P78"/>
  <c r="O78"/>
  <c r="U84"/>
  <c r="W83"/>
  <c r="R81"/>
  <c r="T80"/>
  <c r="O79"/>
  <c r="P79"/>
  <c r="U85"/>
  <c r="W84"/>
  <c r="R82"/>
  <c r="T81"/>
  <c r="O80"/>
  <c r="P80"/>
  <c r="U86"/>
  <c r="W85"/>
  <c r="T82"/>
  <c r="R83"/>
  <c r="O81"/>
  <c r="P81"/>
  <c r="U87"/>
  <c r="W86"/>
  <c r="R84"/>
  <c r="T83"/>
  <c r="O82"/>
  <c r="P82"/>
  <c r="W87"/>
  <c r="U88"/>
  <c r="R85"/>
  <c r="T84"/>
  <c r="O83"/>
  <c r="P83"/>
  <c r="U89"/>
  <c r="W88"/>
  <c r="T85"/>
  <c r="R86"/>
  <c r="O84"/>
  <c r="P84"/>
  <c r="W89"/>
  <c r="U90"/>
  <c r="R87"/>
  <c r="T86"/>
  <c r="O85"/>
  <c r="P85"/>
  <c r="U91"/>
  <c r="W90"/>
  <c r="T87"/>
  <c r="R88"/>
  <c r="O86"/>
  <c r="P86"/>
  <c r="U92"/>
  <c r="W91"/>
  <c r="R89"/>
  <c r="T88"/>
  <c r="P87"/>
  <c r="O87"/>
  <c r="W92"/>
  <c r="U93"/>
  <c r="T89"/>
  <c r="R90"/>
  <c r="P88"/>
  <c r="O88"/>
  <c r="W93"/>
  <c r="U94"/>
  <c r="R91"/>
  <c r="T90"/>
  <c r="P89"/>
  <c r="O89"/>
  <c r="U95"/>
  <c r="W94"/>
  <c r="R92"/>
  <c r="T91"/>
  <c r="P90"/>
  <c r="O90"/>
  <c r="U96"/>
  <c r="W95"/>
  <c r="R93"/>
  <c r="T92"/>
  <c r="O91"/>
  <c r="P91"/>
  <c r="U97"/>
  <c r="W96"/>
  <c r="T93"/>
  <c r="R94"/>
  <c r="P92"/>
  <c r="O92"/>
  <c r="U98"/>
  <c r="W97"/>
  <c r="R95"/>
  <c r="T94"/>
  <c r="P93"/>
  <c r="O93"/>
  <c r="U99"/>
  <c r="W98"/>
  <c r="T95"/>
  <c r="R96"/>
  <c r="O94"/>
  <c r="P94"/>
  <c r="W99"/>
  <c r="U100"/>
  <c r="T96"/>
  <c r="R97"/>
  <c r="O95"/>
  <c r="P95"/>
  <c r="W100"/>
  <c r="U101"/>
  <c r="T97"/>
  <c r="R98"/>
  <c r="O96"/>
  <c r="P96"/>
  <c r="U102"/>
  <c r="W101"/>
  <c r="R99"/>
  <c r="T98"/>
  <c r="P97"/>
  <c r="O97"/>
  <c r="W102"/>
  <c r="U103"/>
  <c r="T99"/>
  <c r="R100"/>
  <c r="P98"/>
  <c r="O98"/>
  <c r="W103"/>
  <c r="U104"/>
  <c r="T100"/>
  <c r="R101"/>
  <c r="O99"/>
  <c r="P99"/>
  <c r="U105"/>
  <c r="W104"/>
  <c r="T101"/>
  <c r="R102"/>
  <c r="O100"/>
  <c r="P100"/>
  <c r="U106"/>
  <c r="W105"/>
  <c r="R103"/>
  <c r="T102"/>
  <c r="P101"/>
  <c r="O101"/>
  <c r="U107"/>
  <c r="W106"/>
  <c r="R104"/>
  <c r="T103"/>
  <c r="P102"/>
  <c r="O102"/>
  <c r="U108"/>
  <c r="W107"/>
  <c r="R105"/>
  <c r="T104"/>
  <c r="P103"/>
  <c r="O103"/>
  <c r="U109"/>
  <c r="W108"/>
  <c r="T105"/>
  <c r="R106"/>
  <c r="O104"/>
  <c r="P104"/>
  <c r="U110"/>
  <c r="W109"/>
  <c r="T106"/>
  <c r="R107"/>
  <c r="P105"/>
  <c r="O105"/>
  <c r="W110"/>
  <c r="U111"/>
  <c r="R108"/>
  <c r="T107"/>
  <c r="P106"/>
  <c r="O106"/>
  <c r="U112"/>
  <c r="W111"/>
  <c r="R109"/>
  <c r="T108"/>
  <c r="O107"/>
  <c r="P107"/>
  <c r="U113"/>
  <c r="W112"/>
  <c r="T109"/>
  <c r="R110"/>
  <c r="P108"/>
  <c r="O108"/>
  <c r="W113"/>
  <c r="U114"/>
  <c r="R111"/>
  <c r="T110"/>
  <c r="O109"/>
  <c r="P109"/>
  <c r="W114"/>
  <c r="U115"/>
  <c r="R112"/>
  <c r="T111"/>
  <c r="P110"/>
  <c r="O110"/>
  <c r="U116"/>
  <c r="W115"/>
  <c r="R113"/>
  <c r="T112"/>
  <c r="O111"/>
  <c r="P111"/>
  <c r="W116"/>
  <c r="U117"/>
  <c r="T113"/>
  <c r="R114"/>
  <c r="P112"/>
  <c r="O112"/>
  <c r="U118"/>
  <c r="W117"/>
  <c r="T114"/>
  <c r="R115"/>
  <c r="P113"/>
  <c r="O113"/>
  <c r="W118"/>
  <c r="U119"/>
  <c r="T115"/>
  <c r="R116"/>
  <c r="O114"/>
  <c r="P114"/>
  <c r="W119"/>
  <c r="U120"/>
  <c r="T116"/>
  <c r="R117"/>
  <c r="P115"/>
  <c r="O115"/>
  <c r="W120"/>
  <c r="U121"/>
  <c r="T117"/>
  <c r="R118"/>
  <c r="P116"/>
  <c r="O116"/>
  <c r="W121"/>
  <c r="U122"/>
  <c r="R119"/>
  <c r="T118"/>
  <c r="P117"/>
  <c r="O117"/>
  <c r="U123"/>
  <c r="W122"/>
  <c r="T119"/>
  <c r="R120"/>
  <c r="O118"/>
  <c r="P118"/>
  <c r="U124"/>
  <c r="W123"/>
  <c r="T120"/>
  <c r="R121"/>
  <c r="P119"/>
  <c r="O119"/>
  <c r="U125"/>
  <c r="W124"/>
  <c r="R122"/>
  <c r="T121"/>
  <c r="O120"/>
  <c r="P120"/>
  <c r="U126"/>
  <c r="W125"/>
  <c r="R123"/>
  <c r="T122"/>
  <c r="P121"/>
  <c r="O121"/>
  <c r="W126"/>
  <c r="U127"/>
  <c r="R124"/>
  <c r="T123"/>
  <c r="P122"/>
  <c r="O122"/>
  <c r="W127"/>
  <c r="U128"/>
  <c r="T124"/>
  <c r="R125"/>
  <c r="P123"/>
  <c r="O123"/>
  <c r="W128"/>
  <c r="U129"/>
  <c r="R126"/>
  <c r="T125"/>
  <c r="O124"/>
  <c r="P124"/>
  <c r="W129"/>
  <c r="U130"/>
  <c r="R127"/>
  <c r="T126"/>
  <c r="O125"/>
  <c r="P125"/>
  <c r="U131"/>
  <c r="W130"/>
  <c r="T127"/>
  <c r="R128"/>
  <c r="O126"/>
  <c r="P126"/>
  <c r="W131"/>
  <c r="U132"/>
  <c r="R129"/>
  <c r="T128"/>
  <c r="P127"/>
  <c r="O127"/>
  <c r="U133"/>
  <c r="W132"/>
  <c r="R130"/>
  <c r="T129"/>
  <c r="O128"/>
  <c r="P128"/>
  <c r="W133"/>
  <c r="U134"/>
  <c r="R131"/>
  <c r="T130"/>
  <c r="P129"/>
  <c r="O129"/>
  <c r="W134"/>
  <c r="U135"/>
  <c r="R132"/>
  <c r="T131"/>
  <c r="P130"/>
  <c r="O130"/>
  <c r="U136"/>
  <c r="W135"/>
  <c r="T132"/>
  <c r="R133"/>
  <c r="O131"/>
  <c r="P131"/>
  <c r="W136"/>
  <c r="U137"/>
  <c r="T133"/>
  <c r="R134"/>
  <c r="P132"/>
  <c r="O132"/>
  <c r="U138"/>
  <c r="W137"/>
  <c r="T134"/>
  <c r="R135"/>
  <c r="O133"/>
  <c r="P133"/>
  <c r="U139"/>
  <c r="W138"/>
  <c r="R136"/>
  <c r="T135"/>
  <c r="P134"/>
  <c r="O134"/>
  <c r="U140"/>
  <c r="W139"/>
  <c r="R137"/>
  <c r="T136"/>
  <c r="P135"/>
  <c r="O135"/>
  <c r="W140"/>
  <c r="U141"/>
  <c r="T137"/>
  <c r="R138"/>
  <c r="P136"/>
  <c r="O136"/>
  <c r="U142"/>
  <c r="W141"/>
  <c r="R139"/>
  <c r="T138"/>
  <c r="P137"/>
  <c r="O137"/>
  <c r="U143"/>
  <c r="W142"/>
  <c r="T139"/>
  <c r="R140"/>
  <c r="O138"/>
  <c r="P138"/>
  <c r="U144"/>
  <c r="W143"/>
  <c r="R141"/>
  <c r="T140"/>
  <c r="P139"/>
  <c r="O139"/>
  <c r="U145"/>
  <c r="W144"/>
  <c r="T141"/>
  <c r="R142"/>
  <c r="O140"/>
  <c r="P140"/>
  <c r="U146"/>
  <c r="W145"/>
  <c r="R143"/>
  <c r="T142"/>
  <c r="P141"/>
  <c r="O141"/>
  <c r="W146"/>
  <c r="U147"/>
  <c r="T143"/>
  <c r="R144"/>
  <c r="P142"/>
  <c r="O142"/>
  <c r="U148"/>
  <c r="W147"/>
  <c r="R145"/>
  <c r="T144"/>
  <c r="P143"/>
  <c r="O143"/>
  <c r="U149"/>
  <c r="W148"/>
  <c r="T145"/>
  <c r="R146"/>
  <c r="O144"/>
  <c r="P144"/>
  <c r="U150"/>
  <c r="W149"/>
  <c r="R147"/>
  <c r="T146"/>
  <c r="O145"/>
  <c r="P145"/>
  <c r="W150"/>
  <c r="U151"/>
  <c r="T147"/>
  <c r="R148"/>
  <c r="P146"/>
  <c r="O146"/>
  <c r="U152"/>
  <c r="W151"/>
  <c r="T148"/>
  <c r="R149"/>
  <c r="O147"/>
  <c r="P147"/>
  <c r="U153"/>
  <c r="W152"/>
  <c r="R150"/>
  <c r="T149"/>
  <c r="P148"/>
  <c r="O148"/>
  <c r="U154"/>
  <c r="W153"/>
  <c r="T150"/>
  <c r="R151"/>
  <c r="O149"/>
  <c r="P149"/>
  <c r="U155"/>
  <c r="W154"/>
  <c r="T151"/>
  <c r="R152"/>
  <c r="O150"/>
  <c r="P150"/>
  <c r="U156"/>
  <c r="W155"/>
  <c r="R153"/>
  <c r="T152"/>
  <c r="P151"/>
  <c r="O151"/>
  <c r="W156"/>
  <c r="U157"/>
  <c r="R154"/>
  <c r="T153"/>
  <c r="P152"/>
  <c r="O152"/>
  <c r="W157"/>
  <c r="U158"/>
  <c r="R155"/>
  <c r="T154"/>
  <c r="O153"/>
  <c r="P153"/>
  <c r="W158"/>
  <c r="U159"/>
  <c r="T155"/>
  <c r="R156"/>
  <c r="P154"/>
  <c r="O154"/>
  <c r="W159"/>
  <c r="U160"/>
  <c r="T156"/>
  <c r="R157"/>
  <c r="P155"/>
  <c r="O155"/>
  <c r="W160"/>
  <c r="U161"/>
  <c r="R158"/>
  <c r="T157"/>
  <c r="P156"/>
  <c r="O156"/>
  <c r="U162"/>
  <c r="W161"/>
  <c r="T158"/>
  <c r="R159"/>
  <c r="P157"/>
  <c r="O157"/>
  <c r="U163"/>
  <c r="W162"/>
  <c r="R160"/>
  <c r="T159"/>
  <c r="O158"/>
  <c r="P158"/>
  <c r="U164"/>
  <c r="W163"/>
  <c r="R161"/>
  <c r="T160"/>
  <c r="P159"/>
  <c r="O159"/>
  <c r="W164"/>
  <c r="U165"/>
  <c r="R162"/>
  <c r="T161"/>
  <c r="P160"/>
  <c r="O160"/>
  <c r="U166"/>
  <c r="W165"/>
  <c r="R163"/>
  <c r="T162"/>
  <c r="P161"/>
  <c r="O161"/>
  <c r="U167"/>
  <c r="W166"/>
  <c r="T163"/>
  <c r="R164"/>
  <c r="O162"/>
  <c r="P162"/>
  <c r="W167"/>
  <c r="U168"/>
  <c r="T164"/>
  <c r="R165"/>
  <c r="O163"/>
  <c r="P163"/>
  <c r="W168"/>
  <c r="U169"/>
  <c r="R166"/>
  <c r="T165"/>
  <c r="P164"/>
  <c r="O164"/>
  <c r="W169"/>
  <c r="U170"/>
  <c r="T166"/>
  <c r="R167"/>
  <c r="O165"/>
  <c r="P165"/>
  <c r="W170"/>
  <c r="U171"/>
  <c r="R168"/>
  <c r="T167"/>
  <c r="P166"/>
  <c r="O166"/>
  <c r="W171"/>
  <c r="U172"/>
  <c r="T168"/>
  <c r="R169"/>
  <c r="O167"/>
  <c r="P167"/>
  <c r="W172"/>
  <c r="U173"/>
  <c r="T169"/>
  <c r="R170"/>
  <c r="O168"/>
  <c r="P168"/>
  <c r="U174"/>
  <c r="W173"/>
  <c r="R171"/>
  <c r="T170"/>
  <c r="P169"/>
  <c r="O169"/>
  <c r="W174"/>
  <c r="U175"/>
  <c r="T171"/>
  <c r="R172"/>
  <c r="P170"/>
  <c r="O170"/>
  <c r="W175"/>
  <c r="U176"/>
  <c r="T172"/>
  <c r="R173"/>
  <c r="P171"/>
  <c r="O171"/>
  <c r="U177"/>
  <c r="W176"/>
  <c r="T173"/>
  <c r="R174"/>
  <c r="O172"/>
  <c r="P172"/>
  <c r="U178"/>
  <c r="W177"/>
  <c r="R175"/>
  <c r="T174"/>
  <c r="O173"/>
  <c r="P173"/>
  <c r="U179"/>
  <c r="W178"/>
  <c r="R176"/>
  <c r="T175"/>
  <c r="O174"/>
  <c r="P174"/>
  <c r="U180"/>
  <c r="W179"/>
  <c r="T176"/>
  <c r="R177"/>
  <c r="O175"/>
  <c r="P175"/>
  <c r="U181"/>
  <c r="W180"/>
  <c r="T177"/>
  <c r="R178"/>
  <c r="O176"/>
  <c r="P176"/>
  <c r="W181"/>
  <c r="U182"/>
  <c r="R179"/>
  <c r="T178"/>
  <c r="P177"/>
  <c r="O177"/>
  <c r="W182"/>
  <c r="U183"/>
  <c r="R180"/>
  <c r="T179"/>
  <c r="O178"/>
  <c r="P178"/>
  <c r="W183"/>
  <c r="U184"/>
  <c r="T180"/>
  <c r="R181"/>
  <c r="O179"/>
  <c r="P179"/>
  <c r="U185"/>
  <c r="W184"/>
  <c r="R182"/>
  <c r="T181"/>
  <c r="O180"/>
  <c r="P180"/>
  <c r="W185"/>
  <c r="U186"/>
  <c r="R183"/>
  <c r="T182"/>
  <c r="P181"/>
  <c r="O181"/>
  <c r="W186"/>
  <c r="U187"/>
  <c r="R184"/>
  <c r="T183"/>
  <c r="O182"/>
  <c r="P182"/>
  <c r="W187"/>
  <c r="U188"/>
  <c r="T184"/>
  <c r="R185"/>
  <c r="P183"/>
  <c r="O183"/>
  <c r="U189"/>
  <c r="W188"/>
  <c r="T185"/>
  <c r="R186"/>
  <c r="P184"/>
  <c r="O184"/>
  <c r="W189"/>
  <c r="U190"/>
  <c r="R187"/>
  <c r="T186"/>
  <c r="O185"/>
  <c r="P185"/>
  <c r="U191"/>
  <c r="W190"/>
  <c r="T187"/>
  <c r="R188"/>
  <c r="P186"/>
  <c r="O186"/>
  <c r="W191"/>
  <c r="U192"/>
  <c r="R189"/>
  <c r="T188"/>
  <c r="O187"/>
  <c r="P187"/>
  <c r="U193"/>
  <c r="W192"/>
  <c r="R190"/>
  <c r="T189"/>
  <c r="P188"/>
  <c r="O188"/>
  <c r="W193"/>
  <c r="U194"/>
  <c r="R191"/>
  <c r="T190"/>
  <c r="O189"/>
  <c r="P189"/>
  <c r="W194"/>
  <c r="U195"/>
  <c r="T191"/>
  <c r="R192"/>
  <c r="P190"/>
  <c r="O190"/>
  <c r="W195"/>
  <c r="U196"/>
  <c r="R193"/>
  <c r="T192"/>
  <c r="P191"/>
  <c r="O191"/>
  <c r="U197"/>
  <c r="W196"/>
  <c r="R194"/>
  <c r="T193"/>
  <c r="O192"/>
  <c r="P192"/>
  <c r="U198"/>
  <c r="W197"/>
  <c r="T194"/>
  <c r="R195"/>
  <c r="P193"/>
  <c r="O193"/>
  <c r="U199"/>
  <c r="W198"/>
  <c r="T195"/>
  <c r="R196"/>
  <c r="P194"/>
  <c r="O194"/>
  <c r="U200"/>
  <c r="W199"/>
  <c r="R197"/>
  <c r="T196"/>
  <c r="P195"/>
  <c r="O195"/>
  <c r="U201"/>
  <c r="W200"/>
  <c r="T197"/>
  <c r="R198"/>
  <c r="O196"/>
  <c r="P196"/>
  <c r="W201"/>
  <c r="U202"/>
  <c r="T198"/>
  <c r="R199"/>
  <c r="O197"/>
  <c r="P197"/>
  <c r="W202"/>
  <c r="U203"/>
  <c r="R200"/>
  <c r="T199"/>
  <c r="O198"/>
  <c r="P198"/>
  <c r="W203"/>
  <c r="U204"/>
  <c r="R201"/>
  <c r="T200"/>
  <c r="O199"/>
  <c r="P199"/>
  <c r="W204"/>
  <c r="U205"/>
  <c r="R202"/>
  <c r="T201"/>
  <c r="O200"/>
  <c r="P200"/>
  <c r="U206"/>
  <c r="W205"/>
  <c r="T202"/>
  <c r="R203"/>
  <c r="O201"/>
  <c r="P201"/>
  <c r="W206"/>
  <c r="U207"/>
  <c r="T203"/>
  <c r="R204"/>
  <c r="P202"/>
  <c r="O202"/>
  <c r="W207"/>
  <c r="U208"/>
  <c r="R205"/>
  <c r="T204"/>
  <c r="P203"/>
  <c r="O203"/>
  <c r="U209"/>
  <c r="W208"/>
  <c r="R206"/>
  <c r="T205"/>
  <c r="O204"/>
  <c r="P204"/>
  <c r="W209"/>
  <c r="U210"/>
  <c r="R207"/>
  <c r="T206"/>
  <c r="P205"/>
  <c r="O205"/>
  <c r="W210"/>
  <c r="U211"/>
  <c r="T207"/>
  <c r="R208"/>
  <c r="P206"/>
  <c r="O206"/>
  <c r="W211"/>
  <c r="U212"/>
  <c r="R209"/>
  <c r="T208"/>
  <c r="P207"/>
  <c r="O207"/>
  <c r="W212"/>
  <c r="U213"/>
  <c r="R210"/>
  <c r="T209"/>
  <c r="P208"/>
  <c r="O208"/>
  <c r="W213"/>
  <c r="U214"/>
  <c r="T210"/>
  <c r="R211"/>
  <c r="O209"/>
  <c r="P209"/>
  <c r="W214"/>
  <c r="U215"/>
  <c r="R212"/>
  <c r="T211"/>
  <c r="P210"/>
  <c r="O210"/>
  <c r="U216"/>
  <c r="W215"/>
  <c r="R213"/>
  <c r="T212"/>
  <c r="P211"/>
  <c r="O211"/>
  <c r="U217"/>
  <c r="W216"/>
  <c r="T213"/>
  <c r="R214"/>
  <c r="O212"/>
  <c r="P212"/>
  <c r="U218"/>
  <c r="W217"/>
  <c r="R215"/>
  <c r="T214"/>
  <c r="P213"/>
  <c r="O213"/>
  <c r="W218"/>
  <c r="U219"/>
  <c r="R216"/>
  <c r="T215"/>
  <c r="O214"/>
  <c r="P214"/>
  <c r="W219"/>
  <c r="U220"/>
  <c r="R217"/>
  <c r="T216"/>
  <c r="O215"/>
  <c r="P215"/>
  <c r="U221"/>
  <c r="W220"/>
  <c r="T217"/>
  <c r="R218"/>
  <c r="O216"/>
  <c r="P216"/>
  <c r="U222"/>
  <c r="W221"/>
  <c r="R219"/>
  <c r="T218"/>
  <c r="P217"/>
  <c r="O217"/>
  <c r="W222"/>
  <c r="U223"/>
  <c r="R220"/>
  <c r="T219"/>
  <c r="P218"/>
  <c r="O218"/>
  <c r="W223"/>
  <c r="U224"/>
  <c r="T220"/>
  <c r="R221"/>
  <c r="O219"/>
  <c r="P219"/>
  <c r="U225"/>
  <c r="W224"/>
  <c r="T221"/>
  <c r="R222"/>
  <c r="P220"/>
  <c r="O220"/>
  <c r="W225"/>
  <c r="U226"/>
  <c r="R223"/>
  <c r="T222"/>
  <c r="O221"/>
  <c r="P221"/>
  <c r="W226"/>
  <c r="U227"/>
  <c r="T223"/>
  <c r="R224"/>
  <c r="P222"/>
  <c r="O222"/>
  <c r="U228"/>
  <c r="W227"/>
  <c r="R225"/>
  <c r="T224"/>
  <c r="P223"/>
  <c r="O223"/>
  <c r="U229"/>
  <c r="W228"/>
  <c r="R226"/>
  <c r="T225"/>
  <c r="P224"/>
  <c r="O224"/>
  <c r="U230"/>
  <c r="W229"/>
  <c r="R227"/>
  <c r="T226"/>
  <c r="O225"/>
  <c r="P225"/>
  <c r="U231"/>
  <c r="W230"/>
  <c r="T227"/>
  <c r="R228"/>
  <c r="P226"/>
  <c r="O226"/>
  <c r="W231"/>
  <c r="U232"/>
  <c r="R229"/>
  <c r="T228"/>
  <c r="O227"/>
  <c r="P227"/>
  <c r="U233"/>
  <c r="W232"/>
  <c r="R230"/>
  <c r="T229"/>
  <c r="P228"/>
  <c r="O228"/>
  <c r="U234"/>
  <c r="W233"/>
  <c r="R231"/>
  <c r="T230"/>
  <c r="P229"/>
  <c r="O229"/>
  <c r="U235"/>
  <c r="W234"/>
  <c r="T231"/>
  <c r="R232"/>
  <c r="O230"/>
  <c r="P230"/>
  <c r="W235"/>
  <c r="U236"/>
  <c r="T232"/>
  <c r="R233"/>
  <c r="O231"/>
  <c r="P231"/>
  <c r="W236"/>
  <c r="U237"/>
  <c r="T233"/>
  <c r="R234"/>
  <c r="P232"/>
  <c r="O232"/>
  <c r="W237"/>
  <c r="U238"/>
  <c r="R235"/>
  <c r="T234"/>
  <c r="P233"/>
  <c r="O233"/>
  <c r="U239"/>
  <c r="W238"/>
  <c r="R236"/>
  <c r="T235"/>
  <c r="P234"/>
  <c r="O234"/>
  <c r="W239"/>
  <c r="U240"/>
  <c r="R237"/>
  <c r="T236"/>
  <c r="P235"/>
  <c r="O235"/>
  <c r="W240"/>
  <c r="U241"/>
  <c r="T237"/>
  <c r="R238"/>
  <c r="O236"/>
  <c r="P236"/>
  <c r="W241"/>
  <c r="U242"/>
  <c r="R239"/>
  <c r="T238"/>
  <c r="P237"/>
  <c r="O237"/>
  <c r="U243"/>
  <c r="W242"/>
  <c r="T239"/>
  <c r="R240"/>
  <c r="P238"/>
  <c r="O238"/>
  <c r="U244"/>
  <c r="W243"/>
  <c r="R241"/>
  <c r="T240"/>
  <c r="P239"/>
  <c r="O239"/>
  <c r="W244"/>
  <c r="U245"/>
  <c r="T241"/>
  <c r="R242"/>
  <c r="P240"/>
  <c r="O240"/>
  <c r="W245"/>
  <c r="U246"/>
  <c r="T242"/>
  <c r="R243"/>
  <c r="O241"/>
  <c r="P241"/>
  <c r="W246"/>
  <c r="U247"/>
  <c r="R244"/>
  <c r="T243"/>
  <c r="O242"/>
  <c r="P242"/>
  <c r="W247"/>
  <c r="U248"/>
  <c r="T244"/>
  <c r="R245"/>
  <c r="P243"/>
  <c r="O243"/>
  <c r="U249"/>
  <c r="W248"/>
  <c r="R246"/>
  <c r="T245"/>
  <c r="P244"/>
  <c r="O244"/>
  <c r="W249"/>
  <c r="U250"/>
  <c r="R247"/>
  <c r="T246"/>
  <c r="O245"/>
  <c r="P245"/>
  <c r="U251"/>
  <c r="W250"/>
  <c r="R248"/>
  <c r="T247"/>
  <c r="O246"/>
  <c r="P246"/>
  <c r="W251"/>
  <c r="U252"/>
  <c r="T248"/>
  <c r="R249"/>
  <c r="O247"/>
  <c r="P247"/>
  <c r="U253"/>
  <c r="W252"/>
  <c r="T249"/>
  <c r="R250"/>
  <c r="P248"/>
  <c r="O248"/>
  <c r="W253"/>
  <c r="U254"/>
  <c r="R251"/>
  <c r="T250"/>
  <c r="P249"/>
  <c r="O249"/>
  <c r="W254"/>
  <c r="U255"/>
  <c r="R252"/>
  <c r="T251"/>
  <c r="P250"/>
  <c r="O250"/>
  <c r="W255"/>
  <c r="U256"/>
  <c r="R253"/>
  <c r="T252"/>
  <c r="O251"/>
  <c r="P251"/>
  <c r="U257"/>
  <c r="W256"/>
  <c r="R254"/>
  <c r="T253"/>
  <c r="O252"/>
  <c r="P252"/>
  <c r="W257"/>
  <c r="U258"/>
  <c r="R255"/>
  <c r="T254"/>
  <c r="O253"/>
  <c r="P253"/>
  <c r="U259"/>
  <c r="W258"/>
  <c r="R256"/>
  <c r="T255"/>
  <c r="P254"/>
  <c r="O254"/>
  <c r="W259"/>
  <c r="U260"/>
  <c r="T256"/>
  <c r="R257"/>
  <c r="O255"/>
  <c r="P255"/>
  <c r="W260"/>
  <c r="U261"/>
  <c r="R258"/>
  <c r="T257"/>
  <c r="O256"/>
  <c r="P256"/>
  <c r="W261"/>
  <c r="U262"/>
  <c r="R259"/>
  <c r="T258"/>
  <c r="O257"/>
  <c r="P257"/>
  <c r="U263"/>
  <c r="W262"/>
  <c r="R260"/>
  <c r="T259"/>
  <c r="P258"/>
  <c r="O258"/>
  <c r="W263"/>
  <c r="U264"/>
  <c r="R261"/>
  <c r="T260"/>
  <c r="P259"/>
  <c r="O259"/>
  <c r="U265"/>
  <c r="W264"/>
  <c r="T261"/>
  <c r="R262"/>
  <c r="O260"/>
  <c r="P260"/>
  <c r="W265"/>
  <c r="U266"/>
  <c r="R263"/>
  <c r="T262"/>
  <c r="P261"/>
  <c r="O261"/>
  <c r="U267"/>
  <c r="W266"/>
  <c r="R264"/>
  <c r="T263"/>
  <c r="O262"/>
  <c r="P262"/>
  <c r="U268"/>
  <c r="W267"/>
  <c r="T264"/>
  <c r="R265"/>
  <c r="P263"/>
  <c r="O263"/>
  <c r="U269"/>
  <c r="W268"/>
  <c r="T265"/>
  <c r="R266"/>
  <c r="P264"/>
  <c r="O264"/>
  <c r="W269"/>
  <c r="U270"/>
  <c r="T266"/>
  <c r="R267"/>
  <c r="O265"/>
  <c r="P265"/>
  <c r="W270"/>
  <c r="U271"/>
  <c r="T267"/>
  <c r="R268"/>
  <c r="O266"/>
  <c r="P266"/>
  <c r="W271"/>
  <c r="U272"/>
  <c r="T268"/>
  <c r="R269"/>
  <c r="O267"/>
  <c r="P267"/>
  <c r="W272"/>
  <c r="U273"/>
  <c r="T269"/>
  <c r="R270"/>
  <c r="P268"/>
  <c r="O268"/>
  <c r="W273"/>
  <c r="U274"/>
  <c r="R271"/>
  <c r="T270"/>
  <c r="P269"/>
  <c r="O269"/>
  <c r="U275"/>
  <c r="W274"/>
  <c r="R272"/>
  <c r="T271"/>
  <c r="P270"/>
  <c r="O270"/>
  <c r="U276"/>
  <c r="W275"/>
  <c r="T272"/>
  <c r="R273"/>
  <c r="O271"/>
  <c r="P271"/>
  <c r="U277"/>
  <c r="W276"/>
  <c r="T273"/>
  <c r="R274"/>
  <c r="P272"/>
  <c r="O272"/>
  <c r="U278"/>
  <c r="W277"/>
  <c r="R275"/>
  <c r="T274"/>
  <c r="O273"/>
  <c r="P273"/>
  <c r="W278"/>
  <c r="U279"/>
  <c r="R276"/>
  <c r="T275"/>
  <c r="O274"/>
  <c r="P274"/>
  <c r="W279"/>
  <c r="U280"/>
  <c r="R277"/>
  <c r="T276"/>
  <c r="O275"/>
  <c r="P275"/>
  <c r="W280"/>
  <c r="U281"/>
  <c r="R278"/>
  <c r="T277"/>
  <c r="P276"/>
  <c r="O276"/>
  <c r="U282"/>
  <c r="W281"/>
  <c r="R279"/>
  <c r="T278"/>
  <c r="O277"/>
  <c r="P277"/>
  <c r="U283"/>
  <c r="W282"/>
  <c r="R280"/>
  <c r="T279"/>
  <c r="O278"/>
  <c r="P278"/>
  <c r="U284"/>
  <c r="W283"/>
  <c r="R281"/>
  <c r="T280"/>
  <c r="O279"/>
  <c r="P279"/>
  <c r="W284"/>
  <c r="U285"/>
  <c r="R282"/>
  <c r="T281"/>
  <c r="O280"/>
  <c r="P280"/>
  <c r="W285"/>
  <c r="U286"/>
  <c r="T282"/>
  <c r="R283"/>
  <c r="P281"/>
  <c r="O281"/>
  <c r="U287"/>
  <c r="W286"/>
  <c r="R284"/>
  <c r="T283"/>
  <c r="P282"/>
  <c r="O282"/>
  <c r="W287"/>
  <c r="U288"/>
  <c r="R285"/>
  <c r="T284"/>
  <c r="P283"/>
  <c r="O283"/>
  <c r="U289"/>
  <c r="W288"/>
  <c r="R286"/>
  <c r="T285"/>
  <c r="O284"/>
  <c r="P284"/>
  <c r="W289"/>
  <c r="U290"/>
  <c r="T286"/>
  <c r="R287"/>
  <c r="O285"/>
  <c r="P285"/>
  <c r="W290"/>
  <c r="U291"/>
  <c r="T287"/>
  <c r="R288"/>
  <c r="O286"/>
  <c r="P286"/>
  <c r="U292"/>
  <c r="W291"/>
  <c r="T288"/>
  <c r="R289"/>
  <c r="P287"/>
  <c r="O287"/>
  <c r="U293"/>
  <c r="W292"/>
  <c r="R290"/>
  <c r="T289"/>
  <c r="P288"/>
  <c r="O288"/>
  <c r="W293"/>
  <c r="U294"/>
  <c r="T290"/>
  <c r="R291"/>
  <c r="O289"/>
  <c r="P289"/>
  <c r="U295"/>
  <c r="W294"/>
  <c r="T291"/>
  <c r="R292"/>
  <c r="P290"/>
  <c r="O290"/>
  <c r="W295"/>
  <c r="U296"/>
  <c r="R293"/>
  <c r="T292"/>
  <c r="P291"/>
  <c r="O291"/>
  <c r="U297"/>
  <c r="W296"/>
  <c r="R294"/>
  <c r="T293"/>
  <c r="O292"/>
  <c r="P292"/>
  <c r="U298"/>
  <c r="W297"/>
  <c r="R295"/>
  <c r="T294"/>
  <c r="P293"/>
  <c r="O293"/>
  <c r="W298"/>
  <c r="U299"/>
  <c r="R296"/>
  <c r="T295"/>
  <c r="O294"/>
  <c r="P294"/>
  <c r="W299"/>
  <c r="U300"/>
  <c r="T296"/>
  <c r="R297"/>
  <c r="P295"/>
  <c r="O295"/>
  <c r="U301"/>
  <c r="W300"/>
  <c r="R298"/>
  <c r="T297"/>
  <c r="P296"/>
  <c r="O296"/>
  <c r="U302"/>
  <c r="W301"/>
  <c r="T298"/>
  <c r="R299"/>
  <c r="P297"/>
  <c r="O297"/>
  <c r="W302"/>
  <c r="U303"/>
  <c r="R300"/>
  <c r="T299"/>
  <c r="P298"/>
  <c r="O298"/>
  <c r="W303"/>
  <c r="U304"/>
  <c r="R301"/>
  <c r="T300"/>
  <c r="P299"/>
  <c r="O299"/>
  <c r="W304"/>
  <c r="U305"/>
  <c r="T301"/>
  <c r="R302"/>
  <c r="P300"/>
  <c r="O300"/>
  <c r="W305"/>
  <c r="U306"/>
  <c r="R303"/>
  <c r="T302"/>
  <c r="P301"/>
  <c r="O301"/>
  <c r="W306"/>
  <c r="U307"/>
  <c r="T303"/>
  <c r="R304"/>
  <c r="O302"/>
  <c r="P302"/>
  <c r="W307"/>
  <c r="U308"/>
  <c r="R305"/>
  <c r="T304"/>
  <c r="P303"/>
  <c r="O303"/>
  <c r="U309"/>
  <c r="W308"/>
  <c r="R306"/>
  <c r="T305"/>
  <c r="O304"/>
  <c r="P304"/>
  <c r="U310"/>
  <c r="W309"/>
  <c r="R307"/>
  <c r="T306"/>
  <c r="P305"/>
  <c r="O305"/>
  <c r="W310"/>
  <c r="U311"/>
  <c r="R308"/>
  <c r="T307"/>
  <c r="P306"/>
  <c r="O306"/>
  <c r="U312"/>
  <c r="W311"/>
  <c r="R309"/>
  <c r="T308"/>
  <c r="P307"/>
  <c r="O307"/>
  <c r="W312"/>
  <c r="U313"/>
  <c r="T309"/>
  <c r="R310"/>
  <c r="P308"/>
  <c r="O308"/>
  <c r="W313"/>
  <c r="U314"/>
  <c r="R311"/>
  <c r="T310"/>
  <c r="O309"/>
  <c r="P309"/>
  <c r="W314"/>
  <c r="U315"/>
  <c r="T311"/>
  <c r="R312"/>
  <c r="O310"/>
  <c r="P310"/>
  <c r="W315"/>
  <c r="U316"/>
  <c r="T312"/>
  <c r="R313"/>
  <c r="O311"/>
  <c r="P311"/>
  <c r="W316"/>
  <c r="U317"/>
  <c r="R314"/>
  <c r="T313"/>
  <c r="O312"/>
  <c r="P312"/>
  <c r="U318"/>
  <c r="W317"/>
  <c r="R315"/>
  <c r="T314"/>
  <c r="O313"/>
  <c r="P313"/>
  <c r="U319"/>
  <c r="W318"/>
  <c r="R316"/>
  <c r="T315"/>
  <c r="P314"/>
  <c r="O314"/>
  <c r="W319"/>
  <c r="U320"/>
  <c r="R317"/>
  <c r="T316"/>
  <c r="O315"/>
  <c r="P315"/>
  <c r="W320"/>
  <c r="U321"/>
  <c r="R318"/>
  <c r="T317"/>
  <c r="O316"/>
  <c r="P316"/>
  <c r="W321"/>
  <c r="U322"/>
  <c r="R319"/>
  <c r="T318"/>
  <c r="O317"/>
  <c r="P317"/>
  <c r="W322"/>
  <c r="U323"/>
  <c r="R320"/>
  <c r="T319"/>
  <c r="O318"/>
  <c r="P318"/>
  <c r="U324"/>
  <c r="W323"/>
  <c r="T320"/>
  <c r="R321"/>
  <c r="P319"/>
  <c r="O319"/>
  <c r="U325"/>
  <c r="W324"/>
  <c r="R322"/>
  <c r="T321"/>
  <c r="P320"/>
  <c r="O320"/>
  <c r="U326"/>
  <c r="W325"/>
  <c r="T322"/>
  <c r="R323"/>
  <c r="O321"/>
  <c r="P321"/>
  <c r="U327"/>
  <c r="W326"/>
  <c r="R324"/>
  <c r="T323"/>
  <c r="O322"/>
  <c r="P322"/>
  <c r="W327"/>
  <c r="U328"/>
  <c r="R325"/>
  <c r="T324"/>
  <c r="O323"/>
  <c r="P323"/>
  <c r="W328"/>
  <c r="U329"/>
  <c r="T325"/>
  <c r="R326"/>
  <c r="O324"/>
  <c r="P324"/>
  <c r="U330"/>
  <c r="W329"/>
  <c r="T326"/>
  <c r="R327"/>
  <c r="P325"/>
  <c r="O325"/>
  <c r="U331"/>
  <c r="W330"/>
  <c r="R328"/>
  <c r="T327"/>
  <c r="O326"/>
  <c r="P326"/>
  <c r="W331"/>
  <c r="U332"/>
  <c r="T328"/>
  <c r="R329"/>
  <c r="P327"/>
  <c r="O327"/>
  <c r="W332"/>
  <c r="U333"/>
  <c r="T329"/>
  <c r="R330"/>
  <c r="P328"/>
  <c r="O328"/>
  <c r="U334"/>
  <c r="W333"/>
  <c r="T330"/>
  <c r="R331"/>
  <c r="O329"/>
  <c r="P329"/>
  <c r="W334"/>
  <c r="U335"/>
  <c r="T331"/>
  <c r="R332"/>
  <c r="O330"/>
  <c r="P330"/>
  <c r="U336"/>
  <c r="W335"/>
  <c r="R333"/>
  <c r="T332"/>
  <c r="O331"/>
  <c r="P331"/>
  <c r="U337"/>
  <c r="W336"/>
  <c r="R334"/>
  <c r="T333"/>
  <c r="O332"/>
  <c r="P332"/>
  <c r="U338"/>
  <c r="W337"/>
  <c r="R335"/>
  <c r="T334"/>
  <c r="O333"/>
  <c r="P333"/>
  <c r="U339"/>
  <c r="W338"/>
  <c r="T335"/>
  <c r="R336"/>
  <c r="P334"/>
  <c r="O334"/>
  <c r="U340"/>
  <c r="W339"/>
  <c r="R337"/>
  <c r="T336"/>
  <c r="O335"/>
  <c r="P335"/>
  <c r="W340"/>
  <c r="U341"/>
  <c r="T337"/>
  <c r="R338"/>
  <c r="P336"/>
  <c r="O336"/>
  <c r="W341"/>
  <c r="U342"/>
  <c r="T338"/>
  <c r="R339"/>
  <c r="O337"/>
  <c r="P337"/>
  <c r="U343"/>
  <c r="W342"/>
  <c r="R340"/>
  <c r="T339"/>
  <c r="P338"/>
  <c r="O338"/>
  <c r="W343"/>
  <c r="U344"/>
  <c r="R341"/>
  <c r="T340"/>
  <c r="O339"/>
  <c r="P339"/>
  <c r="W344"/>
  <c r="U345"/>
  <c r="T341"/>
  <c r="R342"/>
  <c r="O340"/>
  <c r="P340"/>
  <c r="W345"/>
  <c r="U346"/>
  <c r="T342"/>
  <c r="R343"/>
  <c r="O341"/>
  <c r="P341"/>
  <c r="U347"/>
  <c r="W346"/>
  <c r="T343"/>
  <c r="R344"/>
  <c r="P342"/>
  <c r="O342"/>
  <c r="U348"/>
  <c r="W347"/>
  <c r="R345"/>
  <c r="T344"/>
  <c r="O343"/>
  <c r="P343"/>
  <c r="U349"/>
  <c r="W348"/>
  <c r="T345"/>
  <c r="R346"/>
  <c r="O344"/>
  <c r="P344"/>
  <c r="U350"/>
  <c r="W349"/>
  <c r="T346"/>
  <c r="R347"/>
  <c r="P345"/>
  <c r="O345"/>
  <c r="W350"/>
  <c r="U351"/>
  <c r="T347"/>
  <c r="R348"/>
  <c r="P346"/>
  <c r="O346"/>
  <c r="U352"/>
  <c r="W351"/>
  <c r="R349"/>
  <c r="T348"/>
  <c r="P347"/>
  <c r="O347"/>
  <c r="W352"/>
  <c r="U353"/>
  <c r="R350"/>
  <c r="T349"/>
  <c r="O348"/>
  <c r="P348"/>
  <c r="U354"/>
  <c r="W353"/>
  <c r="T350"/>
  <c r="R351"/>
  <c r="P349"/>
  <c r="O349"/>
  <c r="W354"/>
  <c r="U355"/>
  <c r="T351"/>
  <c r="R352"/>
  <c r="P350"/>
  <c r="O350"/>
  <c r="U356"/>
  <c r="W355"/>
  <c r="T352"/>
  <c r="R353"/>
  <c r="P351"/>
  <c r="O351"/>
  <c r="W356"/>
  <c r="U357"/>
  <c r="R354"/>
  <c r="T353"/>
  <c r="O352"/>
  <c r="P352"/>
  <c r="W357"/>
  <c r="U358"/>
  <c r="R355"/>
  <c r="T354"/>
  <c r="O353"/>
  <c r="P353"/>
  <c r="W358"/>
  <c r="U359"/>
  <c r="T355"/>
  <c r="R356"/>
  <c r="P354"/>
  <c r="O354"/>
  <c r="U360"/>
  <c r="W359"/>
  <c r="R357"/>
  <c r="T356"/>
  <c r="O355"/>
  <c r="P355"/>
  <c r="W360"/>
  <c r="U361"/>
  <c r="R358"/>
  <c r="T357"/>
  <c r="P356"/>
  <c r="O356"/>
  <c r="U362"/>
  <c r="W361"/>
  <c r="R359"/>
  <c r="T358"/>
  <c r="O357"/>
  <c r="P357"/>
  <c r="W362"/>
  <c r="U363"/>
  <c r="T359"/>
  <c r="R360"/>
  <c r="P358"/>
  <c r="O358"/>
  <c r="W363"/>
  <c r="U364"/>
  <c r="R361"/>
  <c r="T360"/>
  <c r="O359"/>
  <c r="P359"/>
  <c r="W364"/>
  <c r="U365"/>
  <c r="T361"/>
  <c r="R362"/>
  <c r="P360"/>
  <c r="O360"/>
  <c r="W365"/>
  <c r="U366"/>
  <c r="R363"/>
  <c r="T362"/>
  <c r="O361"/>
  <c r="P361"/>
  <c r="W366"/>
  <c r="U367"/>
  <c r="T363"/>
  <c r="R364"/>
  <c r="O362"/>
  <c r="P362"/>
  <c r="U368"/>
  <c r="W367"/>
  <c r="T364"/>
  <c r="R365"/>
  <c r="P363"/>
  <c r="O363"/>
  <c r="U369"/>
  <c r="W368"/>
  <c r="T365"/>
  <c r="R366"/>
  <c r="P364"/>
  <c r="O364"/>
  <c r="W369"/>
  <c r="U370"/>
  <c r="R367"/>
  <c r="T366"/>
  <c r="P365"/>
  <c r="O365"/>
  <c r="U371"/>
  <c r="W370"/>
  <c r="R368"/>
  <c r="T367"/>
  <c r="P366"/>
  <c r="O366"/>
  <c r="U372"/>
  <c r="W371"/>
  <c r="R369"/>
  <c r="T368"/>
  <c r="O367"/>
  <c r="P367"/>
  <c r="W372"/>
  <c r="U373"/>
  <c r="R370"/>
  <c r="T369"/>
  <c r="O368"/>
  <c r="P368"/>
  <c r="W373"/>
  <c r="U374"/>
  <c r="R371"/>
  <c r="T370"/>
  <c r="P369"/>
  <c r="O369"/>
  <c r="W374"/>
  <c r="U375"/>
  <c r="T371"/>
  <c r="R372"/>
  <c r="O370"/>
  <c r="P370"/>
  <c r="U376"/>
  <c r="W375"/>
  <c r="T372"/>
  <c r="R373"/>
  <c r="P371"/>
  <c r="O371"/>
  <c r="W376"/>
  <c r="U377"/>
  <c r="R374"/>
  <c r="T373"/>
  <c r="O372"/>
  <c r="P372"/>
  <c r="W377"/>
  <c r="U378"/>
  <c r="R375"/>
  <c r="T374"/>
  <c r="P373"/>
  <c r="O373"/>
  <c r="W378"/>
  <c r="U379"/>
  <c r="R376"/>
  <c r="T375"/>
  <c r="O374"/>
  <c r="P374"/>
  <c r="W379"/>
  <c r="U380"/>
  <c r="R377"/>
  <c r="T376"/>
  <c r="O375"/>
  <c r="P375"/>
  <c r="U381"/>
  <c r="W380"/>
  <c r="R378"/>
  <c r="T377"/>
  <c r="O376"/>
  <c r="P376"/>
  <c r="U382"/>
  <c r="W381"/>
  <c r="R379"/>
  <c r="T378"/>
  <c r="P377"/>
  <c r="O377"/>
  <c r="U383"/>
  <c r="W382"/>
  <c r="T379"/>
  <c r="R380"/>
  <c r="P378"/>
  <c r="O378"/>
  <c r="U384"/>
  <c r="W383"/>
  <c r="R381"/>
  <c r="T380"/>
  <c r="O379"/>
  <c r="P379"/>
  <c r="W384"/>
  <c r="U385"/>
  <c r="T381"/>
  <c r="R382"/>
  <c r="O380"/>
  <c r="P380"/>
  <c r="W385"/>
  <c r="U386"/>
  <c r="R383"/>
  <c r="T382"/>
  <c r="O381"/>
  <c r="P381"/>
  <c r="W386"/>
  <c r="U387"/>
  <c r="R384"/>
  <c r="T383"/>
  <c r="P382"/>
  <c r="O382"/>
  <c r="W387"/>
  <c r="U388"/>
  <c r="R385"/>
  <c r="T384"/>
  <c r="P383"/>
  <c r="O383"/>
  <c r="U389"/>
  <c r="W388"/>
  <c r="T385"/>
  <c r="R386"/>
  <c r="P384"/>
  <c r="O384"/>
  <c r="U390"/>
  <c r="W389"/>
  <c r="R387"/>
  <c r="T386"/>
  <c r="P385"/>
  <c r="O385"/>
  <c r="W390"/>
  <c r="U391"/>
  <c r="T387"/>
  <c r="R388"/>
  <c r="P386"/>
  <c r="O386"/>
  <c r="U392"/>
  <c r="W391"/>
  <c r="T388"/>
  <c r="R389"/>
  <c r="P387"/>
  <c r="O387"/>
  <c r="W392"/>
  <c r="U393"/>
  <c r="T389"/>
  <c r="R390"/>
  <c r="O388"/>
  <c r="P388"/>
  <c r="W393"/>
  <c r="U394"/>
  <c r="T390"/>
  <c r="R391"/>
  <c r="O389"/>
  <c r="P389"/>
  <c r="U395"/>
  <c r="W394"/>
  <c r="R392"/>
  <c r="T391"/>
  <c r="O390"/>
  <c r="P390"/>
  <c r="W395"/>
  <c r="U396"/>
  <c r="T392"/>
  <c r="R393"/>
  <c r="O391"/>
  <c r="P391"/>
  <c r="W396"/>
  <c r="U397"/>
  <c r="R394"/>
  <c r="T393"/>
  <c r="P392"/>
  <c r="O392"/>
  <c r="W397"/>
  <c r="U398"/>
  <c r="R395"/>
  <c r="T394"/>
  <c r="O393"/>
  <c r="P393"/>
  <c r="W398"/>
  <c r="U399"/>
  <c r="T395"/>
  <c r="R396"/>
  <c r="P394"/>
  <c r="O394"/>
  <c r="W399"/>
  <c r="U400"/>
  <c r="R397"/>
  <c r="T396"/>
  <c r="P395"/>
  <c r="O395"/>
  <c r="U401"/>
  <c r="W400"/>
  <c r="R398"/>
  <c r="T397"/>
  <c r="P396"/>
  <c r="O396"/>
  <c r="W401"/>
  <c r="U402"/>
  <c r="T398"/>
  <c r="R399"/>
  <c r="P397"/>
  <c r="O397"/>
  <c r="W402"/>
  <c r="U403"/>
  <c r="R400"/>
  <c r="T399"/>
  <c r="P398"/>
  <c r="O398"/>
  <c r="U404"/>
  <c r="W403"/>
  <c r="T400"/>
  <c r="R401"/>
  <c r="O399"/>
  <c r="P399"/>
  <c r="U405"/>
  <c r="W404"/>
  <c r="T401"/>
  <c r="R402"/>
  <c r="O400"/>
  <c r="P400"/>
  <c r="U406"/>
  <c r="W405"/>
  <c r="R403"/>
  <c r="T402"/>
  <c r="O401"/>
  <c r="P401"/>
  <c r="U407"/>
  <c r="W406"/>
  <c r="T403"/>
  <c r="R404"/>
  <c r="P402"/>
  <c r="O402"/>
  <c r="W407"/>
  <c r="U408"/>
  <c r="R405"/>
  <c r="T404"/>
  <c r="O403"/>
  <c r="P403"/>
  <c r="W408"/>
  <c r="U409"/>
  <c r="R406"/>
  <c r="T405"/>
  <c r="P404"/>
  <c r="O404"/>
  <c r="W409"/>
  <c r="U410"/>
  <c r="R407"/>
  <c r="T406"/>
  <c r="O405"/>
  <c r="P405"/>
  <c r="U411"/>
  <c r="W410"/>
  <c r="T407"/>
  <c r="R408"/>
  <c r="O406"/>
  <c r="P406"/>
  <c r="W411"/>
  <c r="U412"/>
  <c r="R409"/>
  <c r="T408"/>
  <c r="P407"/>
  <c r="O407"/>
  <c r="W412"/>
  <c r="U413"/>
  <c r="R410"/>
  <c r="T409"/>
  <c r="P408"/>
  <c r="O408"/>
  <c r="W413"/>
  <c r="U414"/>
  <c r="R411"/>
  <c r="T410"/>
  <c r="P409"/>
  <c r="O409"/>
  <c r="U415"/>
  <c r="W414"/>
  <c r="R412"/>
  <c r="T411"/>
  <c r="P410"/>
  <c r="O410"/>
  <c r="W415"/>
  <c r="U416"/>
  <c r="T412"/>
  <c r="R413"/>
  <c r="P411"/>
  <c r="O411"/>
  <c r="W416"/>
  <c r="U417"/>
  <c r="R414"/>
  <c r="T413"/>
  <c r="P412"/>
  <c r="O412"/>
  <c r="W417"/>
  <c r="U418"/>
  <c r="R415"/>
  <c r="T414"/>
  <c r="O413"/>
  <c r="P413"/>
  <c r="W418"/>
  <c r="U419"/>
  <c r="T415"/>
  <c r="R416"/>
  <c r="P414"/>
  <c r="O414"/>
  <c r="W419"/>
  <c r="U420"/>
  <c r="R417"/>
  <c r="T416"/>
  <c r="P415"/>
  <c r="O415"/>
  <c r="W420"/>
  <c r="U421"/>
  <c r="R418"/>
  <c r="T417"/>
  <c r="P416"/>
  <c r="O416"/>
  <c r="W421"/>
  <c r="U422"/>
  <c r="T418"/>
  <c r="R419"/>
  <c r="O417"/>
  <c r="P417"/>
  <c r="U423"/>
  <c r="W422"/>
  <c r="R420"/>
  <c r="T419"/>
  <c r="O418"/>
  <c r="P418"/>
  <c r="U424"/>
  <c r="W423"/>
  <c r="T420"/>
  <c r="R421"/>
  <c r="O419"/>
  <c r="P419"/>
  <c r="U425"/>
  <c r="W424"/>
  <c r="R422"/>
  <c r="T421"/>
  <c r="P420"/>
  <c r="O420"/>
  <c r="W425"/>
  <c r="U426"/>
  <c r="T422"/>
  <c r="R423"/>
  <c r="O421"/>
  <c r="P421"/>
  <c r="U427"/>
  <c r="W426"/>
  <c r="T423"/>
  <c r="R424"/>
  <c r="O422"/>
  <c r="P422"/>
  <c r="W427"/>
  <c r="U428"/>
  <c r="R425"/>
  <c r="T424"/>
  <c r="P423"/>
  <c r="O423"/>
  <c r="U429"/>
  <c r="W428"/>
  <c r="T425"/>
  <c r="R426"/>
  <c r="O424"/>
  <c r="P424"/>
  <c r="W429"/>
  <c r="U430"/>
  <c r="R427"/>
  <c r="T426"/>
  <c r="O425"/>
  <c r="P425"/>
  <c r="W430"/>
  <c r="U431"/>
  <c r="R428"/>
  <c r="T427"/>
  <c r="P426"/>
  <c r="O426"/>
  <c r="U432"/>
  <c r="W431"/>
  <c r="T428"/>
  <c r="R429"/>
  <c r="P427"/>
  <c r="O427"/>
  <c r="W432"/>
  <c r="U433"/>
  <c r="R430"/>
  <c r="T429"/>
  <c r="O428"/>
  <c r="P428"/>
  <c r="W433"/>
  <c r="U434"/>
  <c r="R431"/>
  <c r="T430"/>
  <c r="P429"/>
  <c r="O429"/>
  <c r="U435"/>
  <c r="W434"/>
  <c r="R432"/>
  <c r="T431"/>
  <c r="O430"/>
  <c r="P430"/>
  <c r="U436"/>
  <c r="W435"/>
  <c r="T432"/>
  <c r="R433"/>
  <c r="O431"/>
  <c r="P431"/>
  <c r="U437"/>
  <c r="W436"/>
  <c r="R434"/>
  <c r="T433"/>
  <c r="O432"/>
  <c r="P432"/>
  <c r="W437"/>
  <c r="U438"/>
  <c r="T434"/>
  <c r="R435"/>
  <c r="O433"/>
  <c r="P433"/>
  <c r="W438"/>
  <c r="U439"/>
  <c r="T435"/>
  <c r="R436"/>
  <c r="P434"/>
  <c r="O434"/>
  <c r="U440"/>
  <c r="W439"/>
  <c r="R437"/>
  <c r="T436"/>
  <c r="O435"/>
  <c r="P435"/>
  <c r="U441"/>
  <c r="W440"/>
  <c r="R438"/>
  <c r="T437"/>
  <c r="P436"/>
  <c r="O436"/>
  <c r="U442"/>
  <c r="W441"/>
  <c r="T438"/>
  <c r="R439"/>
  <c r="P437"/>
  <c r="O437"/>
  <c r="U443"/>
  <c r="W442"/>
  <c r="T439"/>
  <c r="R440"/>
  <c r="O438"/>
  <c r="P438"/>
  <c r="U444"/>
  <c r="W443"/>
  <c r="T440"/>
  <c r="R441"/>
  <c r="O439"/>
  <c r="P439"/>
  <c r="W444"/>
  <c r="U445"/>
  <c r="T441"/>
  <c r="R442"/>
  <c r="P440"/>
  <c r="O440"/>
  <c r="W445"/>
  <c r="U446"/>
  <c r="R443"/>
  <c r="T442"/>
  <c r="O441"/>
  <c r="P441"/>
  <c r="U447"/>
  <c r="W446"/>
  <c r="R444"/>
  <c r="T443"/>
  <c r="P442"/>
  <c r="O442"/>
  <c r="U448"/>
  <c r="W447"/>
  <c r="R445"/>
  <c r="T444"/>
  <c r="O443"/>
  <c r="P443"/>
  <c r="W448"/>
  <c r="U449"/>
  <c r="T445"/>
  <c r="R446"/>
  <c r="O444"/>
  <c r="P444"/>
  <c r="W449"/>
  <c r="U450"/>
  <c r="R447"/>
  <c r="T446"/>
  <c r="O445"/>
  <c r="P445"/>
  <c r="W450"/>
  <c r="U451"/>
  <c r="T447"/>
  <c r="R448"/>
  <c r="O446"/>
  <c r="P446"/>
  <c r="W451"/>
  <c r="U452"/>
  <c r="T448"/>
  <c r="R449"/>
  <c r="O447"/>
  <c r="P447"/>
  <c r="W452"/>
  <c r="U453"/>
  <c r="R450"/>
  <c r="T449"/>
  <c r="P448"/>
  <c r="O448"/>
  <c r="W453"/>
  <c r="U454"/>
  <c r="T450"/>
  <c r="R451"/>
  <c r="P449"/>
  <c r="O449"/>
  <c r="W454"/>
  <c r="U455"/>
  <c r="R452"/>
  <c r="T451"/>
  <c r="P450"/>
  <c r="O450"/>
  <c r="W455"/>
  <c r="U456"/>
  <c r="R453"/>
  <c r="T452"/>
  <c r="O451"/>
  <c r="P451"/>
  <c r="U457"/>
  <c r="W456"/>
  <c r="R454"/>
  <c r="T453"/>
  <c r="P452"/>
  <c r="O452"/>
  <c r="W457"/>
  <c r="U458"/>
  <c r="R455"/>
  <c r="T454"/>
  <c r="P453"/>
  <c r="O453"/>
  <c r="W458"/>
  <c r="U459"/>
  <c r="T455"/>
  <c r="R456"/>
  <c r="P454"/>
  <c r="O454"/>
  <c r="W459"/>
  <c r="U460"/>
  <c r="R457"/>
  <c r="T456"/>
  <c r="P455"/>
  <c r="O455"/>
  <c r="U461"/>
  <c r="W460"/>
  <c r="T457"/>
  <c r="R458"/>
  <c r="O456"/>
  <c r="P456"/>
  <c r="U462"/>
  <c r="W461"/>
  <c r="T458"/>
  <c r="R459"/>
  <c r="O457"/>
  <c r="P457"/>
  <c r="W462"/>
  <c r="U463"/>
  <c r="R460"/>
  <c r="T459"/>
  <c r="O458"/>
  <c r="P458"/>
  <c r="U464"/>
  <c r="W463"/>
  <c r="T460"/>
  <c r="R461"/>
  <c r="P459"/>
  <c r="O459"/>
  <c r="W464"/>
  <c r="U465"/>
  <c r="T461"/>
  <c r="R462"/>
  <c r="O460"/>
  <c r="P460"/>
  <c r="U466"/>
  <c r="W465"/>
  <c r="R463"/>
  <c r="T462"/>
  <c r="P461"/>
  <c r="O461"/>
  <c r="W466"/>
  <c r="U467"/>
  <c r="T463"/>
  <c r="R464"/>
  <c r="O462"/>
  <c r="P462"/>
  <c r="W467"/>
  <c r="U468"/>
  <c r="R465"/>
  <c r="T464"/>
  <c r="O463"/>
  <c r="P463"/>
  <c r="U469"/>
  <c r="W468"/>
  <c r="R466"/>
  <c r="T465"/>
  <c r="O464"/>
  <c r="P464"/>
  <c r="U470"/>
  <c r="W469"/>
  <c r="T466"/>
  <c r="R467"/>
  <c r="P465"/>
  <c r="O465"/>
  <c r="W470"/>
  <c r="U471"/>
  <c r="R468"/>
  <c r="T467"/>
  <c r="P466"/>
  <c r="O466"/>
  <c r="U472"/>
  <c r="W471"/>
  <c r="T468"/>
  <c r="R469"/>
  <c r="P467"/>
  <c r="O467"/>
  <c r="W472"/>
  <c r="U473"/>
  <c r="T469"/>
  <c r="R470"/>
  <c r="P468"/>
  <c r="O468"/>
  <c r="U474"/>
  <c r="W473"/>
  <c r="R471"/>
  <c r="T470"/>
  <c r="P469"/>
  <c r="O469"/>
  <c r="U475"/>
  <c r="W474"/>
  <c r="R472"/>
  <c r="T471"/>
  <c r="P470"/>
  <c r="O470"/>
  <c r="U476"/>
  <c r="W475"/>
  <c r="T472"/>
  <c r="R473"/>
  <c r="O471"/>
  <c r="P471"/>
  <c r="W476"/>
  <c r="U477"/>
  <c r="T473"/>
  <c r="R474"/>
  <c r="P472"/>
  <c r="O472"/>
  <c r="U478"/>
  <c r="W477"/>
  <c r="T474"/>
  <c r="R475"/>
  <c r="O473"/>
  <c r="P473"/>
  <c r="W478"/>
  <c r="U479"/>
  <c r="R476"/>
  <c r="T475"/>
  <c r="P474"/>
  <c r="O474"/>
  <c r="U480"/>
  <c r="W479"/>
  <c r="T476"/>
  <c r="R477"/>
  <c r="O475"/>
  <c r="P475"/>
  <c r="U481"/>
  <c r="W480"/>
  <c r="T477"/>
  <c r="R478"/>
  <c r="O476"/>
  <c r="P476"/>
  <c r="W481"/>
  <c r="U482"/>
  <c r="R479"/>
  <c r="T478"/>
  <c r="P477"/>
  <c r="O477"/>
  <c r="W482"/>
  <c r="U483"/>
  <c r="T479"/>
  <c r="R480"/>
  <c r="P478"/>
  <c r="O478"/>
  <c r="W483"/>
  <c r="U484"/>
  <c r="R481"/>
  <c r="T480"/>
  <c r="P479"/>
  <c r="O479"/>
  <c r="U485"/>
  <c r="W484"/>
  <c r="R482"/>
  <c r="T481"/>
  <c r="P480"/>
  <c r="O480"/>
  <c r="W485"/>
  <c r="U486"/>
  <c r="R483"/>
  <c r="T482"/>
  <c r="P481"/>
  <c r="O481"/>
  <c r="U487"/>
  <c r="W486"/>
  <c r="R484"/>
  <c r="T483"/>
  <c r="O482"/>
  <c r="P482"/>
  <c r="W487"/>
  <c r="U488"/>
  <c r="T484"/>
  <c r="R485"/>
  <c r="O483"/>
  <c r="P483"/>
  <c r="U489"/>
  <c r="W488"/>
  <c r="R486"/>
  <c r="T485"/>
  <c r="O484"/>
  <c r="P484"/>
  <c r="W489"/>
  <c r="U490"/>
  <c r="R487"/>
  <c r="T486"/>
  <c r="P485"/>
  <c r="O485"/>
  <c r="U491"/>
  <c r="W490"/>
  <c r="R488"/>
  <c r="T487"/>
  <c r="P486"/>
  <c r="O486"/>
  <c r="W491"/>
  <c r="U492"/>
  <c r="R489"/>
  <c r="T488"/>
  <c r="O487"/>
  <c r="P487"/>
  <c r="W492"/>
  <c r="U493"/>
  <c r="T489"/>
  <c r="R490"/>
  <c r="O488"/>
  <c r="P488"/>
  <c r="U494"/>
  <c r="W493"/>
  <c r="R491"/>
  <c r="T490"/>
  <c r="O489"/>
  <c r="P489"/>
  <c r="W494"/>
  <c r="U495"/>
  <c r="R492"/>
  <c r="T491"/>
  <c r="P490"/>
  <c r="O490"/>
  <c r="W495"/>
  <c r="U496"/>
  <c r="R493"/>
  <c r="T492"/>
  <c r="O491"/>
  <c r="P491"/>
  <c r="U497"/>
  <c r="W496"/>
  <c r="R494"/>
  <c r="T493"/>
  <c r="O492"/>
  <c r="P492"/>
  <c r="W497"/>
  <c r="U498"/>
  <c r="R495"/>
  <c r="T494"/>
  <c r="P493"/>
  <c r="O493"/>
  <c r="W498"/>
  <c r="U499"/>
  <c r="T495"/>
  <c r="R496"/>
  <c r="O494"/>
  <c r="P494"/>
  <c r="W499"/>
  <c r="U500"/>
  <c r="T496"/>
  <c r="R497"/>
  <c r="O495"/>
  <c r="P495"/>
  <c r="U501"/>
  <c r="W500"/>
  <c r="T497"/>
  <c r="R498"/>
  <c r="P496"/>
  <c r="O496"/>
  <c r="U502"/>
  <c r="W501"/>
  <c r="R499"/>
  <c r="T498"/>
  <c r="P497"/>
  <c r="O497"/>
  <c r="W502"/>
  <c r="U503"/>
  <c r="T499"/>
  <c r="R500"/>
  <c r="P498"/>
  <c r="O498"/>
  <c r="W503"/>
  <c r="U504"/>
  <c r="R501"/>
  <c r="T500"/>
  <c r="P499"/>
  <c r="O499"/>
  <c r="W504"/>
  <c r="U505"/>
  <c r="R502"/>
  <c r="T501"/>
  <c r="P500"/>
  <c r="O500"/>
  <c r="U506"/>
  <c r="W505"/>
  <c r="R503"/>
  <c r="T502"/>
  <c r="P501"/>
  <c r="O501"/>
  <c r="U507"/>
  <c r="W506"/>
  <c r="R504"/>
  <c r="T503"/>
  <c r="O502"/>
  <c r="P502"/>
  <c r="W507"/>
  <c r="U508"/>
  <c r="R505"/>
  <c r="T504"/>
  <c r="P503"/>
  <c r="O503"/>
  <c r="W508"/>
  <c r="U509"/>
  <c r="T505"/>
  <c r="R506"/>
  <c r="P504"/>
  <c r="O504"/>
  <c r="U510"/>
  <c r="W509"/>
  <c r="R507"/>
  <c r="T506"/>
  <c r="P505"/>
  <c r="O505"/>
  <c r="U511"/>
  <c r="W510"/>
  <c r="T507"/>
  <c r="R508"/>
  <c r="O506"/>
  <c r="P506"/>
  <c r="U512"/>
  <c r="W511"/>
  <c r="R509"/>
  <c r="T508"/>
  <c r="O507"/>
  <c r="P507"/>
  <c r="U513"/>
  <c r="W512"/>
  <c r="R510"/>
  <c r="T509"/>
  <c r="P508"/>
  <c r="O508"/>
  <c r="W513"/>
  <c r="U514"/>
  <c r="R511"/>
  <c r="T510"/>
  <c r="O509"/>
  <c r="P509"/>
  <c r="U515"/>
  <c r="W514"/>
  <c r="R512"/>
  <c r="T511"/>
  <c r="O510"/>
  <c r="P510"/>
  <c r="U516"/>
  <c r="W515"/>
  <c r="R513"/>
  <c r="T512"/>
  <c r="P511"/>
  <c r="O511"/>
  <c r="W516"/>
  <c r="U517"/>
  <c r="R514"/>
  <c r="T513"/>
  <c r="O512"/>
  <c r="P512"/>
  <c r="U518"/>
  <c r="W517"/>
  <c r="R515"/>
  <c r="T514"/>
  <c r="O513"/>
  <c r="P513"/>
  <c r="W518"/>
  <c r="U519"/>
  <c r="T515"/>
  <c r="R516"/>
  <c r="P514"/>
  <c r="O514"/>
  <c r="W519"/>
  <c r="U520"/>
  <c r="T516"/>
  <c r="R517"/>
  <c r="P515"/>
  <c r="O515"/>
  <c r="W520"/>
  <c r="U521"/>
  <c r="R518"/>
  <c r="T517"/>
  <c r="P516"/>
  <c r="O516"/>
  <c r="W521"/>
  <c r="U522"/>
  <c r="R519"/>
  <c r="T518"/>
  <c r="O517"/>
  <c r="P517"/>
  <c r="U523"/>
  <c r="W522"/>
  <c r="R520"/>
  <c r="T519"/>
  <c r="O518"/>
  <c r="P518"/>
  <c r="W523"/>
  <c r="U524"/>
  <c r="R521"/>
  <c r="T520"/>
  <c r="O519"/>
  <c r="P519"/>
  <c r="W524"/>
  <c r="U525"/>
  <c r="T521"/>
  <c r="R522"/>
  <c r="O520"/>
  <c r="P520"/>
  <c r="W525"/>
  <c r="U526"/>
  <c r="R523"/>
  <c r="T522"/>
  <c r="P521"/>
  <c r="O521"/>
  <c r="W526"/>
  <c r="U527"/>
  <c r="R524"/>
  <c r="T523"/>
  <c r="O522"/>
  <c r="P522"/>
  <c r="U528"/>
  <c r="W527"/>
  <c r="R525"/>
  <c r="T524"/>
  <c r="O523"/>
  <c r="P523"/>
  <c r="U529"/>
  <c r="W528"/>
  <c r="R526"/>
  <c r="T525"/>
  <c r="P524"/>
  <c r="O524"/>
  <c r="U530"/>
  <c r="W529"/>
  <c r="R527"/>
  <c r="T526"/>
  <c r="P525"/>
  <c r="O525"/>
  <c r="U531"/>
  <c r="W530"/>
  <c r="T527"/>
  <c r="R528"/>
  <c r="O526"/>
  <c r="P526"/>
  <c r="U532"/>
  <c r="W531"/>
  <c r="R529"/>
  <c r="T528"/>
  <c r="P527"/>
  <c r="O527"/>
  <c r="U533"/>
  <c r="W532"/>
  <c r="R530"/>
  <c r="T529"/>
  <c r="O528"/>
  <c r="P528"/>
  <c r="W533"/>
  <c r="U534"/>
  <c r="R531"/>
  <c r="T530"/>
  <c r="P529"/>
  <c r="O529"/>
  <c r="W534"/>
  <c r="U535"/>
  <c r="T531"/>
  <c r="R532"/>
  <c r="P530"/>
  <c r="O530"/>
  <c r="U536"/>
  <c r="W535"/>
  <c r="R533"/>
  <c r="T532"/>
  <c r="P531"/>
  <c r="O531"/>
  <c r="W536"/>
  <c r="U537"/>
  <c r="R534"/>
  <c r="T533"/>
  <c r="O532"/>
  <c r="P532"/>
  <c r="W537"/>
  <c r="U538"/>
  <c r="R535"/>
  <c r="T534"/>
  <c r="O533"/>
  <c r="P533"/>
  <c r="U539"/>
  <c r="W538"/>
  <c r="R536"/>
  <c r="T535"/>
  <c r="O534"/>
  <c r="P534"/>
  <c r="W539"/>
  <c r="U540"/>
  <c r="R537"/>
  <c r="T536"/>
  <c r="O535"/>
  <c r="P535"/>
  <c r="U541"/>
  <c r="W540"/>
  <c r="T537"/>
  <c r="R538"/>
  <c r="P536"/>
  <c r="O536"/>
  <c r="W541"/>
  <c r="U542"/>
  <c r="R539"/>
  <c r="T538"/>
  <c r="O537"/>
  <c r="P537"/>
  <c r="W542"/>
  <c r="U543"/>
  <c r="R540"/>
  <c r="T539"/>
  <c r="O538"/>
  <c r="P538"/>
  <c r="U544"/>
  <c r="W543"/>
  <c r="R541"/>
  <c r="T540"/>
  <c r="O539"/>
  <c r="P539"/>
  <c r="U545"/>
  <c r="W544"/>
  <c r="R542"/>
  <c r="T541"/>
  <c r="O540"/>
  <c r="P540"/>
  <c r="U546"/>
  <c r="W545"/>
  <c r="R543"/>
  <c r="T542"/>
  <c r="P541"/>
  <c r="O541"/>
  <c r="W546"/>
  <c r="U547"/>
  <c r="T543"/>
  <c r="R544"/>
  <c r="P542"/>
  <c r="O542"/>
  <c r="W547"/>
  <c r="U548"/>
  <c r="R545"/>
  <c r="T544"/>
  <c r="P543"/>
  <c r="O543"/>
  <c r="W548"/>
  <c r="U549"/>
  <c r="R546"/>
  <c r="T545"/>
  <c r="P544"/>
  <c r="O544"/>
  <c r="W549"/>
  <c r="U550"/>
  <c r="R547"/>
  <c r="T546"/>
  <c r="P545"/>
  <c r="O545"/>
  <c r="W550"/>
  <c r="U551"/>
  <c r="R548"/>
  <c r="T547"/>
  <c r="O546"/>
  <c r="P546"/>
  <c r="U552"/>
  <c r="W551"/>
  <c r="R549"/>
  <c r="T548"/>
  <c r="P547"/>
  <c r="O547"/>
  <c r="U553"/>
  <c r="W552"/>
  <c r="T549"/>
  <c r="R550"/>
  <c r="P548"/>
  <c r="O548"/>
  <c r="W553"/>
  <c r="U554"/>
  <c r="R551"/>
  <c r="T550"/>
  <c r="P549"/>
  <c r="O549"/>
  <c r="U555"/>
  <c r="W554"/>
  <c r="R552"/>
  <c r="T551"/>
  <c r="O550"/>
  <c r="P550"/>
  <c r="W555"/>
  <c r="U556"/>
  <c r="T552"/>
  <c r="R553"/>
  <c r="O551"/>
  <c r="P551"/>
  <c r="U557"/>
  <c r="W556"/>
  <c r="T553"/>
  <c r="R554"/>
  <c r="O552"/>
  <c r="P552"/>
  <c r="U558"/>
  <c r="W557"/>
  <c r="R555"/>
  <c r="T554"/>
  <c r="O553"/>
  <c r="P553"/>
  <c r="W558"/>
  <c r="U559"/>
  <c r="T555"/>
  <c r="R556"/>
  <c r="P554"/>
  <c r="O554"/>
  <c r="U560"/>
  <c r="W559"/>
  <c r="R557"/>
  <c r="T556"/>
  <c r="P555"/>
  <c r="O555"/>
  <c r="U561"/>
  <c r="W560"/>
  <c r="T557"/>
  <c r="R558"/>
  <c r="P556"/>
  <c r="O556"/>
  <c r="U562"/>
  <c r="W561"/>
  <c r="R559"/>
  <c r="T558"/>
  <c r="P557"/>
  <c r="O557"/>
  <c r="W562"/>
  <c r="U563"/>
  <c r="T559"/>
  <c r="R560"/>
  <c r="O558"/>
  <c r="P558"/>
  <c r="W563"/>
  <c r="U564"/>
  <c r="R561"/>
  <c r="T560"/>
  <c r="P559"/>
  <c r="O559"/>
  <c r="W564"/>
  <c r="U565"/>
  <c r="T561"/>
  <c r="R562"/>
  <c r="P560"/>
  <c r="O560"/>
  <c r="W565"/>
  <c r="U566"/>
  <c r="R563"/>
  <c r="T562"/>
  <c r="O561"/>
  <c r="P561"/>
  <c r="W566"/>
  <c r="U567"/>
  <c r="R564"/>
  <c r="T563"/>
  <c r="P562"/>
  <c r="O562"/>
  <c r="W567"/>
  <c r="U568"/>
  <c r="R565"/>
  <c r="T564"/>
  <c r="O563"/>
  <c r="P563"/>
  <c r="W568"/>
  <c r="U569"/>
  <c r="T565"/>
  <c r="R566"/>
  <c r="O564"/>
  <c r="P564"/>
  <c r="W569"/>
  <c r="U570"/>
  <c r="R567"/>
  <c r="T566"/>
  <c r="O565"/>
  <c r="P565"/>
  <c r="W570"/>
  <c r="U571"/>
  <c r="T567"/>
  <c r="R568"/>
  <c r="P566"/>
  <c r="O566"/>
  <c r="U572"/>
  <c r="W571"/>
  <c r="R569"/>
  <c r="T568"/>
  <c r="P567"/>
  <c r="O567"/>
  <c r="W572"/>
  <c r="U573"/>
  <c r="R570"/>
  <c r="T569"/>
  <c r="O568"/>
  <c r="P568"/>
  <c r="U574"/>
  <c r="W573"/>
  <c r="T570"/>
  <c r="R571"/>
  <c r="O569"/>
  <c r="P569"/>
  <c r="W574"/>
  <c r="U575"/>
  <c r="R572"/>
  <c r="T571"/>
  <c r="O570"/>
  <c r="P570"/>
  <c r="W575"/>
  <c r="U576"/>
  <c r="R573"/>
  <c r="T572"/>
  <c r="O571"/>
  <c r="P571"/>
  <c r="W576"/>
  <c r="U577"/>
  <c r="T573"/>
  <c r="R574"/>
  <c r="P572"/>
  <c r="O572"/>
  <c r="U578"/>
  <c r="W577"/>
  <c r="R575"/>
  <c r="T574"/>
  <c r="O573"/>
  <c r="P573"/>
  <c r="W578"/>
  <c r="U579"/>
  <c r="T575"/>
  <c r="R576"/>
  <c r="P574"/>
  <c r="O574"/>
  <c r="U580"/>
  <c r="W579"/>
  <c r="R577"/>
  <c r="T576"/>
  <c r="P575"/>
  <c r="O575"/>
  <c r="U581"/>
  <c r="W580"/>
  <c r="T577"/>
  <c r="R578"/>
  <c r="P576"/>
  <c r="O576"/>
  <c r="U582"/>
  <c r="W581"/>
  <c r="R579"/>
  <c r="T578"/>
  <c r="O577"/>
  <c r="P577"/>
  <c r="U583"/>
  <c r="W582"/>
  <c r="T579"/>
  <c r="R580"/>
  <c r="P578"/>
  <c r="O578"/>
  <c r="U584"/>
  <c r="W583"/>
  <c r="R581"/>
  <c r="T580"/>
  <c r="O579"/>
  <c r="P579"/>
  <c r="W584"/>
  <c r="U585"/>
  <c r="T581"/>
  <c r="R582"/>
  <c r="P580"/>
  <c r="O580"/>
  <c r="U586"/>
  <c r="W585"/>
  <c r="T582"/>
  <c r="R583"/>
  <c r="O581"/>
  <c r="P581"/>
  <c r="W586"/>
  <c r="U587"/>
  <c r="T583"/>
  <c r="R584"/>
  <c r="P582"/>
  <c r="O582"/>
  <c r="U588"/>
  <c r="W587"/>
  <c r="R585"/>
  <c r="T584"/>
  <c r="O583"/>
  <c r="P583"/>
  <c r="W588"/>
  <c r="U589"/>
  <c r="T585"/>
  <c r="R586"/>
  <c r="O584"/>
  <c r="P584"/>
  <c r="U590"/>
  <c r="W589"/>
  <c r="R587"/>
  <c r="T586"/>
  <c r="O585"/>
  <c r="P585"/>
  <c r="W590"/>
  <c r="U591"/>
  <c r="T587"/>
  <c r="R588"/>
  <c r="O586"/>
  <c r="P586"/>
  <c r="U592"/>
  <c r="W591"/>
  <c r="R589"/>
  <c r="T588"/>
  <c r="O587"/>
  <c r="P587"/>
  <c r="W592"/>
  <c r="U593"/>
  <c r="T589"/>
  <c r="R590"/>
  <c r="O588"/>
  <c r="P588"/>
  <c r="U594"/>
  <c r="W593"/>
  <c r="R591"/>
  <c r="T590"/>
  <c r="P589"/>
  <c r="O589"/>
  <c r="W594"/>
  <c r="U595"/>
  <c r="T591"/>
  <c r="R592"/>
  <c r="O590"/>
  <c r="P590"/>
  <c r="W595"/>
  <c r="U596"/>
  <c r="R593"/>
  <c r="T592"/>
  <c r="O591"/>
  <c r="P591"/>
  <c r="W596"/>
  <c r="U597"/>
  <c r="T593"/>
  <c r="R594"/>
  <c r="O592"/>
  <c r="P592"/>
  <c r="U598"/>
  <c r="W597"/>
  <c r="R595"/>
  <c r="T594"/>
  <c r="O593"/>
  <c r="P593"/>
  <c r="U599"/>
  <c r="W598"/>
  <c r="T595"/>
  <c r="R596"/>
  <c r="O594"/>
  <c r="P594"/>
  <c r="U600"/>
  <c r="W599"/>
  <c r="T596"/>
  <c r="R597"/>
  <c r="P595"/>
  <c r="O595"/>
  <c r="U601"/>
  <c r="W600"/>
  <c r="T597"/>
  <c r="R598"/>
  <c r="P596"/>
  <c r="O596"/>
  <c r="U602"/>
  <c r="W601"/>
  <c r="R599"/>
  <c r="T598"/>
  <c r="P597"/>
  <c r="O597"/>
  <c r="W602"/>
  <c r="U603"/>
  <c r="T599"/>
  <c r="R600"/>
  <c r="O598"/>
  <c r="P598"/>
  <c r="U604"/>
  <c r="W603"/>
  <c r="T600"/>
  <c r="R601"/>
  <c r="P599"/>
  <c r="O599"/>
  <c r="U605"/>
  <c r="W604"/>
  <c r="T601"/>
  <c r="R602"/>
  <c r="O600"/>
  <c r="P600"/>
  <c r="W605"/>
  <c r="U606"/>
  <c r="R603"/>
  <c r="T602"/>
  <c r="O601"/>
  <c r="P601"/>
  <c r="W606"/>
  <c r="U607"/>
  <c r="R604"/>
  <c r="T603"/>
  <c r="P602"/>
  <c r="O602"/>
  <c r="W607"/>
  <c r="U608"/>
  <c r="R605"/>
  <c r="T604"/>
  <c r="P603"/>
  <c r="O603"/>
  <c r="W608"/>
  <c r="U609"/>
  <c r="T605"/>
  <c r="R606"/>
  <c r="O604"/>
  <c r="P604"/>
  <c r="U610"/>
  <c r="W609"/>
  <c r="T606"/>
  <c r="R607"/>
  <c r="O605"/>
  <c r="P605"/>
  <c r="W610"/>
  <c r="U611"/>
  <c r="R608"/>
  <c r="T607"/>
  <c r="O606"/>
  <c r="P606"/>
  <c r="U612"/>
  <c r="W611"/>
  <c r="T608"/>
  <c r="R609"/>
  <c r="P607"/>
  <c r="O607"/>
  <c r="W612"/>
  <c r="U613"/>
  <c r="T609"/>
  <c r="R610"/>
  <c r="O608"/>
  <c r="P608"/>
  <c r="U614"/>
  <c r="W613"/>
  <c r="T610"/>
  <c r="R611"/>
  <c r="O609"/>
  <c r="P609"/>
  <c r="W614"/>
  <c r="U615"/>
  <c r="R612"/>
  <c r="T611"/>
  <c r="O610"/>
  <c r="P610"/>
  <c r="U616"/>
  <c r="W615"/>
  <c r="R613"/>
  <c r="T612"/>
  <c r="O611"/>
  <c r="P611"/>
  <c r="U617"/>
  <c r="W616"/>
  <c r="T613"/>
  <c r="R614"/>
  <c r="O612"/>
  <c r="P612"/>
  <c r="W617"/>
  <c r="U618"/>
  <c r="R615"/>
  <c r="T614"/>
  <c r="P613"/>
  <c r="O613"/>
  <c r="W618"/>
  <c r="U619"/>
  <c r="R616"/>
  <c r="T615"/>
  <c r="O614"/>
  <c r="P614"/>
  <c r="W619"/>
  <c r="U620"/>
  <c r="T616"/>
  <c r="R617"/>
  <c r="P615"/>
  <c r="O615"/>
  <c r="W620"/>
  <c r="U621"/>
  <c r="R618"/>
  <c r="T617"/>
  <c r="P616"/>
  <c r="O616"/>
  <c r="U622"/>
  <c r="W621"/>
  <c r="T618"/>
  <c r="R619"/>
  <c r="P617"/>
  <c r="O617"/>
  <c r="U623"/>
  <c r="W622"/>
  <c r="R620"/>
  <c r="T619"/>
  <c r="O618"/>
  <c r="P618"/>
  <c r="W623"/>
  <c r="U624"/>
  <c r="R621"/>
  <c r="T620"/>
  <c r="O619"/>
  <c r="P619"/>
  <c r="U625"/>
  <c r="W624"/>
  <c r="T621"/>
  <c r="R622"/>
  <c r="O620"/>
  <c r="P620"/>
  <c r="U626"/>
  <c r="W625"/>
  <c r="R623"/>
  <c r="T622"/>
  <c r="O621"/>
  <c r="P621"/>
  <c r="U627"/>
  <c r="W626"/>
  <c r="T623"/>
  <c r="R624"/>
  <c r="O622"/>
  <c r="P622"/>
  <c r="W627"/>
  <c r="U628"/>
  <c r="R625"/>
  <c r="T624"/>
  <c r="O623"/>
  <c r="P623"/>
  <c r="U629"/>
  <c r="W628"/>
  <c r="R626"/>
  <c r="T625"/>
  <c r="O624"/>
  <c r="P624"/>
  <c r="U630"/>
  <c r="W629"/>
  <c r="T626"/>
  <c r="R627"/>
  <c r="P625"/>
  <c r="O625"/>
  <c r="W630"/>
  <c r="U631"/>
  <c r="R628"/>
  <c r="T627"/>
  <c r="P626"/>
  <c r="O626"/>
  <c r="W631"/>
  <c r="U632"/>
  <c r="R629"/>
  <c r="T628"/>
  <c r="P627"/>
  <c r="O627"/>
  <c r="W632"/>
  <c r="U633"/>
  <c r="R630"/>
  <c r="T629"/>
  <c r="P628"/>
  <c r="O628"/>
  <c r="U634"/>
  <c r="W633"/>
  <c r="R631"/>
  <c r="T630"/>
  <c r="P629"/>
  <c r="O629"/>
  <c r="U635"/>
  <c r="W634"/>
  <c r="T631"/>
  <c r="R632"/>
  <c r="O630"/>
  <c r="P630"/>
  <c r="U636"/>
  <c r="W635"/>
  <c r="R633"/>
  <c r="T632"/>
  <c r="O631"/>
  <c r="P631"/>
  <c r="U637"/>
  <c r="W636"/>
  <c r="R634"/>
  <c r="T633"/>
  <c r="O632"/>
  <c r="P632"/>
  <c r="U638"/>
  <c r="W637"/>
  <c r="T634"/>
  <c r="R635"/>
  <c r="P633"/>
  <c r="O633"/>
  <c r="W638"/>
  <c r="U639"/>
  <c r="R636"/>
  <c r="T635"/>
  <c r="P634"/>
  <c r="O634"/>
  <c r="U640"/>
  <c r="W639"/>
  <c r="T636"/>
  <c r="R637"/>
  <c r="O635"/>
  <c r="P635"/>
  <c r="U641"/>
  <c r="W640"/>
  <c r="R638"/>
  <c r="T637"/>
  <c r="P636"/>
  <c r="O636"/>
  <c r="W641"/>
  <c r="U642"/>
  <c r="T638"/>
  <c r="R639"/>
  <c r="O637"/>
  <c r="P637"/>
  <c r="W642"/>
  <c r="U643"/>
  <c r="T639"/>
  <c r="R640"/>
  <c r="P638"/>
  <c r="O638"/>
  <c r="U644"/>
  <c r="W643"/>
  <c r="R641"/>
  <c r="T640"/>
  <c r="P639"/>
  <c r="O639"/>
  <c r="U645"/>
  <c r="W644"/>
  <c r="R642"/>
  <c r="T641"/>
  <c r="P640"/>
  <c r="O640"/>
  <c r="W645"/>
  <c r="U646"/>
  <c r="R643"/>
  <c r="T642"/>
  <c r="O641"/>
  <c r="P641"/>
  <c r="U647"/>
  <c r="W646"/>
  <c r="T643"/>
  <c r="R644"/>
  <c r="P642"/>
  <c r="O642"/>
  <c r="W647"/>
  <c r="U648"/>
  <c r="T644"/>
  <c r="R645"/>
  <c r="P643"/>
  <c r="O643"/>
  <c r="W648"/>
  <c r="U649"/>
  <c r="T645"/>
  <c r="R646"/>
  <c r="P644"/>
  <c r="O644"/>
  <c r="W649"/>
  <c r="U650"/>
  <c r="T646"/>
  <c r="R647"/>
  <c r="P645"/>
  <c r="O645"/>
  <c r="U651"/>
  <c r="W650"/>
  <c r="R648"/>
  <c r="T647"/>
  <c r="O646"/>
  <c r="P646"/>
  <c r="W651"/>
  <c r="U652"/>
  <c r="R649"/>
  <c r="T648"/>
  <c r="O647"/>
  <c r="P647"/>
  <c r="W652"/>
  <c r="U653"/>
  <c r="T649"/>
  <c r="R650"/>
  <c r="P648"/>
  <c r="O648"/>
  <c r="W653"/>
  <c r="U654"/>
  <c r="R651"/>
  <c r="T650"/>
  <c r="O649"/>
  <c r="P649"/>
  <c r="W654"/>
  <c r="U655"/>
  <c r="T651"/>
  <c r="R652"/>
  <c r="P650"/>
  <c r="O650"/>
  <c r="W655"/>
  <c r="U656"/>
  <c r="T652"/>
  <c r="R653"/>
  <c r="O651"/>
  <c r="P651"/>
  <c r="U657"/>
  <c r="W656"/>
  <c r="T653"/>
  <c r="R654"/>
  <c r="O652"/>
  <c r="P652"/>
  <c r="W657"/>
  <c r="U658"/>
  <c r="T654"/>
  <c r="R655"/>
  <c r="P653"/>
  <c r="O653"/>
  <c r="U659"/>
  <c r="W658"/>
  <c r="R656"/>
  <c r="T655"/>
  <c r="P654"/>
  <c r="O654"/>
  <c r="W659"/>
  <c r="U660"/>
  <c r="T656"/>
  <c r="R657"/>
  <c r="P655"/>
  <c r="O655"/>
  <c r="W660"/>
  <c r="U661"/>
  <c r="R658"/>
  <c r="T657"/>
  <c r="P656"/>
  <c r="O656"/>
  <c r="W661"/>
  <c r="U662"/>
  <c r="T658"/>
  <c r="R659"/>
  <c r="P657"/>
  <c r="O657"/>
  <c r="W662"/>
  <c r="U663"/>
  <c r="R660"/>
  <c r="T659"/>
  <c r="P658"/>
  <c r="O658"/>
  <c r="W663"/>
  <c r="U664"/>
  <c r="R661"/>
  <c r="T660"/>
  <c r="O659"/>
  <c r="P659"/>
  <c r="U665"/>
  <c r="W664"/>
  <c r="R662"/>
  <c r="T661"/>
  <c r="P660"/>
  <c r="O660"/>
  <c r="W665"/>
  <c r="U666"/>
  <c r="R663"/>
  <c r="T662"/>
  <c r="P661"/>
  <c r="O661"/>
  <c r="W666"/>
  <c r="U667"/>
  <c r="R664"/>
  <c r="T663"/>
  <c r="O662"/>
  <c r="P662"/>
  <c r="U668"/>
  <c r="W667"/>
  <c r="R665"/>
  <c r="T664"/>
  <c r="O663"/>
  <c r="P663"/>
  <c r="W668"/>
  <c r="U669"/>
  <c r="R666"/>
  <c r="T665"/>
  <c r="O664"/>
  <c r="P664"/>
  <c r="U670"/>
  <c r="W669"/>
  <c r="R667"/>
  <c r="T666"/>
  <c r="P665"/>
  <c r="O665"/>
  <c r="W670"/>
  <c r="U671"/>
  <c r="T667"/>
  <c r="R668"/>
  <c r="P666"/>
  <c r="O666"/>
  <c r="W671"/>
  <c r="U672"/>
  <c r="R669"/>
  <c r="T668"/>
  <c r="O667"/>
  <c r="P667"/>
  <c r="U673"/>
  <c r="W672"/>
  <c r="T669"/>
  <c r="R670"/>
  <c r="P668"/>
  <c r="O668"/>
  <c r="U674"/>
  <c r="W673"/>
  <c r="T670"/>
  <c r="R671"/>
  <c r="O669"/>
  <c r="P669"/>
  <c r="W674"/>
  <c r="U675"/>
  <c r="R672"/>
  <c r="T671"/>
  <c r="P670"/>
  <c r="O670"/>
  <c r="W675"/>
  <c r="U676"/>
  <c r="T672"/>
  <c r="R673"/>
  <c r="O671"/>
  <c r="P671"/>
  <c r="W676"/>
  <c r="U677"/>
  <c r="R674"/>
  <c r="T673"/>
  <c r="P672"/>
  <c r="O672"/>
  <c r="W677"/>
  <c r="U678"/>
  <c r="R675"/>
  <c r="T674"/>
  <c r="O673"/>
  <c r="P673"/>
  <c r="U679"/>
  <c r="W678"/>
  <c r="T675"/>
  <c r="R676"/>
  <c r="O674"/>
  <c r="P674"/>
  <c r="U680"/>
  <c r="W679"/>
  <c r="R677"/>
  <c r="T676"/>
  <c r="O675"/>
  <c r="P675"/>
  <c r="U681"/>
  <c r="W680"/>
  <c r="T677"/>
  <c r="R678"/>
  <c r="O676"/>
  <c r="P676"/>
  <c r="W681"/>
  <c r="U682"/>
  <c r="T678"/>
  <c r="R679"/>
  <c r="O677"/>
  <c r="P677"/>
  <c r="U683"/>
  <c r="W682"/>
  <c r="R680"/>
  <c r="T679"/>
  <c r="O678"/>
  <c r="P678"/>
  <c r="W683"/>
  <c r="U684"/>
  <c r="T680"/>
  <c r="R681"/>
  <c r="O679"/>
  <c r="P679"/>
  <c r="W684"/>
  <c r="U685"/>
  <c r="R682"/>
  <c r="T681"/>
  <c r="P680"/>
  <c r="O680"/>
  <c r="W685"/>
  <c r="U686"/>
  <c r="R683"/>
  <c r="T682"/>
  <c r="P681"/>
  <c r="O681"/>
  <c r="U687"/>
  <c r="W686"/>
  <c r="T683"/>
  <c r="R684"/>
  <c r="O682"/>
  <c r="P682"/>
  <c r="U688"/>
  <c r="W687"/>
  <c r="R685"/>
  <c r="T684"/>
  <c r="O683"/>
  <c r="P683"/>
  <c r="W688"/>
  <c r="U689"/>
  <c r="R686"/>
  <c r="T685"/>
  <c r="O684"/>
  <c r="P684"/>
  <c r="W689"/>
  <c r="U690"/>
  <c r="T686"/>
  <c r="R687"/>
  <c r="P685"/>
  <c r="O685"/>
  <c r="W690"/>
  <c r="U691"/>
  <c r="T687"/>
  <c r="R688"/>
  <c r="O686"/>
  <c r="P686"/>
  <c r="W691"/>
  <c r="U692"/>
  <c r="T688"/>
  <c r="R689"/>
  <c r="P687"/>
  <c r="O687"/>
  <c r="U693"/>
  <c r="W692"/>
  <c r="R690"/>
  <c r="T689"/>
  <c r="P688"/>
  <c r="O688"/>
  <c r="W693"/>
  <c r="U694"/>
  <c r="R691"/>
  <c r="T690"/>
  <c r="O689"/>
  <c r="P689"/>
  <c r="W694"/>
  <c r="U695"/>
  <c r="T691"/>
  <c r="R692"/>
  <c r="P690"/>
  <c r="O690"/>
  <c r="U696"/>
  <c r="W695"/>
  <c r="R693"/>
  <c r="T692"/>
  <c r="O691"/>
  <c r="P691"/>
  <c r="U697"/>
  <c r="W696"/>
  <c r="T693"/>
  <c r="R694"/>
  <c r="P692"/>
  <c r="O692"/>
  <c r="W697"/>
  <c r="U698"/>
  <c r="T694"/>
  <c r="R695"/>
  <c r="O693"/>
  <c r="P693"/>
  <c r="W698"/>
  <c r="U699"/>
  <c r="R696"/>
  <c r="T695"/>
  <c r="P694"/>
  <c r="O694"/>
  <c r="U700"/>
  <c r="W699"/>
  <c r="T696"/>
  <c r="R697"/>
  <c r="O695"/>
  <c r="P695"/>
  <c r="W700"/>
  <c r="U701"/>
  <c r="R698"/>
  <c r="T697"/>
  <c r="P696"/>
  <c r="O696"/>
  <c r="W701"/>
  <c r="U702"/>
  <c r="R699"/>
  <c r="T698"/>
  <c r="O697"/>
  <c r="P697"/>
  <c r="U703"/>
  <c r="W702"/>
  <c r="R700"/>
  <c r="T699"/>
  <c r="O698"/>
  <c r="P698"/>
  <c r="W703"/>
  <c r="U704"/>
  <c r="T700"/>
  <c r="R701"/>
  <c r="P699"/>
  <c r="O699"/>
  <c r="W704"/>
  <c r="U705"/>
  <c r="T701"/>
  <c r="R702"/>
  <c r="P700"/>
  <c r="O700"/>
  <c r="W705"/>
  <c r="U706"/>
  <c r="R703"/>
  <c r="T702"/>
  <c r="O701"/>
  <c r="P701"/>
  <c r="U707"/>
  <c r="W706"/>
  <c r="R704"/>
  <c r="T703"/>
  <c r="P702"/>
  <c r="O702"/>
  <c r="W707"/>
  <c r="U708"/>
  <c r="T704"/>
  <c r="R705"/>
  <c r="O703"/>
  <c r="P703"/>
  <c r="W708"/>
  <c r="U709"/>
  <c r="R706"/>
  <c r="T705"/>
  <c r="O704"/>
  <c r="P704"/>
  <c r="U710"/>
  <c r="W709"/>
  <c r="R707"/>
  <c r="T706"/>
  <c r="O705"/>
  <c r="P705"/>
  <c r="W710"/>
  <c r="U711"/>
  <c r="T707"/>
  <c r="R708"/>
  <c r="P706"/>
  <c r="O706"/>
  <c r="W711"/>
  <c r="U712"/>
  <c r="R709"/>
  <c r="T708"/>
  <c r="P707"/>
  <c r="O707"/>
  <c r="W712"/>
  <c r="U713"/>
  <c r="T709"/>
  <c r="R710"/>
  <c r="P708"/>
  <c r="O708"/>
  <c r="W713"/>
  <c r="U714"/>
  <c r="R711"/>
  <c r="T710"/>
  <c r="O709"/>
  <c r="P709"/>
  <c r="W714"/>
  <c r="U715"/>
  <c r="T711"/>
  <c r="R712"/>
  <c r="O710"/>
  <c r="P710"/>
  <c r="W715"/>
  <c r="U716"/>
  <c r="T712"/>
  <c r="R713"/>
  <c r="O711"/>
  <c r="P711"/>
  <c r="W716"/>
  <c r="U717"/>
  <c r="T713"/>
  <c r="R714"/>
  <c r="O712"/>
  <c r="P712"/>
  <c r="W717"/>
  <c r="U718"/>
  <c r="R715"/>
  <c r="T714"/>
  <c r="P713"/>
  <c r="O713"/>
  <c r="W718"/>
  <c r="U719"/>
  <c r="R716"/>
  <c r="T715"/>
  <c r="P714"/>
  <c r="O714"/>
  <c r="U720"/>
  <c r="W719"/>
  <c r="R717"/>
  <c r="T716"/>
  <c r="O715"/>
  <c r="P715"/>
  <c r="W720"/>
  <c r="U721"/>
  <c r="T717"/>
  <c r="R718"/>
  <c r="O716"/>
  <c r="P716"/>
  <c r="U722"/>
  <c r="W721"/>
  <c r="T718"/>
  <c r="R719"/>
  <c r="O717"/>
  <c r="P717"/>
  <c r="W722"/>
  <c r="U723"/>
  <c r="T719"/>
  <c r="R720"/>
  <c r="O718"/>
  <c r="P718"/>
  <c r="W723"/>
  <c r="U724"/>
  <c r="R721"/>
  <c r="T720"/>
  <c r="O719"/>
  <c r="P719"/>
  <c r="W724"/>
  <c r="U725"/>
  <c r="T721"/>
  <c r="R722"/>
  <c r="O720"/>
  <c r="P720"/>
  <c r="U726"/>
  <c r="W725"/>
  <c r="R723"/>
  <c r="T722"/>
  <c r="P721"/>
  <c r="O721"/>
  <c r="U727"/>
  <c r="W726"/>
  <c r="R724"/>
  <c r="T723"/>
  <c r="P722"/>
  <c r="O722"/>
  <c r="W727"/>
  <c r="U728"/>
  <c r="R725"/>
  <c r="T724"/>
  <c r="P723"/>
  <c r="O723"/>
  <c r="W728"/>
  <c r="U729"/>
  <c r="R726"/>
  <c r="T725"/>
  <c r="P724"/>
  <c r="O724"/>
  <c r="W729"/>
  <c r="U730"/>
  <c r="R727"/>
  <c r="T726"/>
  <c r="O725"/>
  <c r="P725"/>
  <c r="U731"/>
  <c r="W730"/>
  <c r="R728"/>
  <c r="T727"/>
  <c r="P726"/>
  <c r="O726"/>
  <c r="W731"/>
  <c r="U732"/>
  <c r="R729"/>
  <c r="T728"/>
  <c r="O727"/>
  <c r="P727"/>
  <c r="U733"/>
  <c r="W732"/>
  <c r="T729"/>
  <c r="R730"/>
  <c r="P728"/>
  <c r="O728"/>
  <c r="U734"/>
  <c r="W733"/>
  <c r="R731"/>
  <c r="T730"/>
  <c r="P729"/>
  <c r="O729"/>
  <c r="U735"/>
  <c r="W734"/>
  <c r="T731"/>
  <c r="R732"/>
  <c r="O730"/>
  <c r="P730"/>
  <c r="W735"/>
  <c r="U736"/>
  <c r="R733"/>
  <c r="T732"/>
  <c r="O731"/>
  <c r="P731"/>
  <c r="W736"/>
  <c r="U737"/>
  <c r="R734"/>
  <c r="T733"/>
  <c r="O732"/>
  <c r="P732"/>
  <c r="U738"/>
  <c r="W737"/>
  <c r="R735"/>
  <c r="T734"/>
  <c r="P733"/>
  <c r="O733"/>
  <c r="U739"/>
  <c r="W738"/>
  <c r="R736"/>
  <c r="T735"/>
  <c r="P734"/>
  <c r="O734"/>
  <c r="W739"/>
  <c r="U740"/>
  <c r="R737"/>
  <c r="T736"/>
  <c r="P735"/>
  <c r="O735"/>
  <c r="U741"/>
  <c r="W740"/>
  <c r="R738"/>
  <c r="T737"/>
  <c r="P736"/>
  <c r="O736"/>
  <c r="U742"/>
  <c r="W741"/>
  <c r="R739"/>
  <c r="T738"/>
  <c r="O737"/>
  <c r="P737"/>
  <c r="U743"/>
  <c r="W742"/>
  <c r="R740"/>
  <c r="T739"/>
  <c r="O738"/>
  <c r="P738"/>
  <c r="W743"/>
  <c r="U744"/>
  <c r="R741"/>
  <c r="T740"/>
  <c r="P739"/>
  <c r="O739"/>
  <c r="W744"/>
  <c r="U745"/>
  <c r="R742"/>
  <c r="T741"/>
  <c r="P740"/>
  <c r="O740"/>
  <c r="U746"/>
  <c r="W745"/>
  <c r="T742"/>
  <c r="R743"/>
  <c r="P741"/>
  <c r="O741"/>
  <c r="W746"/>
  <c r="U747"/>
  <c r="R744"/>
  <c r="T743"/>
  <c r="O742"/>
  <c r="P742"/>
  <c r="W747"/>
  <c r="U748"/>
  <c r="R745"/>
  <c r="T744"/>
  <c r="P743"/>
  <c r="O743"/>
  <c r="U749"/>
  <c r="W748"/>
  <c r="R746"/>
  <c r="T745"/>
  <c r="P744"/>
  <c r="O744"/>
  <c r="W749"/>
  <c r="U750"/>
  <c r="R747"/>
  <c r="T746"/>
  <c r="O745"/>
  <c r="P745"/>
  <c r="U751"/>
  <c r="W750"/>
  <c r="T747"/>
  <c r="R748"/>
  <c r="P746"/>
  <c r="O746"/>
  <c r="U752"/>
  <c r="W751"/>
  <c r="R749"/>
  <c r="T748"/>
  <c r="O747"/>
  <c r="P747"/>
  <c r="U753"/>
  <c r="W752"/>
  <c r="R750"/>
  <c r="T749"/>
  <c r="P748"/>
  <c r="O748"/>
  <c r="W753"/>
  <c r="U754"/>
  <c r="T750"/>
  <c r="R751"/>
  <c r="O749"/>
  <c r="P749"/>
  <c r="U755"/>
  <c r="W754"/>
  <c r="R752"/>
  <c r="T751"/>
  <c r="O750"/>
  <c r="P750"/>
  <c r="W755"/>
  <c r="U756"/>
  <c r="T752"/>
  <c r="R753"/>
  <c r="O751"/>
  <c r="P751"/>
  <c r="W756"/>
  <c r="U757"/>
  <c r="T753"/>
  <c r="R754"/>
  <c r="O752"/>
  <c r="P752"/>
  <c r="W757"/>
  <c r="U758"/>
  <c r="T754"/>
  <c r="R755"/>
  <c r="P753"/>
  <c r="O753"/>
  <c r="U759"/>
  <c r="W758"/>
  <c r="T755"/>
  <c r="R756"/>
  <c r="O754"/>
  <c r="P754"/>
  <c r="W759"/>
  <c r="U760"/>
  <c r="T756"/>
  <c r="R757"/>
  <c r="P755"/>
  <c r="O755"/>
  <c r="U761"/>
  <c r="W760"/>
  <c r="T757"/>
  <c r="R758"/>
  <c r="O756"/>
  <c r="P756"/>
  <c r="W761"/>
  <c r="U762"/>
  <c r="R759"/>
  <c r="T758"/>
  <c r="P757"/>
  <c r="O757"/>
  <c r="W762"/>
  <c r="U763"/>
  <c r="R760"/>
  <c r="T759"/>
  <c r="O758"/>
  <c r="P758"/>
  <c r="W763"/>
  <c r="U764"/>
  <c r="T760"/>
  <c r="R761"/>
  <c r="O759"/>
  <c r="P759"/>
  <c r="U765"/>
  <c r="W764"/>
  <c r="R762"/>
  <c r="T761"/>
  <c r="P760"/>
  <c r="O760"/>
  <c r="U766"/>
  <c r="W765"/>
  <c r="R763"/>
  <c r="T762"/>
  <c r="P761"/>
  <c r="O761"/>
  <c r="W766"/>
  <c r="U767"/>
  <c r="T763"/>
  <c r="R764"/>
  <c r="O762"/>
  <c r="P762"/>
  <c r="U768"/>
  <c r="W767"/>
  <c r="R765"/>
  <c r="T764"/>
  <c r="O763"/>
  <c r="P763"/>
  <c r="U769"/>
  <c r="W768"/>
  <c r="R766"/>
  <c r="T765"/>
  <c r="P764"/>
  <c r="O764"/>
  <c r="W769"/>
  <c r="U770"/>
  <c r="R767"/>
  <c r="T766"/>
  <c r="O765"/>
  <c r="P765"/>
  <c r="W770"/>
  <c r="U771"/>
  <c r="R768"/>
  <c r="T767"/>
  <c r="O766"/>
  <c r="P766"/>
  <c r="U772"/>
  <c r="W771"/>
  <c r="T768"/>
  <c r="R769"/>
  <c r="O767"/>
  <c r="P767"/>
  <c r="U773"/>
  <c r="W772"/>
  <c r="T769"/>
  <c r="R770"/>
  <c r="O768"/>
  <c r="P768"/>
  <c r="U774"/>
  <c r="W773"/>
  <c r="R771"/>
  <c r="T770"/>
  <c r="P769"/>
  <c r="O769"/>
  <c r="U775"/>
  <c r="W774"/>
  <c r="T771"/>
  <c r="R772"/>
  <c r="O770"/>
  <c r="P770"/>
  <c r="W775"/>
  <c r="U776"/>
  <c r="R773"/>
  <c r="T772"/>
  <c r="P771"/>
  <c r="O771"/>
  <c r="W776"/>
  <c r="U777"/>
  <c r="R774"/>
  <c r="T773"/>
  <c r="P772"/>
  <c r="O772"/>
  <c r="W777"/>
  <c r="U778"/>
  <c r="T774"/>
  <c r="R775"/>
  <c r="P773"/>
  <c r="O773"/>
  <c r="W778"/>
  <c r="U779"/>
  <c r="R776"/>
  <c r="T775"/>
  <c r="O774"/>
  <c r="P774"/>
  <c r="W779"/>
  <c r="U780"/>
  <c r="T776"/>
  <c r="R777"/>
  <c r="O775"/>
  <c r="P775"/>
  <c r="U781"/>
  <c r="W780"/>
  <c r="R778"/>
  <c r="T777"/>
  <c r="O776"/>
  <c r="P776"/>
  <c r="W781"/>
  <c r="U782"/>
  <c r="R779"/>
  <c r="T778"/>
  <c r="P777"/>
  <c r="O777"/>
  <c r="W782"/>
  <c r="U783"/>
  <c r="T779"/>
  <c r="R780"/>
  <c r="O778"/>
  <c r="P778"/>
  <c r="W783"/>
  <c r="U784"/>
  <c r="R781"/>
  <c r="T780"/>
  <c r="O779"/>
  <c r="P779"/>
  <c r="U785"/>
  <c r="W784"/>
  <c r="R782"/>
  <c r="T781"/>
  <c r="P780"/>
  <c r="O780"/>
  <c r="W785"/>
  <c r="U786"/>
  <c r="R783"/>
  <c r="T782"/>
  <c r="P781"/>
  <c r="O781"/>
  <c r="U787"/>
  <c r="W786"/>
  <c r="R784"/>
  <c r="T783"/>
  <c r="P782"/>
  <c r="O782"/>
  <c r="U788"/>
  <c r="W787"/>
  <c r="R785"/>
  <c r="T784"/>
  <c r="O783"/>
  <c r="P783"/>
  <c r="W788"/>
  <c r="U789"/>
  <c r="T785"/>
  <c r="R786"/>
  <c r="P784"/>
  <c r="O784"/>
  <c r="W789"/>
  <c r="U790"/>
  <c r="R787"/>
  <c r="T786"/>
  <c r="P785"/>
  <c r="O785"/>
  <c r="W790"/>
  <c r="U791"/>
  <c r="R788"/>
  <c r="T787"/>
  <c r="O786"/>
  <c r="P786"/>
  <c r="U792"/>
  <c r="W791"/>
  <c r="R789"/>
  <c r="T788"/>
  <c r="O787"/>
  <c r="P787"/>
  <c r="U793"/>
  <c r="W792"/>
  <c r="T789"/>
  <c r="R790"/>
  <c r="P788"/>
  <c r="O788"/>
  <c r="W793"/>
  <c r="U794"/>
  <c r="R791"/>
  <c r="T790"/>
  <c r="O789"/>
  <c r="P789"/>
  <c r="W794"/>
  <c r="U795"/>
  <c r="T791"/>
  <c r="R792"/>
  <c r="O790"/>
  <c r="P790"/>
  <c r="W795"/>
  <c r="U796"/>
  <c r="R793"/>
  <c r="T792"/>
  <c r="O791"/>
  <c r="P791"/>
  <c r="W796"/>
  <c r="U797"/>
  <c r="T793"/>
  <c r="R794"/>
  <c r="O792"/>
  <c r="P792"/>
  <c r="U798"/>
  <c r="W797"/>
  <c r="R795"/>
  <c r="T794"/>
  <c r="P793"/>
  <c r="O793"/>
  <c r="W798"/>
  <c r="U799"/>
  <c r="R796"/>
  <c r="T795"/>
  <c r="O794"/>
  <c r="P794"/>
  <c r="U800"/>
  <c r="W799"/>
  <c r="T796"/>
  <c r="R797"/>
  <c r="O795"/>
  <c r="P795"/>
  <c r="U801"/>
  <c r="W800"/>
  <c r="T797"/>
  <c r="R798"/>
  <c r="P796"/>
  <c r="O796"/>
  <c r="W801"/>
  <c r="U802"/>
  <c r="R799"/>
  <c r="T798"/>
  <c r="P797"/>
  <c r="O797"/>
  <c r="U803"/>
  <c r="W802"/>
  <c r="T799"/>
  <c r="R800"/>
  <c r="P798"/>
  <c r="O798"/>
  <c r="W803"/>
  <c r="U804"/>
  <c r="T800"/>
  <c r="R801"/>
  <c r="P799"/>
  <c r="O799"/>
  <c r="W804"/>
  <c r="U805"/>
  <c r="T801"/>
  <c r="R802"/>
  <c r="P800"/>
  <c r="O800"/>
  <c r="W805"/>
  <c r="U806"/>
  <c r="R803"/>
  <c r="T802"/>
  <c r="O801"/>
  <c r="P801"/>
  <c r="U807"/>
  <c r="W806"/>
  <c r="T803"/>
  <c r="R804"/>
  <c r="P802"/>
  <c r="O802"/>
  <c r="W807"/>
  <c r="U808"/>
  <c r="T804"/>
  <c r="R805"/>
  <c r="P803"/>
  <c r="O803"/>
  <c r="W808"/>
  <c r="U809"/>
  <c r="T805"/>
  <c r="R806"/>
  <c r="O804"/>
  <c r="P804"/>
  <c r="W809"/>
  <c r="U810"/>
  <c r="R807"/>
  <c r="T806"/>
  <c r="O805"/>
  <c r="P805"/>
  <c r="U811"/>
  <c r="W810"/>
  <c r="R808"/>
  <c r="T807"/>
  <c r="P806"/>
  <c r="O806"/>
  <c r="W811"/>
  <c r="U812"/>
  <c r="T808"/>
  <c r="R809"/>
  <c r="P807"/>
  <c r="O807"/>
  <c r="U813"/>
  <c r="W812"/>
  <c r="R810"/>
  <c r="T809"/>
  <c r="O808"/>
  <c r="P808"/>
  <c r="W813"/>
  <c r="U814"/>
  <c r="R811"/>
  <c r="T810"/>
  <c r="P809"/>
  <c r="O809"/>
  <c r="W814"/>
  <c r="U815"/>
  <c r="T811"/>
  <c r="R812"/>
  <c r="O810"/>
  <c r="P810"/>
  <c r="W815"/>
  <c r="U816"/>
  <c r="T812"/>
  <c r="R813"/>
  <c r="P811"/>
  <c r="O811"/>
  <c r="W816"/>
  <c r="U817"/>
  <c r="T813"/>
  <c r="R814"/>
  <c r="P812"/>
  <c r="O812"/>
  <c r="W817"/>
  <c r="U818"/>
  <c r="T814"/>
  <c r="R815"/>
  <c r="O813"/>
  <c r="P813"/>
  <c r="U819"/>
  <c r="W818"/>
  <c r="R816"/>
  <c r="T815"/>
  <c r="O814"/>
  <c r="P814"/>
  <c r="U820"/>
  <c r="W819"/>
  <c r="R817"/>
  <c r="T816"/>
  <c r="P815"/>
  <c r="O815"/>
  <c r="W820"/>
  <c r="U821"/>
  <c r="R818"/>
  <c r="T817"/>
  <c r="O816"/>
  <c r="P816"/>
  <c r="W821"/>
  <c r="U822"/>
  <c r="T818"/>
  <c r="R819"/>
  <c r="P817"/>
  <c r="O817"/>
  <c r="W822"/>
  <c r="U823"/>
  <c r="T819"/>
  <c r="R820"/>
  <c r="P818"/>
  <c r="O818"/>
  <c r="W823"/>
  <c r="U824"/>
  <c r="R821"/>
  <c r="T820"/>
  <c r="O819"/>
  <c r="P819"/>
  <c r="U825"/>
  <c r="W824"/>
  <c r="R822"/>
  <c r="T821"/>
  <c r="P820"/>
  <c r="O820"/>
  <c r="W825"/>
  <c r="U826"/>
  <c r="T822"/>
  <c r="R823"/>
  <c r="P821"/>
  <c r="O821"/>
  <c r="W826"/>
  <c r="U827"/>
  <c r="T823"/>
  <c r="R824"/>
  <c r="O822"/>
  <c r="P822"/>
  <c r="W827"/>
  <c r="U828"/>
  <c r="R825"/>
  <c r="T824"/>
  <c r="P823"/>
  <c r="O823"/>
  <c r="U829"/>
  <c r="W828"/>
  <c r="R826"/>
  <c r="T825"/>
  <c r="P824"/>
  <c r="O824"/>
  <c r="U830"/>
  <c r="W829"/>
  <c r="R827"/>
  <c r="T826"/>
  <c r="O825"/>
  <c r="P825"/>
  <c r="W830"/>
  <c r="U831"/>
  <c r="T827"/>
  <c r="R828"/>
  <c r="P826"/>
  <c r="O826"/>
  <c r="U832"/>
  <c r="W831"/>
  <c r="R829"/>
  <c r="T828"/>
  <c r="P827"/>
  <c r="O827"/>
  <c r="W832"/>
  <c r="U833"/>
  <c r="R830"/>
  <c r="T829"/>
  <c r="P828"/>
  <c r="O828"/>
  <c r="U834"/>
  <c r="W833"/>
  <c r="T830"/>
  <c r="R831"/>
  <c r="O829"/>
  <c r="P829"/>
  <c r="W834"/>
  <c r="U835"/>
  <c r="T831"/>
  <c r="R832"/>
  <c r="O830"/>
  <c r="P830"/>
  <c r="U836"/>
  <c r="W835"/>
  <c r="R833"/>
  <c r="T832"/>
  <c r="O831"/>
  <c r="P831"/>
  <c r="W836"/>
  <c r="U837"/>
  <c r="R834"/>
  <c r="T833"/>
  <c r="P832"/>
  <c r="O832"/>
  <c r="U838"/>
  <c r="W837"/>
  <c r="R835"/>
  <c r="T834"/>
  <c r="P833"/>
  <c r="O833"/>
  <c r="W838"/>
  <c r="U839"/>
  <c r="R836"/>
  <c r="T835"/>
  <c r="P834"/>
  <c r="O834"/>
  <c r="U840"/>
  <c r="W839"/>
  <c r="T836"/>
  <c r="R837"/>
  <c r="O835"/>
  <c r="P835"/>
  <c r="U841"/>
  <c r="W840"/>
  <c r="T837"/>
  <c r="R838"/>
  <c r="P836"/>
  <c r="O836"/>
  <c r="W841"/>
  <c r="U842"/>
  <c r="T838"/>
  <c r="R839"/>
  <c r="O837"/>
  <c r="P837"/>
  <c r="W842"/>
  <c r="U843"/>
  <c r="T839"/>
  <c r="R840"/>
  <c r="O838"/>
  <c r="P838"/>
  <c r="U844"/>
  <c r="W843"/>
  <c r="R841"/>
  <c r="T840"/>
  <c r="P839"/>
  <c r="O839"/>
  <c r="U845"/>
  <c r="W844"/>
  <c r="R842"/>
  <c r="T841"/>
  <c r="O840"/>
  <c r="P840"/>
  <c r="W845"/>
  <c r="U846"/>
  <c r="R843"/>
  <c r="T842"/>
  <c r="P841"/>
  <c r="O841"/>
  <c r="W846"/>
  <c r="U847"/>
  <c r="R844"/>
  <c r="T843"/>
  <c r="P842"/>
  <c r="O842"/>
  <c r="W847"/>
  <c r="U848"/>
  <c r="R845"/>
  <c r="T844"/>
  <c r="O843"/>
  <c r="P843"/>
  <c r="W848"/>
  <c r="U849"/>
  <c r="T845"/>
  <c r="R846"/>
  <c r="O844"/>
  <c r="P844"/>
  <c r="U850"/>
  <c r="W849"/>
  <c r="T846"/>
  <c r="R847"/>
  <c r="P845"/>
  <c r="O845"/>
  <c r="U851"/>
  <c r="W850"/>
  <c r="R848"/>
  <c r="T847"/>
  <c r="O846"/>
  <c r="P846"/>
  <c r="W851"/>
  <c r="U852"/>
  <c r="T848"/>
  <c r="R849"/>
  <c r="O847"/>
  <c r="P847"/>
  <c r="U853"/>
  <c r="W852"/>
  <c r="R850"/>
  <c r="T849"/>
  <c r="O848"/>
  <c r="P848"/>
  <c r="U854"/>
  <c r="W853"/>
  <c r="T850"/>
  <c r="R851"/>
  <c r="P849"/>
  <c r="O849"/>
  <c r="U855"/>
  <c r="W854"/>
  <c r="R852"/>
  <c r="T851"/>
  <c r="O850"/>
  <c r="P850"/>
  <c r="W855"/>
  <c r="U856"/>
  <c r="T852"/>
  <c r="R853"/>
  <c r="P851"/>
  <c r="O851"/>
  <c r="U857"/>
  <c r="W856"/>
  <c r="T853"/>
  <c r="R854"/>
  <c r="P852"/>
  <c r="O852"/>
  <c r="U858"/>
  <c r="W857"/>
  <c r="R855"/>
  <c r="T854"/>
  <c r="O853"/>
  <c r="P853"/>
  <c r="U859"/>
  <c r="W858"/>
  <c r="T855"/>
  <c r="R856"/>
  <c r="O854"/>
  <c r="P854"/>
  <c r="W859"/>
  <c r="U860"/>
  <c r="T856"/>
  <c r="R857"/>
  <c r="P855"/>
  <c r="O855"/>
  <c r="W860"/>
  <c r="U861"/>
  <c r="R858"/>
  <c r="T857"/>
  <c r="O856"/>
  <c r="P856"/>
  <c r="W861"/>
  <c r="U862"/>
  <c r="T858"/>
  <c r="R859"/>
  <c r="O857"/>
  <c r="P857"/>
  <c r="U863"/>
  <c r="W862"/>
  <c r="R860"/>
  <c r="T859"/>
  <c r="O858"/>
  <c r="P858"/>
  <c r="W863"/>
  <c r="U864"/>
  <c r="R861"/>
  <c r="T860"/>
  <c r="P859"/>
  <c r="O859"/>
  <c r="W864"/>
  <c r="U865"/>
  <c r="T861"/>
  <c r="R862"/>
  <c r="P860"/>
  <c r="O860"/>
  <c r="U866"/>
  <c r="W865"/>
  <c r="R863"/>
  <c r="T862"/>
  <c r="O861"/>
  <c r="P861"/>
  <c r="U867"/>
  <c r="W866"/>
  <c r="T863"/>
  <c r="R864"/>
  <c r="O862"/>
  <c r="P862"/>
  <c r="U868"/>
  <c r="W867"/>
  <c r="R865"/>
  <c r="T864"/>
  <c r="O863"/>
  <c r="P863"/>
  <c r="W868"/>
  <c r="U869"/>
  <c r="R866"/>
  <c r="T865"/>
  <c r="O864"/>
  <c r="P864"/>
  <c r="W869"/>
  <c r="U870"/>
  <c r="T866"/>
  <c r="R867"/>
  <c r="O865"/>
  <c r="P865"/>
  <c r="W870"/>
  <c r="U871"/>
  <c r="R868"/>
  <c r="T867"/>
  <c r="O866"/>
  <c r="P866"/>
  <c r="U872"/>
  <c r="W871"/>
  <c r="T868"/>
  <c r="R869"/>
  <c r="O867"/>
  <c r="P867"/>
  <c r="W872"/>
  <c r="U873"/>
  <c r="T869"/>
  <c r="R870"/>
  <c r="P868"/>
  <c r="O868"/>
  <c r="U874"/>
  <c r="W873"/>
  <c r="T870"/>
  <c r="R871"/>
  <c r="P869"/>
  <c r="O869"/>
  <c r="W874"/>
  <c r="U875"/>
  <c r="T871"/>
  <c r="R872"/>
  <c r="O870"/>
  <c r="P870"/>
  <c r="U876"/>
  <c r="W875"/>
  <c r="T872"/>
  <c r="R873"/>
  <c r="O871"/>
  <c r="P871"/>
  <c r="U877"/>
  <c r="W876"/>
  <c r="T873"/>
  <c r="R874"/>
  <c r="O872"/>
  <c r="P872"/>
  <c r="W877"/>
  <c r="U878"/>
  <c r="R875"/>
  <c r="T874"/>
  <c r="P873"/>
  <c r="O873"/>
  <c r="W878"/>
  <c r="U879"/>
  <c r="T875"/>
  <c r="R876"/>
  <c r="O874"/>
  <c r="P874"/>
  <c r="U880"/>
  <c r="W879"/>
  <c r="T876"/>
  <c r="R877"/>
  <c r="P875"/>
  <c r="O875"/>
  <c r="U881"/>
  <c r="W880"/>
  <c r="T877"/>
  <c r="R878"/>
  <c r="O876"/>
  <c r="P876"/>
  <c r="U882"/>
  <c r="W881"/>
  <c r="T878"/>
  <c r="R879"/>
  <c r="O877"/>
  <c r="P877"/>
  <c r="U883"/>
  <c r="W882"/>
  <c r="R880"/>
  <c r="T879"/>
  <c r="O878"/>
  <c r="P878"/>
  <c r="W883"/>
  <c r="U884"/>
  <c r="T880"/>
  <c r="R881"/>
  <c r="O879"/>
  <c r="P879"/>
  <c r="U885"/>
  <c r="W884"/>
  <c r="R882"/>
  <c r="T881"/>
  <c r="O880"/>
  <c r="P880"/>
  <c r="U886"/>
  <c r="W885"/>
  <c r="R883"/>
  <c r="T882"/>
  <c r="O881"/>
  <c r="P881"/>
  <c r="W886"/>
  <c r="U887"/>
  <c r="R884"/>
  <c r="T883"/>
  <c r="P882"/>
  <c r="O882"/>
  <c r="W887"/>
  <c r="U888"/>
  <c r="T884"/>
  <c r="R885"/>
  <c r="O883"/>
  <c r="P883"/>
  <c r="U889"/>
  <c r="W888"/>
  <c r="R886"/>
  <c r="T885"/>
  <c r="O884"/>
  <c r="P884"/>
  <c r="U890"/>
  <c r="W889"/>
  <c r="T886"/>
  <c r="R887"/>
  <c r="O885"/>
  <c r="P885"/>
  <c r="W890"/>
  <c r="U891"/>
  <c r="T887"/>
  <c r="R888"/>
  <c r="P886"/>
  <c r="O886"/>
  <c r="U892"/>
  <c r="W891"/>
  <c r="R889"/>
  <c r="T888"/>
  <c r="O887"/>
  <c r="P887"/>
  <c r="W892"/>
  <c r="U893"/>
  <c r="R890"/>
  <c r="T889"/>
  <c r="P888"/>
  <c r="O888"/>
  <c r="U894"/>
  <c r="W893"/>
  <c r="T890"/>
  <c r="R891"/>
  <c r="P889"/>
  <c r="O889"/>
  <c r="W894"/>
  <c r="U895"/>
  <c r="T891"/>
  <c r="R892"/>
  <c r="O890"/>
  <c r="P890"/>
  <c r="U896"/>
  <c r="W895"/>
  <c r="T892"/>
  <c r="R893"/>
  <c r="O891"/>
  <c r="P891"/>
  <c r="U897"/>
  <c r="W896"/>
  <c r="T893"/>
  <c r="R894"/>
  <c r="O892"/>
  <c r="P892"/>
  <c r="W897"/>
  <c r="U898"/>
  <c r="R895"/>
  <c r="T894"/>
  <c r="P893"/>
  <c r="O893"/>
  <c r="U899"/>
  <c r="W898"/>
  <c r="R896"/>
  <c r="T895"/>
  <c r="P894"/>
  <c r="O894"/>
  <c r="U900"/>
  <c r="W899"/>
  <c r="R897"/>
  <c r="T896"/>
  <c r="O895"/>
  <c r="P895"/>
  <c r="W900"/>
  <c r="U901"/>
  <c r="T897"/>
  <c r="R898"/>
  <c r="O896"/>
  <c r="P896"/>
  <c r="U902"/>
  <c r="W901"/>
  <c r="R899"/>
  <c r="T898"/>
  <c r="O897"/>
  <c r="P897"/>
  <c r="W902"/>
  <c r="U903"/>
  <c r="T899"/>
  <c r="R900"/>
  <c r="O898"/>
  <c r="P898"/>
  <c r="W903"/>
  <c r="U904"/>
  <c r="T900"/>
  <c r="R901"/>
  <c r="P899"/>
  <c r="O899"/>
  <c r="W904"/>
  <c r="U905"/>
  <c r="T901"/>
  <c r="R902"/>
  <c r="P900"/>
  <c r="O900"/>
  <c r="U906"/>
  <c r="W905"/>
  <c r="T902"/>
  <c r="R903"/>
  <c r="P901"/>
  <c r="O901"/>
  <c r="W906"/>
  <c r="U907"/>
  <c r="R904"/>
  <c r="T903"/>
  <c r="P902"/>
  <c r="O902"/>
  <c r="W907"/>
  <c r="U908"/>
  <c r="T904"/>
  <c r="R905"/>
  <c r="P903"/>
  <c r="O903"/>
  <c r="W908"/>
  <c r="U909"/>
  <c r="R906"/>
  <c r="T905"/>
  <c r="P904"/>
  <c r="O904"/>
  <c r="W909"/>
  <c r="U910"/>
  <c r="R907"/>
  <c r="T906"/>
  <c r="O905"/>
  <c r="P905"/>
  <c r="W910"/>
  <c r="U911"/>
  <c r="T907"/>
  <c r="R908"/>
  <c r="P906"/>
  <c r="O906"/>
  <c r="U912"/>
  <c r="W911"/>
  <c r="R909"/>
  <c r="T908"/>
  <c r="P907"/>
  <c r="O907"/>
  <c r="U913"/>
  <c r="W912"/>
  <c r="T909"/>
  <c r="R910"/>
  <c r="P908"/>
  <c r="O908"/>
  <c r="W913"/>
  <c r="U914"/>
  <c r="R911"/>
  <c r="T910"/>
  <c r="P909"/>
  <c r="O909"/>
  <c r="W914"/>
  <c r="U915"/>
  <c r="T911"/>
  <c r="R912"/>
  <c r="P910"/>
  <c r="O910"/>
  <c r="U916"/>
  <c r="W915"/>
  <c r="T912"/>
  <c r="R913"/>
  <c r="P911"/>
  <c r="O911"/>
  <c r="W916"/>
  <c r="U917"/>
  <c r="R914"/>
  <c r="T913"/>
  <c r="O912"/>
  <c r="P912"/>
  <c r="W917"/>
  <c r="U918"/>
  <c r="T914"/>
  <c r="R915"/>
  <c r="P913"/>
  <c r="O913"/>
  <c r="W918"/>
  <c r="U919"/>
  <c r="R916"/>
  <c r="T915"/>
  <c r="P914"/>
  <c r="O914"/>
  <c r="W919"/>
  <c r="U920"/>
  <c r="R917"/>
  <c r="T916"/>
  <c r="P915"/>
  <c r="O915"/>
  <c r="W920"/>
  <c r="U921"/>
  <c r="R918"/>
  <c r="T917"/>
  <c r="P916"/>
  <c r="O916"/>
  <c r="U922"/>
  <c r="W921"/>
  <c r="R919"/>
  <c r="T918"/>
  <c r="O917"/>
  <c r="P917"/>
  <c r="U923"/>
  <c r="W922"/>
  <c r="R920"/>
  <c r="T919"/>
  <c r="O918"/>
  <c r="P918"/>
  <c r="U924"/>
  <c r="W923"/>
  <c r="T920"/>
  <c r="R921"/>
  <c r="P919"/>
  <c r="O919"/>
  <c r="U925"/>
  <c r="W924"/>
  <c r="R922"/>
  <c r="T921"/>
  <c r="O920"/>
  <c r="P920"/>
  <c r="W925"/>
  <c r="U926"/>
  <c r="T922"/>
  <c r="R923"/>
  <c r="P921"/>
  <c r="O921"/>
  <c r="U927"/>
  <c r="W926"/>
  <c r="T923"/>
  <c r="R924"/>
  <c r="O922"/>
  <c r="P922"/>
  <c r="W927"/>
  <c r="U928"/>
  <c r="R925"/>
  <c r="T924"/>
  <c r="O923"/>
  <c r="P923"/>
  <c r="U929"/>
  <c r="W928"/>
  <c r="R926"/>
  <c r="T925"/>
  <c r="O924"/>
  <c r="P924"/>
  <c r="U930"/>
  <c r="W929"/>
  <c r="T926"/>
  <c r="R927"/>
  <c r="P925"/>
  <c r="O925"/>
  <c r="W930"/>
  <c r="U931"/>
  <c r="R928"/>
  <c r="T927"/>
  <c r="P926"/>
  <c r="O926"/>
  <c r="U932"/>
  <c r="W931"/>
  <c r="T928"/>
  <c r="R929"/>
  <c r="O927"/>
  <c r="P927"/>
  <c r="W932"/>
  <c r="U933"/>
  <c r="T929"/>
  <c r="R930"/>
  <c r="O928"/>
  <c r="P928"/>
  <c r="W933"/>
  <c r="U934"/>
  <c r="R931"/>
  <c r="T930"/>
  <c r="O929"/>
  <c r="P929"/>
  <c r="W934"/>
  <c r="U935"/>
  <c r="R932"/>
  <c r="T931"/>
  <c r="P930"/>
  <c r="O930"/>
  <c r="U936"/>
  <c r="W935"/>
  <c r="R933"/>
  <c r="T932"/>
  <c r="O931"/>
  <c r="P931"/>
  <c r="W936"/>
  <c r="U937"/>
  <c r="R934"/>
  <c r="T933"/>
  <c r="O932"/>
  <c r="P932"/>
  <c r="W937"/>
  <c r="U938"/>
  <c r="R935"/>
  <c r="T934"/>
  <c r="P933"/>
  <c r="O933"/>
  <c r="W938"/>
  <c r="U939"/>
  <c r="T935"/>
  <c r="R936"/>
  <c r="O934"/>
  <c r="P934"/>
  <c r="W939"/>
  <c r="U940"/>
  <c r="R937"/>
  <c r="T936"/>
  <c r="O935"/>
  <c r="P935"/>
  <c r="U941"/>
  <c r="W940"/>
  <c r="R938"/>
  <c r="T937"/>
  <c r="O936"/>
  <c r="P936"/>
  <c r="W941"/>
  <c r="U942"/>
  <c r="R939"/>
  <c r="T938"/>
  <c r="O937"/>
  <c r="P937"/>
  <c r="U943"/>
  <c r="W942"/>
  <c r="R940"/>
  <c r="T939"/>
  <c r="P938"/>
  <c r="O938"/>
  <c r="W943"/>
  <c r="U944"/>
  <c r="T940"/>
  <c r="R941"/>
  <c r="P939"/>
  <c r="O939"/>
  <c r="W944"/>
  <c r="U945"/>
  <c r="R942"/>
  <c r="T941"/>
  <c r="P940"/>
  <c r="O940"/>
  <c r="W945"/>
  <c r="U946"/>
  <c r="T942"/>
  <c r="R943"/>
  <c r="P941"/>
  <c r="O941"/>
  <c r="U947"/>
  <c r="W946"/>
  <c r="R944"/>
  <c r="T943"/>
  <c r="P942"/>
  <c r="O942"/>
  <c r="W947"/>
  <c r="U948"/>
  <c r="T944"/>
  <c r="R945"/>
  <c r="P943"/>
  <c r="O943"/>
  <c r="W948"/>
  <c r="U949"/>
  <c r="R946"/>
  <c r="T945"/>
  <c r="P944"/>
  <c r="O944"/>
  <c r="U950"/>
  <c r="W949"/>
  <c r="T946"/>
  <c r="R947"/>
  <c r="P945"/>
  <c r="O945"/>
  <c r="U951"/>
  <c r="W950"/>
  <c r="T947"/>
  <c r="R948"/>
  <c r="O946"/>
  <c r="P946"/>
  <c r="U952"/>
  <c r="W951"/>
  <c r="T948"/>
  <c r="R949"/>
  <c r="P947"/>
  <c r="O947"/>
  <c r="U953"/>
  <c r="W952"/>
  <c r="R950"/>
  <c r="T949"/>
  <c r="P948"/>
  <c r="O948"/>
  <c r="W953"/>
  <c r="U954"/>
  <c r="T950"/>
  <c r="R951"/>
  <c r="O949"/>
  <c r="P949"/>
  <c r="W954"/>
  <c r="U955"/>
  <c r="R952"/>
  <c r="T951"/>
  <c r="O950"/>
  <c r="P950"/>
  <c r="W955"/>
  <c r="U956"/>
  <c r="R953"/>
  <c r="T952"/>
  <c r="O951"/>
  <c r="P951"/>
  <c r="W956"/>
  <c r="U957"/>
  <c r="R954"/>
  <c r="T953"/>
  <c r="P952"/>
  <c r="O952"/>
  <c r="U958"/>
  <c r="W957"/>
  <c r="T954"/>
  <c r="R955"/>
  <c r="P953"/>
  <c r="O953"/>
  <c r="W958"/>
  <c r="U959"/>
  <c r="T955"/>
  <c r="R956"/>
  <c r="P954"/>
  <c r="O954"/>
  <c r="U960"/>
  <c r="W959"/>
  <c r="R957"/>
  <c r="T956"/>
  <c r="P955"/>
  <c r="O955"/>
  <c r="U961"/>
  <c r="W960"/>
  <c r="T957"/>
  <c r="R958"/>
  <c r="P956"/>
  <c r="O956"/>
  <c r="U962"/>
  <c r="W961"/>
  <c r="T958"/>
  <c r="R959"/>
  <c r="P957"/>
  <c r="O957"/>
  <c r="U963"/>
  <c r="W962"/>
  <c r="R960"/>
  <c r="T959"/>
  <c r="P958"/>
  <c r="O958"/>
  <c r="U964"/>
  <c r="W963"/>
  <c r="T960"/>
  <c r="R961"/>
  <c r="P959"/>
  <c r="O959"/>
  <c r="W964"/>
  <c r="U965"/>
  <c r="T961"/>
  <c r="R962"/>
  <c r="O960"/>
  <c r="P960"/>
  <c r="U966"/>
  <c r="W965"/>
  <c r="T962"/>
  <c r="R963"/>
  <c r="O961"/>
  <c r="P961"/>
  <c r="U967"/>
  <c r="W966"/>
  <c r="R964"/>
  <c r="T963"/>
  <c r="O962"/>
  <c r="P962"/>
  <c r="W967"/>
  <c r="U968"/>
  <c r="T964"/>
  <c r="R965"/>
  <c r="P963"/>
  <c r="O963"/>
  <c r="W968"/>
  <c r="U969"/>
  <c r="R966"/>
  <c r="T965"/>
  <c r="O964"/>
  <c r="P964"/>
  <c r="U970"/>
  <c r="W969"/>
  <c r="T966"/>
  <c r="R967"/>
  <c r="P965"/>
  <c r="O965"/>
  <c r="U971"/>
  <c r="W970"/>
  <c r="R968"/>
  <c r="T967"/>
  <c r="P966"/>
  <c r="O966"/>
  <c r="U972"/>
  <c r="W971"/>
  <c r="R969"/>
  <c r="T968"/>
  <c r="P967"/>
  <c r="O967"/>
  <c r="W972"/>
  <c r="U973"/>
  <c r="T969"/>
  <c r="R970"/>
  <c r="O968"/>
  <c r="P968"/>
  <c r="W973"/>
  <c r="U974"/>
  <c r="T970"/>
  <c r="R971"/>
  <c r="P969"/>
  <c r="O969"/>
  <c r="W974"/>
  <c r="U975"/>
  <c r="R972"/>
  <c r="T971"/>
  <c r="O970"/>
  <c r="P970"/>
  <c r="W975"/>
  <c r="U976"/>
  <c r="R973"/>
  <c r="T972"/>
  <c r="P971"/>
  <c r="O971"/>
  <c r="W976"/>
  <c r="U977"/>
  <c r="R974"/>
  <c r="T973"/>
  <c r="O972"/>
  <c r="P972"/>
  <c r="W977"/>
  <c r="U978"/>
  <c r="T974"/>
  <c r="R975"/>
  <c r="P973"/>
  <c r="O973"/>
  <c r="U979"/>
  <c r="W978"/>
  <c r="T975"/>
  <c r="R976"/>
  <c r="P974"/>
  <c r="O974"/>
  <c r="W979"/>
  <c r="U980"/>
  <c r="T976"/>
  <c r="R977"/>
  <c r="O975"/>
  <c r="P975"/>
  <c r="U981"/>
  <c r="W980"/>
  <c r="T977"/>
  <c r="R978"/>
  <c r="O976"/>
  <c r="P976"/>
  <c r="W981"/>
  <c r="U982"/>
  <c r="T978"/>
  <c r="R979"/>
  <c r="O977"/>
  <c r="P977"/>
  <c r="U983"/>
  <c r="W982"/>
  <c r="T979"/>
  <c r="R980"/>
  <c r="P978"/>
  <c r="O978"/>
  <c r="W983"/>
  <c r="U984"/>
  <c r="T980"/>
  <c r="R981"/>
  <c r="P979"/>
  <c r="O979"/>
  <c r="U985"/>
  <c r="W984"/>
  <c r="T981"/>
  <c r="R982"/>
  <c r="O980"/>
  <c r="P980"/>
  <c r="W985"/>
  <c r="U986"/>
  <c r="T982"/>
  <c r="R983"/>
  <c r="O981"/>
  <c r="P981"/>
  <c r="W986"/>
  <c r="U987"/>
  <c r="T983"/>
  <c r="R984"/>
  <c r="O982"/>
  <c r="P982"/>
  <c r="U988"/>
  <c r="W987"/>
  <c r="T984"/>
  <c r="R985"/>
  <c r="O983"/>
  <c r="P983"/>
  <c r="W988"/>
  <c r="U989"/>
  <c r="T985"/>
  <c r="R986"/>
  <c r="P984"/>
  <c r="O984"/>
  <c r="W989"/>
  <c r="U990"/>
  <c r="T986"/>
  <c r="R987"/>
  <c r="P985"/>
  <c r="O985"/>
  <c r="W990"/>
  <c r="U991"/>
  <c r="T987"/>
  <c r="R988"/>
  <c r="O986"/>
  <c r="P986"/>
  <c r="U992"/>
  <c r="W991"/>
  <c r="T988"/>
  <c r="R989"/>
  <c r="O987"/>
  <c r="P987"/>
  <c r="U993"/>
  <c r="W992"/>
  <c r="T989"/>
  <c r="R990"/>
  <c r="P988"/>
  <c r="O988"/>
  <c r="U994"/>
  <c r="W993"/>
  <c r="R991"/>
  <c r="T990"/>
  <c r="P989"/>
  <c r="O989"/>
  <c r="U995"/>
  <c r="W994"/>
  <c r="R992"/>
  <c r="T991"/>
  <c r="P990"/>
  <c r="O990"/>
  <c r="W995"/>
  <c r="U996"/>
  <c r="R993"/>
  <c r="T992"/>
  <c r="O991"/>
  <c r="P991"/>
  <c r="W996"/>
  <c r="U997"/>
  <c r="R994"/>
  <c r="T993"/>
  <c r="O992"/>
  <c r="P992"/>
  <c r="U998"/>
  <c r="W997"/>
  <c r="R995"/>
  <c r="T994"/>
  <c r="P993"/>
  <c r="O993"/>
  <c r="W998"/>
  <c r="U999"/>
  <c r="T995"/>
  <c r="R996"/>
  <c r="O994"/>
  <c r="P994"/>
  <c r="U1000"/>
  <c r="W999"/>
  <c r="T996"/>
  <c r="R997"/>
  <c r="O995"/>
  <c r="P995"/>
  <c r="W1000"/>
  <c r="U1001"/>
  <c r="R998"/>
  <c r="T997"/>
  <c r="O996"/>
  <c r="P996"/>
  <c r="W1001"/>
  <c r="U1002"/>
  <c r="R999"/>
  <c r="T998"/>
  <c r="O997"/>
  <c r="P997"/>
  <c r="W1002"/>
  <c r="U1003"/>
  <c r="R1000"/>
  <c r="T999"/>
  <c r="O998"/>
  <c r="P998"/>
  <c r="W1003"/>
  <c r="U1004"/>
  <c r="T1000"/>
  <c r="R1001"/>
  <c r="O999"/>
  <c r="P999"/>
  <c r="W1004"/>
  <c r="U1005"/>
  <c r="T1001"/>
  <c r="R1002"/>
  <c r="O1000"/>
  <c r="P1000"/>
  <c r="W1005"/>
  <c r="U1006"/>
  <c r="R1003"/>
  <c r="T1002"/>
  <c r="O1001"/>
  <c r="P1001"/>
  <c r="W1006"/>
  <c r="U1007"/>
  <c r="T1003"/>
  <c r="R1004"/>
  <c r="O1002"/>
  <c r="P1002"/>
  <c r="W1007"/>
  <c r="U1008"/>
  <c r="T1004"/>
  <c r="R1005"/>
  <c r="O1003"/>
  <c r="P1003"/>
  <c r="W1008"/>
  <c r="U1009"/>
  <c r="R1006"/>
  <c r="T1005"/>
  <c r="P1004"/>
  <c r="O1004"/>
  <c r="W1009"/>
  <c r="U1010"/>
  <c r="R1007"/>
  <c r="T1006"/>
  <c r="P1005"/>
  <c r="O1005"/>
  <c r="U1011"/>
  <c r="W1010"/>
  <c r="R1008"/>
  <c r="T1007"/>
  <c r="O1006"/>
  <c r="P1006"/>
  <c r="U1012"/>
  <c r="W1011"/>
  <c r="T1008"/>
  <c r="R1009"/>
  <c r="P1007"/>
  <c r="O1007"/>
  <c r="U1013"/>
  <c r="W1012"/>
  <c r="R1010"/>
  <c r="T1009"/>
  <c r="P1008"/>
  <c r="O1008"/>
  <c r="W1013"/>
  <c r="U1014"/>
  <c r="T1010"/>
  <c r="R1011"/>
  <c r="P1009"/>
  <c r="O1009"/>
  <c r="W1014"/>
  <c r="U1015"/>
  <c r="R1012"/>
  <c r="T1011"/>
  <c r="P1010"/>
  <c r="O1010"/>
  <c r="U1016"/>
  <c r="W1015"/>
  <c r="R1013"/>
  <c r="T1012"/>
  <c r="O1011"/>
  <c r="P1011"/>
  <c r="W1016"/>
  <c r="U1017"/>
  <c r="W1017"/>
  <c r="R1014"/>
  <c r="T1013"/>
  <c r="P1012"/>
  <c r="O1012"/>
  <c r="R1015"/>
  <c r="T1014"/>
  <c r="O1013"/>
  <c r="P1013"/>
  <c r="R1016"/>
  <c r="T1015"/>
  <c r="O1014"/>
  <c r="P1014"/>
  <c r="R1017"/>
  <c r="T1017"/>
  <c r="T1016"/>
  <c r="P1015"/>
  <c r="O1015"/>
  <c r="P1016"/>
  <c r="O1016"/>
  <c r="O1017"/>
  <c r="P1017"/>
  <c r="N251"/>
  <c r="M58"/>
  <c r="N359"/>
  <c r="N380"/>
  <c r="L36"/>
  <c r="M37"/>
  <c r="L278"/>
  <c r="M279"/>
  <c r="L300"/>
  <c r="M301"/>
  <c r="L320"/>
  <c r="M321"/>
  <c r="N536"/>
  <c r="N505"/>
  <c r="L65"/>
  <c r="N377"/>
  <c r="L296"/>
  <c r="L862"/>
  <c r="M863"/>
  <c r="N864"/>
  <c r="L738"/>
  <c r="L460"/>
  <c r="M461"/>
  <c r="L419"/>
  <c r="M420"/>
  <c r="N333"/>
  <c r="L321"/>
  <c r="M322"/>
  <c r="N363"/>
  <c r="N368"/>
  <c r="N500"/>
  <c r="L62"/>
  <c r="M63"/>
  <c r="N420"/>
  <c r="N601"/>
  <c r="N587"/>
  <c r="M903"/>
  <c r="N385"/>
  <c r="N510"/>
  <c r="L564"/>
  <c r="M565"/>
  <c r="M342"/>
  <c r="N374"/>
  <c r="N373"/>
  <c r="N361"/>
  <c r="N362"/>
  <c r="L64"/>
  <c r="N812"/>
  <c r="N552"/>
  <c r="N438"/>
  <c r="L263"/>
  <c r="M264"/>
  <c r="L298"/>
  <c r="M299"/>
  <c r="N300"/>
  <c r="M236"/>
  <c r="L257"/>
  <c r="M258"/>
  <c r="L978"/>
  <c r="M979"/>
  <c r="L959"/>
  <c r="M960"/>
  <c r="N961"/>
  <c r="L933"/>
  <c r="M934"/>
  <c r="L930"/>
  <c r="M931"/>
  <c r="L927"/>
  <c r="M928"/>
  <c r="L916"/>
  <c r="M917"/>
  <c r="N917"/>
  <c r="L912"/>
  <c r="M913"/>
  <c r="L877"/>
  <c r="M878"/>
  <c r="L871"/>
  <c r="M872"/>
  <c r="L870"/>
  <c r="M871"/>
  <c r="N872"/>
  <c r="L867"/>
  <c r="M868"/>
  <c r="N869"/>
  <c r="L864"/>
  <c r="M865"/>
  <c r="L796"/>
  <c r="M797"/>
  <c r="L767"/>
  <c r="M768"/>
  <c r="L735"/>
  <c r="M736"/>
  <c r="L729"/>
  <c r="M730"/>
  <c r="N730"/>
  <c r="L708"/>
  <c r="M709"/>
  <c r="L698"/>
  <c r="M699"/>
  <c r="N699"/>
  <c r="L678"/>
  <c r="M679"/>
  <c r="L675"/>
  <c r="M676"/>
  <c r="L665"/>
  <c r="M666"/>
  <c r="L650"/>
  <c r="L644"/>
  <c r="M645"/>
  <c r="L638"/>
  <c r="M639"/>
  <c r="N640"/>
  <c r="L622"/>
  <c r="M623"/>
  <c r="N623"/>
  <c r="L596"/>
  <c r="M597"/>
  <c r="N598"/>
  <c r="L580"/>
  <c r="M581"/>
  <c r="M566"/>
  <c r="L552"/>
  <c r="M553"/>
  <c r="L547"/>
  <c r="M548"/>
  <c r="L541"/>
  <c r="L539"/>
  <c r="M540"/>
  <c r="N541"/>
  <c r="L532"/>
  <c r="M533"/>
  <c r="L507"/>
  <c r="M508"/>
  <c r="N509"/>
  <c r="L480"/>
  <c r="M481"/>
  <c r="L468"/>
  <c r="M469"/>
  <c r="L467"/>
  <c r="M468"/>
  <c r="N449"/>
  <c r="M433"/>
  <c r="N490"/>
  <c r="L229"/>
  <c r="M230"/>
  <c r="N231"/>
  <c r="L313"/>
  <c r="M314"/>
  <c r="L265"/>
  <c r="M266"/>
  <c r="L40"/>
  <c r="M41"/>
  <c r="N758"/>
  <c r="N318"/>
  <c r="N428"/>
  <c r="N411"/>
  <c r="N416"/>
  <c r="N376"/>
  <c r="L1013"/>
  <c r="M1014"/>
  <c r="L1001"/>
  <c r="M1002"/>
  <c r="L993"/>
  <c r="M994"/>
  <c r="L990"/>
  <c r="M991"/>
  <c r="L976"/>
  <c r="M977"/>
  <c r="N978"/>
  <c r="L964"/>
  <c r="L960"/>
  <c r="M961"/>
  <c r="N962"/>
  <c r="L950"/>
  <c r="M951"/>
  <c r="L944"/>
  <c r="M945"/>
  <c r="L938"/>
  <c r="M939"/>
  <c r="L923"/>
  <c r="M924"/>
  <c r="L904"/>
  <c r="M905"/>
  <c r="N906"/>
  <c r="L898"/>
  <c r="M899"/>
  <c r="L885"/>
  <c r="M886"/>
  <c r="L879"/>
  <c r="M880"/>
  <c r="L874"/>
  <c r="M875"/>
  <c r="L854"/>
  <c r="M855"/>
  <c r="L850"/>
  <c r="M851"/>
  <c r="L844"/>
  <c r="M845"/>
  <c r="L829"/>
  <c r="M830"/>
  <c r="L817"/>
  <c r="M818"/>
  <c r="L779"/>
  <c r="M780"/>
  <c r="L775"/>
  <c r="M776"/>
  <c r="N776"/>
  <c r="L773"/>
  <c r="M774"/>
  <c r="N775"/>
  <c r="L768"/>
  <c r="L744"/>
  <c r="M745"/>
  <c r="N746"/>
  <c r="M739"/>
  <c r="L707"/>
  <c r="M708"/>
  <c r="N708"/>
  <c r="L687"/>
  <c r="M688"/>
  <c r="L684"/>
  <c r="M685"/>
  <c r="L670"/>
  <c r="M671"/>
  <c r="L635"/>
  <c r="M636"/>
  <c r="L624"/>
  <c r="M625"/>
  <c r="L614"/>
  <c r="M615"/>
  <c r="N615"/>
  <c r="L608"/>
  <c r="M609"/>
  <c r="L594"/>
  <c r="M595"/>
  <c r="L589"/>
  <c r="M590"/>
  <c r="N590"/>
  <c r="L579"/>
  <c r="M580"/>
  <c r="L526"/>
  <c r="M527"/>
  <c r="N527"/>
  <c r="L518"/>
  <c r="M519"/>
  <c r="L472"/>
  <c r="M473"/>
  <c r="N462"/>
  <c r="L443"/>
  <c r="M444"/>
  <c r="N445"/>
  <c r="L416"/>
  <c r="M417"/>
  <c r="N418"/>
  <c r="L398"/>
  <c r="M399"/>
  <c r="N399"/>
  <c r="L392"/>
  <c r="M393"/>
  <c r="N394"/>
  <c r="N429"/>
  <c r="L220"/>
  <c r="M221"/>
  <c r="L218"/>
  <c r="M219"/>
  <c r="N331"/>
  <c r="L343"/>
  <c r="M344"/>
  <c r="N235"/>
  <c r="N530"/>
  <c r="N367"/>
  <c r="L323"/>
  <c r="M324"/>
  <c r="N705"/>
  <c r="L195"/>
  <c r="M196"/>
  <c r="L174"/>
  <c r="L156"/>
  <c r="M157"/>
  <c r="L47"/>
  <c r="M48"/>
  <c r="N365"/>
  <c r="N432"/>
  <c r="N441"/>
  <c r="N371"/>
  <c r="N469"/>
  <c r="N433"/>
  <c r="N266"/>
  <c r="N386"/>
  <c r="N928"/>
  <c r="N533"/>
  <c r="N553"/>
  <c r="L107"/>
  <c r="M108"/>
  <c r="L289"/>
  <c r="N666"/>
  <c r="N904"/>
  <c r="M66"/>
  <c r="L45"/>
  <c r="M46"/>
  <c r="N366"/>
  <c r="L947"/>
  <c r="M948"/>
  <c r="L913"/>
  <c r="M914"/>
  <c r="L961"/>
  <c r="M962"/>
  <c r="N963"/>
  <c r="L254"/>
  <c r="M255"/>
  <c r="L948"/>
  <c r="M949"/>
  <c r="N949"/>
  <c r="L914"/>
  <c r="M915"/>
  <c r="N234"/>
  <c r="L676"/>
  <c r="M677"/>
  <c r="N678"/>
  <c r="L911"/>
  <c r="M912"/>
  <c r="N913"/>
  <c r="N322"/>
  <c r="L878"/>
  <c r="M879"/>
  <c r="L636"/>
  <c r="M637"/>
  <c r="N637"/>
  <c r="N375"/>
  <c r="L520"/>
  <c r="M521"/>
  <c r="L519"/>
  <c r="M520"/>
  <c r="L649"/>
  <c r="M650"/>
  <c r="N650"/>
  <c r="M511"/>
  <c r="N512"/>
  <c r="L581"/>
  <c r="M582"/>
  <c r="L739"/>
  <c r="M740"/>
  <c r="L591"/>
  <c r="M592"/>
  <c r="L118"/>
  <c r="M119"/>
  <c r="N360"/>
  <c r="L413"/>
  <c r="M414"/>
  <c r="N415"/>
  <c r="L399"/>
  <c r="M400"/>
  <c r="N401"/>
  <c r="M413"/>
  <c r="L466"/>
  <c r="M467"/>
  <c r="L563"/>
  <c r="M564"/>
  <c r="L643"/>
  <c r="M644"/>
  <c r="N645"/>
  <c r="L442"/>
  <c r="M443"/>
  <c r="N443"/>
  <c r="L929"/>
  <c r="M930"/>
  <c r="L924"/>
  <c r="M925"/>
  <c r="L740"/>
  <c r="M741"/>
  <c r="L709"/>
  <c r="L873"/>
  <c r="M874"/>
  <c r="N875"/>
  <c r="L632"/>
  <c r="M633"/>
  <c r="L772"/>
  <c r="M773"/>
  <c r="N774"/>
  <c r="L781"/>
  <c r="M782"/>
  <c r="N783"/>
  <c r="N483"/>
  <c r="N430"/>
  <c r="N474"/>
  <c r="L607"/>
  <c r="M608"/>
  <c r="L766"/>
  <c r="M767"/>
  <c r="L63"/>
  <c r="M64"/>
  <c r="N64"/>
  <c r="N412"/>
  <c r="L420"/>
  <c r="M421"/>
  <c r="N421"/>
  <c r="L434"/>
  <c r="M435"/>
  <c r="L446"/>
  <c r="M447"/>
  <c r="L966"/>
  <c r="M967"/>
  <c r="L940"/>
  <c r="M941"/>
  <c r="L928"/>
  <c r="M929"/>
  <c r="L780"/>
  <c r="M781"/>
  <c r="L989"/>
  <c r="M990"/>
  <c r="L578"/>
  <c r="M579"/>
  <c r="N580"/>
  <c r="L634"/>
  <c r="M635"/>
  <c r="N636"/>
  <c r="M815"/>
  <c r="L575"/>
  <c r="M576"/>
  <c r="L391"/>
  <c r="M392"/>
  <c r="M442"/>
  <c r="N442"/>
  <c r="L435"/>
  <c r="M436"/>
  <c r="N437"/>
  <c r="L297"/>
  <c r="M298"/>
  <c r="L322"/>
  <c r="M323"/>
  <c r="N323"/>
  <c r="M335"/>
  <c r="L255"/>
  <c r="M256"/>
  <c r="L280"/>
  <c r="M281"/>
  <c r="L1015"/>
  <c r="M1016"/>
  <c r="L979"/>
  <c r="M980"/>
  <c r="L925"/>
  <c r="M926"/>
  <c r="N927"/>
  <c r="L840"/>
  <c r="M841"/>
  <c r="N841"/>
  <c r="L666"/>
  <c r="M667"/>
  <c r="N668"/>
  <c r="N532"/>
  <c r="N665"/>
  <c r="L884"/>
  <c r="M885"/>
  <c r="N886"/>
  <c r="L963"/>
  <c r="M964"/>
  <c r="N964"/>
  <c r="L846"/>
  <c r="M847"/>
  <c r="L949"/>
  <c r="M950"/>
  <c r="N951"/>
  <c r="M944"/>
  <c r="N945"/>
  <c r="L958"/>
  <c r="M959"/>
  <c r="N960"/>
  <c r="L266"/>
  <c r="M267"/>
  <c r="N267"/>
  <c r="N248"/>
  <c r="N476"/>
  <c r="N407"/>
  <c r="N622"/>
  <c r="N450"/>
  <c r="L549"/>
  <c r="M550"/>
  <c r="N551"/>
  <c r="N480"/>
  <c r="N703"/>
  <c r="N633"/>
  <c r="L193"/>
  <c r="M194"/>
  <c r="L153"/>
  <c r="M154"/>
  <c r="L30"/>
  <c r="M31"/>
  <c r="N531"/>
  <c r="L312"/>
  <c r="M313"/>
  <c r="N314"/>
  <c r="N700"/>
  <c r="M957"/>
  <c r="M972"/>
  <c r="M922"/>
  <c r="N923"/>
  <c r="N478"/>
  <c r="N498"/>
  <c r="L189"/>
  <c r="M190"/>
  <c r="L172"/>
  <c r="M173"/>
  <c r="M403"/>
  <c r="N404"/>
  <c r="L433"/>
  <c r="M434"/>
  <c r="N434"/>
  <c r="L1005"/>
  <c r="N301"/>
  <c r="N663"/>
  <c r="L705"/>
  <c r="M706"/>
  <c r="N707"/>
  <c r="M759"/>
  <c r="N759"/>
  <c r="N232"/>
  <c r="N501"/>
  <c r="N664"/>
  <c r="L194"/>
  <c r="M195"/>
  <c r="N196"/>
  <c r="L181"/>
  <c r="M182"/>
  <c r="L162"/>
  <c r="M163"/>
  <c r="L157"/>
  <c r="M158"/>
  <c r="L146"/>
  <c r="M147"/>
  <c r="L114"/>
  <c r="M115"/>
  <c r="L81"/>
  <c r="M82"/>
  <c r="N82"/>
  <c r="L70"/>
  <c r="M71"/>
  <c r="L60"/>
  <c r="M61"/>
  <c r="N383"/>
  <c r="N426"/>
  <c r="N427"/>
  <c r="N459"/>
  <c r="N458"/>
  <c r="N581"/>
  <c r="N582"/>
  <c r="N475"/>
  <c r="N680"/>
  <c r="N681"/>
  <c r="L216"/>
  <c r="M217"/>
  <c r="L215"/>
  <c r="M216"/>
  <c r="L328"/>
  <c r="M329"/>
  <c r="L325"/>
  <c r="M326"/>
  <c r="L356"/>
  <c r="M357"/>
  <c r="N358"/>
  <c r="L354"/>
  <c r="M355"/>
  <c r="N929"/>
  <c r="N302"/>
  <c r="L315"/>
  <c r="M316"/>
  <c r="N317"/>
  <c r="L222"/>
  <c r="M223"/>
  <c r="L224"/>
  <c r="M225"/>
  <c r="N539"/>
  <c r="N865"/>
  <c r="L288"/>
  <c r="M289"/>
  <c r="N634"/>
  <c r="N477"/>
  <c r="L183"/>
  <c r="M184"/>
  <c r="L355"/>
  <c r="M356"/>
  <c r="N257"/>
  <c r="L314"/>
  <c r="M315"/>
  <c r="N316"/>
  <c r="L154"/>
  <c r="M155"/>
  <c r="L52"/>
  <c r="M53"/>
  <c r="L51"/>
  <c r="M52"/>
  <c r="L53"/>
  <c r="M54"/>
  <c r="N54"/>
  <c r="N447"/>
  <c r="L311"/>
  <c r="M312"/>
  <c r="N313"/>
  <c r="M32"/>
  <c r="N747"/>
  <c r="N250"/>
  <c r="L61"/>
  <c r="M62"/>
  <c r="N63"/>
  <c r="N249"/>
  <c r="N736"/>
  <c r="N698"/>
  <c r="L55"/>
  <c r="M56"/>
  <c r="N56"/>
  <c r="L49"/>
  <c r="M50"/>
  <c r="N364"/>
  <c r="L223"/>
  <c r="M224"/>
  <c r="N303"/>
  <c r="N485"/>
  <c r="N484"/>
  <c r="N679"/>
  <c r="N233"/>
  <c r="N625"/>
  <c r="N624"/>
  <c r="N425"/>
  <c r="L27"/>
  <c r="M28"/>
  <c r="M304"/>
  <c r="N305"/>
  <c r="N641"/>
  <c r="L179"/>
  <c r="M180"/>
  <c r="L160"/>
  <c r="M161"/>
  <c r="L155"/>
  <c r="M156"/>
  <c r="N157"/>
  <c r="L126"/>
  <c r="M127"/>
  <c r="L124"/>
  <c r="M125"/>
  <c r="L112"/>
  <c r="M113"/>
  <c r="L103"/>
  <c r="M104"/>
  <c r="L91"/>
  <c r="M92"/>
  <c r="L87"/>
  <c r="M88"/>
  <c r="L86"/>
  <c r="M87"/>
  <c r="L80"/>
  <c r="M81"/>
  <c r="L74"/>
  <c r="M75"/>
  <c r="L48"/>
  <c r="M49"/>
  <c r="N378"/>
  <c r="N379"/>
  <c r="L217"/>
  <c r="M218"/>
  <c r="N219"/>
  <c r="N256"/>
  <c r="L75"/>
  <c r="M76"/>
  <c r="L305"/>
  <c r="M306"/>
  <c r="N306"/>
  <c r="N265"/>
  <c r="L46"/>
  <c r="M47"/>
  <c r="N384"/>
  <c r="N876"/>
  <c r="N431"/>
  <c r="L190"/>
  <c r="M191"/>
  <c r="L99"/>
  <c r="M100"/>
  <c r="L93"/>
  <c r="M94"/>
  <c r="L83"/>
  <c r="M84"/>
  <c r="L44"/>
  <c r="M45"/>
  <c r="N387"/>
  <c r="N388"/>
  <c r="N334"/>
  <c r="L326"/>
  <c r="M327"/>
  <c r="M297"/>
  <c r="N298"/>
  <c r="L117"/>
  <c r="M118"/>
  <c r="L324"/>
  <c r="M325"/>
  <c r="N275"/>
  <c r="M65"/>
  <c r="N66"/>
  <c r="N868"/>
  <c r="N479"/>
  <c r="L43"/>
  <c r="M44"/>
  <c r="L42"/>
  <c r="M43"/>
  <c r="N370"/>
  <c r="N398"/>
  <c r="N19"/>
  <c r="L319"/>
  <c r="M320"/>
  <c r="N321"/>
  <c r="L38"/>
  <c r="M39"/>
  <c r="L29"/>
  <c r="M30"/>
  <c r="L221"/>
  <c r="M222"/>
  <c r="N222"/>
  <c r="L327"/>
  <c r="M328"/>
  <c r="M237"/>
  <c r="N237"/>
  <c r="N867"/>
  <c r="L50"/>
  <c r="M51"/>
  <c r="N916"/>
  <c r="N529"/>
  <c r="N816"/>
  <c r="N342"/>
  <c r="N482"/>
  <c r="L28"/>
  <c r="M29"/>
  <c r="N335"/>
  <c r="M288"/>
  <c r="L175"/>
  <c r="M176"/>
  <c r="N389"/>
  <c r="L245"/>
  <c r="M246"/>
  <c r="N247"/>
  <c r="L242"/>
  <c r="M243"/>
  <c r="N243"/>
  <c r="L275"/>
  <c r="M276"/>
  <c r="N276"/>
  <c r="L41"/>
  <c r="M42"/>
  <c r="N42"/>
  <c r="N880"/>
  <c r="L211"/>
  <c r="M212"/>
  <c r="L201"/>
  <c r="M202"/>
  <c r="L188"/>
  <c r="M189"/>
  <c r="L145"/>
  <c r="M146"/>
  <c r="L219"/>
  <c r="M220"/>
  <c r="N221"/>
  <c r="L214"/>
  <c r="M215"/>
  <c r="N216"/>
  <c r="L127"/>
  <c r="M128"/>
  <c r="N128"/>
  <c r="L98"/>
  <c r="M99"/>
  <c r="N419"/>
  <c r="L642"/>
  <c r="M643"/>
  <c r="L637"/>
  <c r="M638"/>
  <c r="N638"/>
  <c r="L595"/>
  <c r="M596"/>
  <c r="L576"/>
  <c r="M577"/>
  <c r="N578"/>
  <c r="L548"/>
  <c r="M549"/>
  <c r="N550"/>
  <c r="N491"/>
  <c r="L226"/>
  <c r="M227"/>
  <c r="L213"/>
  <c r="M214"/>
  <c r="L353"/>
  <c r="M354"/>
  <c r="L345"/>
  <c r="M346"/>
  <c r="L294"/>
  <c r="M295"/>
  <c r="N296"/>
  <c r="L350"/>
  <c r="M351"/>
  <c r="L308"/>
  <c r="M309"/>
  <c r="M1006"/>
  <c r="N1006"/>
  <c r="L957"/>
  <c r="M958"/>
  <c r="L946"/>
  <c r="M947"/>
  <c r="N948"/>
  <c r="L935"/>
  <c r="M936"/>
  <c r="L909"/>
  <c r="M910"/>
  <c r="L901"/>
  <c r="M902"/>
  <c r="N903"/>
  <c r="L900"/>
  <c r="M901"/>
  <c r="L894"/>
  <c r="M895"/>
  <c r="N896"/>
  <c r="L853"/>
  <c r="M854"/>
  <c r="N855"/>
  <c r="L805"/>
  <c r="M806"/>
  <c r="L782"/>
  <c r="M783"/>
  <c r="L760"/>
  <c r="M761"/>
  <c r="L727"/>
  <c r="M728"/>
  <c r="N729"/>
  <c r="L700"/>
  <c r="M701"/>
  <c r="N702"/>
  <c r="L694"/>
  <c r="M695"/>
  <c r="N696"/>
  <c r="L610"/>
  <c r="M611"/>
  <c r="N612"/>
  <c r="L587"/>
  <c r="M588"/>
  <c r="L521"/>
  <c r="M522"/>
  <c r="N522"/>
  <c r="L515"/>
  <c r="M516"/>
  <c r="L401"/>
  <c r="M402"/>
  <c r="L394"/>
  <c r="M395"/>
  <c r="N395"/>
  <c r="L389"/>
  <c r="M390"/>
  <c r="L380"/>
  <c r="M381"/>
  <c r="N382"/>
  <c r="L920"/>
  <c r="M921"/>
  <c r="N897"/>
  <c r="N723"/>
  <c r="N600"/>
  <c r="N599"/>
  <c r="L207"/>
  <c r="M208"/>
  <c r="L204"/>
  <c r="M205"/>
  <c r="M20"/>
  <c r="L23"/>
  <c r="M24"/>
  <c r="L20"/>
  <c r="L24"/>
  <c r="M25"/>
  <c r="N931"/>
  <c r="N519"/>
  <c r="L151"/>
  <c r="M152"/>
  <c r="L148"/>
  <c r="M149"/>
  <c r="L149"/>
  <c r="M150"/>
  <c r="L143"/>
  <c r="M144"/>
  <c r="L33"/>
  <c r="M34"/>
  <c r="L32"/>
  <c r="M33"/>
  <c r="L35"/>
  <c r="M36"/>
  <c r="N37"/>
  <c r="L37"/>
  <c r="M38"/>
  <c r="N38"/>
  <c r="L39"/>
  <c r="M40"/>
  <c r="N41"/>
  <c r="L25"/>
  <c r="M26"/>
  <c r="N706"/>
  <c r="N873"/>
  <c r="L34"/>
  <c r="M35"/>
  <c r="N980"/>
  <c r="N979"/>
  <c r="N236"/>
  <c r="L187"/>
  <c r="M188"/>
  <c r="N189"/>
  <c r="L147"/>
  <c r="M148"/>
  <c r="N32"/>
  <c r="N614"/>
  <c r="L138"/>
  <c r="M139"/>
  <c r="L139"/>
  <c r="M140"/>
  <c r="L140"/>
  <c r="M141"/>
  <c r="L137"/>
  <c r="M138"/>
  <c r="L210"/>
  <c r="M211"/>
  <c r="N212"/>
  <c r="L26"/>
  <c r="M27"/>
  <c r="N319"/>
  <c r="N245"/>
  <c r="N513"/>
  <c r="N870"/>
  <c r="N635"/>
  <c r="L910"/>
  <c r="M911"/>
  <c r="N912"/>
  <c r="L945"/>
  <c r="M946"/>
  <c r="L346"/>
  <c r="M347"/>
  <c r="N347"/>
  <c r="L111"/>
  <c r="M112"/>
  <c r="L352"/>
  <c r="M353"/>
  <c r="N354"/>
  <c r="L104"/>
  <c r="M105"/>
  <c r="L309"/>
  <c r="M310"/>
  <c r="N704"/>
  <c r="N408"/>
  <c r="N409"/>
  <c r="N461"/>
  <c r="N460"/>
  <c r="N677"/>
  <c r="L101"/>
  <c r="M102"/>
  <c r="L102"/>
  <c r="M103"/>
  <c r="N104"/>
  <c r="L89"/>
  <c r="M90"/>
  <c r="L351"/>
  <c r="M352"/>
  <c r="M175"/>
  <c r="N686"/>
  <c r="L199"/>
  <c r="M200"/>
  <c r="L197"/>
  <c r="M198"/>
  <c r="L196"/>
  <c r="M197"/>
  <c r="L178"/>
  <c r="M179"/>
  <c r="L176"/>
  <c r="M177"/>
  <c r="L177"/>
  <c r="M178"/>
  <c r="L169"/>
  <c r="M170"/>
  <c r="L167"/>
  <c r="M168"/>
  <c r="L135"/>
  <c r="M136"/>
  <c r="L121"/>
  <c r="M122"/>
  <c r="L116"/>
  <c r="M117"/>
  <c r="N644"/>
  <c r="L184"/>
  <c r="M185"/>
  <c r="L144"/>
  <c r="M145"/>
  <c r="L141"/>
  <c r="M142"/>
  <c r="L128"/>
  <c r="M129"/>
  <c r="N129"/>
  <c r="L335"/>
  <c r="M336"/>
  <c r="L336"/>
  <c r="M337"/>
  <c r="L337"/>
  <c r="M338"/>
  <c r="L252"/>
  <c r="M253"/>
  <c r="L251"/>
  <c r="M252"/>
  <c r="N252"/>
  <c r="L253"/>
  <c r="M254"/>
  <c r="N255"/>
  <c r="L279"/>
  <c r="M280"/>
  <c r="L281"/>
  <c r="M282"/>
  <c r="N282"/>
  <c r="L282"/>
  <c r="M283"/>
  <c r="L342"/>
  <c r="M343"/>
  <c r="L344"/>
  <c r="M345"/>
  <c r="L1017"/>
  <c r="L1016"/>
  <c r="M1017"/>
  <c r="L1014"/>
  <c r="M1015"/>
  <c r="L1003"/>
  <c r="M1004"/>
  <c r="N1005"/>
  <c r="L1000"/>
  <c r="M1001"/>
  <c r="L1002"/>
  <c r="M1003"/>
  <c r="L980"/>
  <c r="M981"/>
  <c r="L982"/>
  <c r="M983"/>
  <c r="N984"/>
  <c r="L981"/>
  <c r="M982"/>
  <c r="L965"/>
  <c r="M966"/>
  <c r="N967"/>
  <c r="L967"/>
  <c r="M968"/>
  <c r="L969"/>
  <c r="M970"/>
  <c r="L968"/>
  <c r="M969"/>
  <c r="N481"/>
  <c r="N499"/>
  <c r="L119"/>
  <c r="M120"/>
  <c r="L161"/>
  <c r="M162"/>
  <c r="L73"/>
  <c r="M74"/>
  <c r="M278"/>
  <c r="N277"/>
  <c r="L208"/>
  <c r="M209"/>
  <c r="L186"/>
  <c r="M187"/>
  <c r="L185"/>
  <c r="M186"/>
  <c r="L152"/>
  <c r="M153"/>
  <c r="N154"/>
  <c r="L136"/>
  <c r="M137"/>
  <c r="L134"/>
  <c r="M135"/>
  <c r="L132"/>
  <c r="M133"/>
  <c r="L131"/>
  <c r="M132"/>
  <c r="L125"/>
  <c r="M126"/>
  <c r="L123"/>
  <c r="M124"/>
  <c r="L108"/>
  <c r="M109"/>
  <c r="N109"/>
  <c r="L109"/>
  <c r="M110"/>
  <c r="L110"/>
  <c r="M111"/>
  <c r="L90"/>
  <c r="M91"/>
  <c r="L88"/>
  <c r="M89"/>
  <c r="N89"/>
  <c r="L76"/>
  <c r="M77"/>
  <c r="L79"/>
  <c r="M80"/>
  <c r="L77"/>
  <c r="M78"/>
  <c r="L71"/>
  <c r="M72"/>
  <c r="L225"/>
  <c r="M226"/>
  <c r="L227"/>
  <c r="M228"/>
  <c r="L228"/>
  <c r="M229"/>
  <c r="L347"/>
  <c r="M348"/>
  <c r="L348"/>
  <c r="M349"/>
  <c r="L290"/>
  <c r="M291"/>
  <c r="L292"/>
  <c r="M293"/>
  <c r="L291"/>
  <c r="M292"/>
  <c r="L293"/>
  <c r="M294"/>
  <c r="N295"/>
  <c r="L349"/>
  <c r="M350"/>
  <c r="N351"/>
  <c r="L259"/>
  <c r="M260"/>
  <c r="N261"/>
  <c r="L261"/>
  <c r="M262"/>
  <c r="L262"/>
  <c r="M263"/>
  <c r="N264"/>
  <c r="L258"/>
  <c r="M259"/>
  <c r="L285"/>
  <c r="M286"/>
  <c r="L284"/>
  <c r="M285"/>
  <c r="L286"/>
  <c r="M287"/>
  <c r="L283"/>
  <c r="M284"/>
  <c r="L306"/>
  <c r="M307"/>
  <c r="L310"/>
  <c r="M311"/>
  <c r="N312"/>
  <c r="L237"/>
  <c r="M238"/>
  <c r="L239"/>
  <c r="M240"/>
  <c r="L240"/>
  <c r="M241"/>
  <c r="N242"/>
  <c r="L238"/>
  <c r="M239"/>
  <c r="L269"/>
  <c r="M270"/>
  <c r="L272"/>
  <c r="M273"/>
  <c r="N274"/>
  <c r="L268"/>
  <c r="M269"/>
  <c r="L270"/>
  <c r="M271"/>
  <c r="N272"/>
  <c r="L1011"/>
  <c r="M1012"/>
  <c r="L1012"/>
  <c r="M1013"/>
  <c r="N1014"/>
  <c r="L1009"/>
  <c r="M1010"/>
  <c r="L1010"/>
  <c r="M1011"/>
  <c r="L1006"/>
  <c r="M1007"/>
  <c r="N1008"/>
  <c r="L1008"/>
  <c r="M1009"/>
  <c r="L999"/>
  <c r="M1000"/>
  <c r="L998"/>
  <c r="M999"/>
  <c r="L997"/>
  <c r="M998"/>
  <c r="L995"/>
  <c r="M996"/>
  <c r="L996"/>
  <c r="M997"/>
  <c r="L994"/>
  <c r="M995"/>
  <c r="L992"/>
  <c r="M993"/>
  <c r="N994"/>
  <c r="L991"/>
  <c r="M992"/>
  <c r="L988"/>
  <c r="M989"/>
  <c r="N990"/>
  <c r="L985"/>
  <c r="M986"/>
  <c r="N987"/>
  <c r="L984"/>
  <c r="M985"/>
  <c r="L974"/>
  <c r="M975"/>
  <c r="L973"/>
  <c r="M974"/>
  <c r="L975"/>
  <c r="M976"/>
  <c r="N977"/>
  <c r="L972"/>
  <c r="M973"/>
  <c r="L955"/>
  <c r="M956"/>
  <c r="N957"/>
  <c r="L952"/>
  <c r="M953"/>
  <c r="L954"/>
  <c r="M955"/>
  <c r="N956"/>
  <c r="L953"/>
  <c r="M954"/>
  <c r="L951"/>
  <c r="M952"/>
  <c r="L942"/>
  <c r="M943"/>
  <c r="N944"/>
  <c r="L941"/>
  <c r="M942"/>
  <c r="L939"/>
  <c r="M940"/>
  <c r="L937"/>
  <c r="M938"/>
  <c r="L899"/>
  <c r="M900"/>
  <c r="L893"/>
  <c r="M894"/>
  <c r="L890"/>
  <c r="M891"/>
  <c r="L891"/>
  <c r="M892"/>
  <c r="L892"/>
  <c r="M893"/>
  <c r="L883"/>
  <c r="M884"/>
  <c r="L887"/>
  <c r="M888"/>
  <c r="N889"/>
  <c r="L886"/>
  <c r="M887"/>
  <c r="L880"/>
  <c r="M881"/>
  <c r="L881"/>
  <c r="M882"/>
  <c r="N883"/>
  <c r="L861"/>
  <c r="M862"/>
  <c r="L859"/>
  <c r="M860"/>
  <c r="N861"/>
  <c r="L856"/>
  <c r="M857"/>
  <c r="L857"/>
  <c r="M858"/>
  <c r="L858"/>
  <c r="M859"/>
  <c r="L848"/>
  <c r="M849"/>
  <c r="L849"/>
  <c r="M850"/>
  <c r="N851"/>
  <c r="L847"/>
  <c r="M848"/>
  <c r="M843"/>
  <c r="L845"/>
  <c r="M846"/>
  <c r="N847"/>
  <c r="L843"/>
  <c r="M844"/>
  <c r="N845"/>
  <c r="L832"/>
  <c r="M833"/>
  <c r="L833"/>
  <c r="M834"/>
  <c r="L834"/>
  <c r="M835"/>
  <c r="L831"/>
  <c r="M832"/>
  <c r="L826"/>
  <c r="M827"/>
  <c r="L827"/>
  <c r="M828"/>
  <c r="L828"/>
  <c r="M829"/>
  <c r="L818"/>
  <c r="M819"/>
  <c r="L819"/>
  <c r="M820"/>
  <c r="N821"/>
  <c r="L816"/>
  <c r="M817"/>
  <c r="L809"/>
  <c r="M810"/>
  <c r="N811"/>
  <c r="L807"/>
  <c r="M808"/>
  <c r="L806"/>
  <c r="M807"/>
  <c r="L808"/>
  <c r="M809"/>
  <c r="L803"/>
  <c r="M804"/>
  <c r="L804"/>
  <c r="M805"/>
  <c r="L801"/>
  <c r="M802"/>
  <c r="L799"/>
  <c r="M800"/>
  <c r="N801"/>
  <c r="L797"/>
  <c r="M798"/>
  <c r="L798"/>
  <c r="M799"/>
  <c r="L795"/>
  <c r="M796"/>
  <c r="N797"/>
  <c r="L793"/>
  <c r="M794"/>
  <c r="L794"/>
  <c r="M795"/>
  <c r="L791"/>
  <c r="M792"/>
  <c r="N793"/>
  <c r="L790"/>
  <c r="M791"/>
  <c r="L789"/>
  <c r="M790"/>
  <c r="L787"/>
  <c r="M788"/>
  <c r="N789"/>
  <c r="N781"/>
  <c r="N924"/>
  <c r="L159"/>
  <c r="M160"/>
  <c r="N161"/>
  <c r="L133"/>
  <c r="M134"/>
  <c r="L122"/>
  <c r="M123"/>
  <c r="L120"/>
  <c r="M121"/>
  <c r="N122"/>
  <c r="L72"/>
  <c r="M73"/>
  <c r="L307"/>
  <c r="M308"/>
  <c r="L100"/>
  <c r="M101"/>
  <c r="N632"/>
  <c r="N576"/>
  <c r="L198"/>
  <c r="M199"/>
  <c r="L192"/>
  <c r="M193"/>
  <c r="L191"/>
  <c r="M192"/>
  <c r="L182"/>
  <c r="M183"/>
  <c r="L180"/>
  <c r="M181"/>
  <c r="N182"/>
  <c r="L173"/>
  <c r="M174"/>
  <c r="L171"/>
  <c r="M172"/>
  <c r="L166"/>
  <c r="M167"/>
  <c r="L164"/>
  <c r="M165"/>
  <c r="L165"/>
  <c r="M166"/>
  <c r="L163"/>
  <c r="M164"/>
  <c r="N164"/>
  <c r="L115"/>
  <c r="M116"/>
  <c r="N117"/>
  <c r="L113"/>
  <c r="M114"/>
  <c r="N115"/>
  <c r="L97"/>
  <c r="M98"/>
  <c r="L96"/>
  <c r="M97"/>
  <c r="N866"/>
  <c r="L934"/>
  <c r="M935"/>
  <c r="L339"/>
  <c r="M340"/>
  <c r="N341"/>
  <c r="L338"/>
  <c r="M339"/>
  <c r="M290"/>
  <c r="L78"/>
  <c r="M79"/>
  <c r="L170"/>
  <c r="M171"/>
  <c r="L987"/>
  <c r="M988"/>
  <c r="L212"/>
  <c r="M213"/>
  <c r="N214"/>
  <c r="L936"/>
  <c r="M937"/>
  <c r="L855"/>
  <c r="M856"/>
  <c r="N440"/>
  <c r="N439"/>
  <c r="N537"/>
  <c r="N538"/>
  <c r="L95"/>
  <c r="M96"/>
  <c r="L932"/>
  <c r="M933"/>
  <c r="N934"/>
  <c r="L931"/>
  <c r="M932"/>
  <c r="L917"/>
  <c r="M918"/>
  <c r="L919"/>
  <c r="M920"/>
  <c r="L907"/>
  <c r="M908"/>
  <c r="N909"/>
  <c r="L908"/>
  <c r="M909"/>
  <c r="N910"/>
  <c r="L906"/>
  <c r="M907"/>
  <c r="M965"/>
  <c r="N965"/>
  <c r="L762"/>
  <c r="M763"/>
  <c r="N405"/>
  <c r="N406"/>
  <c r="L771"/>
  <c r="M772"/>
  <c r="L769"/>
  <c r="M770"/>
  <c r="N771"/>
  <c r="L759"/>
  <c r="M760"/>
  <c r="L755"/>
  <c r="M756"/>
  <c r="N757"/>
  <c r="L752"/>
  <c r="M753"/>
  <c r="N754"/>
  <c r="L750"/>
  <c r="M751"/>
  <c r="N752"/>
  <c r="L754"/>
  <c r="M755"/>
  <c r="N755"/>
  <c r="L748"/>
  <c r="M749"/>
  <c r="N750"/>
  <c r="L747"/>
  <c r="M748"/>
  <c r="L742"/>
  <c r="M743"/>
  <c r="L743"/>
  <c r="M744"/>
  <c r="L730"/>
  <c r="M731"/>
  <c r="L731"/>
  <c r="M732"/>
  <c r="N733"/>
  <c r="L733"/>
  <c r="M734"/>
  <c r="N735"/>
  <c r="L725"/>
  <c r="M726"/>
  <c r="N727"/>
  <c r="L724"/>
  <c r="M725"/>
  <c r="L723"/>
  <c r="M724"/>
  <c r="N724"/>
  <c r="L720"/>
  <c r="M721"/>
  <c r="N722"/>
  <c r="L719"/>
  <c r="M720"/>
  <c r="L715"/>
  <c r="M716"/>
  <c r="L716"/>
  <c r="M717"/>
  <c r="L717"/>
  <c r="M718"/>
  <c r="N719"/>
  <c r="L711"/>
  <c r="M712"/>
  <c r="L713"/>
  <c r="M714"/>
  <c r="L712"/>
  <c r="M713"/>
  <c r="L714"/>
  <c r="M715"/>
  <c r="M710"/>
  <c r="L710"/>
  <c r="M711"/>
  <c r="L691"/>
  <c r="M692"/>
  <c r="L693"/>
  <c r="M694"/>
  <c r="N695"/>
  <c r="L692"/>
  <c r="M693"/>
  <c r="L688"/>
  <c r="M689"/>
  <c r="L689"/>
  <c r="M690"/>
  <c r="N691"/>
  <c r="L686"/>
  <c r="M687"/>
  <c r="L682"/>
  <c r="M683"/>
  <c r="L683"/>
  <c r="M684"/>
  <c r="N685"/>
  <c r="L681"/>
  <c r="M682"/>
  <c r="L92"/>
  <c r="M93"/>
  <c r="N94"/>
  <c r="L94"/>
  <c r="M95"/>
  <c r="L85"/>
  <c r="M86"/>
  <c r="L84"/>
  <c r="M85"/>
  <c r="L67"/>
  <c r="M68"/>
  <c r="L68"/>
  <c r="M69"/>
  <c r="L69"/>
  <c r="M70"/>
  <c r="N71"/>
  <c r="L66"/>
  <c r="M67"/>
  <c r="N423"/>
  <c r="N557"/>
  <c r="L209"/>
  <c r="M210"/>
  <c r="L205"/>
  <c r="M206"/>
  <c r="L206"/>
  <c r="M207"/>
  <c r="L203"/>
  <c r="M204"/>
  <c r="N205"/>
  <c r="L202"/>
  <c r="M203"/>
  <c r="N203"/>
  <c r="L200"/>
  <c r="M201"/>
  <c r="N202"/>
  <c r="N562"/>
  <c r="L130"/>
  <c r="M131"/>
  <c r="L106"/>
  <c r="M107"/>
  <c r="N108"/>
  <c r="L105"/>
  <c r="M106"/>
  <c r="L897"/>
  <c r="M898"/>
  <c r="N899"/>
  <c r="L889"/>
  <c r="M890"/>
  <c r="L851"/>
  <c r="M852"/>
  <c r="N853"/>
  <c r="L59"/>
  <c r="M60"/>
  <c r="L56"/>
  <c r="M57"/>
  <c r="N58"/>
  <c r="L674"/>
  <c r="M675"/>
  <c r="N676"/>
  <c r="L673"/>
  <c r="M674"/>
  <c r="L672"/>
  <c r="M673"/>
  <c r="L671"/>
  <c r="M672"/>
  <c r="L669"/>
  <c r="M670"/>
  <c r="L668"/>
  <c r="M669"/>
  <c r="L660"/>
  <c r="M661"/>
  <c r="N662"/>
  <c r="L659"/>
  <c r="M660"/>
  <c r="L656"/>
  <c r="M657"/>
  <c r="L658"/>
  <c r="M659"/>
  <c r="L657"/>
  <c r="M658"/>
  <c r="L653"/>
  <c r="M654"/>
  <c r="L652"/>
  <c r="M653"/>
  <c r="L655"/>
  <c r="M656"/>
  <c r="L654"/>
  <c r="M655"/>
  <c r="L646"/>
  <c r="M647"/>
  <c r="L645"/>
  <c r="M646"/>
  <c r="L647"/>
  <c r="M648"/>
  <c r="N649"/>
  <c r="L627"/>
  <c r="M628"/>
  <c r="N629"/>
  <c r="L629"/>
  <c r="M630"/>
  <c r="N631"/>
  <c r="L625"/>
  <c r="M626"/>
  <c r="L168"/>
  <c r="M169"/>
  <c r="L158"/>
  <c r="M159"/>
  <c r="L150"/>
  <c r="M151"/>
  <c r="N402"/>
  <c r="L129"/>
  <c r="M130"/>
  <c r="N602"/>
  <c r="L837"/>
  <c r="M838"/>
  <c r="L836"/>
  <c r="M837"/>
  <c r="L835"/>
  <c r="M836"/>
  <c r="L830"/>
  <c r="M831"/>
  <c r="L824"/>
  <c r="M825"/>
  <c r="L825"/>
  <c r="M826"/>
  <c r="L821"/>
  <c r="M822"/>
  <c r="L823"/>
  <c r="M824"/>
  <c r="L813"/>
  <c r="M814"/>
  <c r="N815"/>
  <c r="M971"/>
  <c r="N972"/>
  <c r="L841"/>
  <c r="M842"/>
  <c r="M769"/>
  <c r="L606"/>
  <c r="M607"/>
  <c r="L615"/>
  <c r="M616"/>
  <c r="L617"/>
  <c r="M618"/>
  <c r="L616"/>
  <c r="M617"/>
  <c r="L618"/>
  <c r="M619"/>
  <c r="L603"/>
  <c r="M604"/>
  <c r="L605"/>
  <c r="M606"/>
  <c r="L602"/>
  <c r="M603"/>
  <c r="L604"/>
  <c r="M605"/>
  <c r="L571"/>
  <c r="M572"/>
  <c r="L572"/>
  <c r="M573"/>
  <c r="L570"/>
  <c r="M571"/>
  <c r="L573"/>
  <c r="M574"/>
  <c r="N575"/>
  <c r="L569"/>
  <c r="M570"/>
  <c r="L562"/>
  <c r="M563"/>
  <c r="N564"/>
  <c r="L559"/>
  <c r="M560"/>
  <c r="N561"/>
  <c r="L558"/>
  <c r="M559"/>
  <c r="L554"/>
  <c r="M555"/>
  <c r="N556"/>
  <c r="L553"/>
  <c r="M554"/>
  <c r="N554"/>
  <c r="L557"/>
  <c r="M558"/>
  <c r="N558"/>
  <c r="L543"/>
  <c r="M544"/>
  <c r="L545"/>
  <c r="M546"/>
  <c r="L546"/>
  <c r="M547"/>
  <c r="N548"/>
  <c r="L544"/>
  <c r="M545"/>
  <c r="N546"/>
  <c r="L82"/>
  <c r="M83"/>
  <c r="L838"/>
  <c r="M839"/>
  <c r="N840"/>
  <c r="L609"/>
  <c r="M610"/>
  <c r="N535"/>
  <c r="N534"/>
  <c r="L142"/>
  <c r="M143"/>
  <c r="L783"/>
  <c r="M784"/>
  <c r="N785"/>
  <c r="L785"/>
  <c r="M786"/>
  <c r="N787"/>
  <c r="L778"/>
  <c r="M779"/>
  <c r="N780"/>
  <c r="L777"/>
  <c r="M778"/>
  <c r="L764"/>
  <c r="M765"/>
  <c r="L763"/>
  <c r="M764"/>
  <c r="L765"/>
  <c r="M766"/>
  <c r="N767"/>
  <c r="L761"/>
  <c r="M762"/>
  <c r="N762"/>
  <c r="L737"/>
  <c r="M738"/>
  <c r="N739"/>
  <c r="L736"/>
  <c r="M737"/>
  <c r="M268"/>
  <c r="M742"/>
  <c r="N446"/>
  <c r="L58"/>
  <c r="M59"/>
  <c r="N448"/>
  <c r="M651"/>
  <c r="N652"/>
  <c r="N435"/>
  <c r="L516"/>
  <c r="M517"/>
  <c r="L514"/>
  <c r="M515"/>
  <c r="N516"/>
  <c r="L513"/>
  <c r="M514"/>
  <c r="N514"/>
  <c r="L505"/>
  <c r="M506"/>
  <c r="L502"/>
  <c r="M503"/>
  <c r="N504"/>
  <c r="L506"/>
  <c r="M507"/>
  <c r="L491"/>
  <c r="M492"/>
  <c r="L495"/>
  <c r="M496"/>
  <c r="N497"/>
  <c r="L493"/>
  <c r="M494"/>
  <c r="N495"/>
  <c r="L492"/>
  <c r="M493"/>
  <c r="L486"/>
  <c r="M487"/>
  <c r="L485"/>
  <c r="M486"/>
  <c r="L487"/>
  <c r="M488"/>
  <c r="N489"/>
  <c r="L471"/>
  <c r="M472"/>
  <c r="L469"/>
  <c r="M470"/>
  <c r="L464"/>
  <c r="M465"/>
  <c r="N466"/>
  <c r="L463"/>
  <c r="M464"/>
  <c r="L452"/>
  <c r="M453"/>
  <c r="M451"/>
  <c r="L455"/>
  <c r="M456"/>
  <c r="N457"/>
  <c r="L453"/>
  <c r="M454"/>
  <c r="L454"/>
  <c r="M455"/>
  <c r="M585"/>
  <c r="N586"/>
  <c r="L522"/>
  <c r="M523"/>
  <c r="L524"/>
  <c r="M525"/>
  <c r="L619"/>
  <c r="M620"/>
  <c r="N621"/>
  <c r="L592"/>
  <c r="M593"/>
  <c r="L593"/>
  <c r="M594"/>
  <c r="L582"/>
  <c r="M583"/>
  <c r="L583"/>
  <c r="M584"/>
  <c r="L566"/>
  <c r="M567"/>
  <c r="L568"/>
  <c r="M569"/>
  <c r="L567"/>
  <c r="M568"/>
  <c r="M542"/>
  <c r="L590"/>
  <c r="M591"/>
  <c r="N592"/>
  <c r="N410"/>
  <c r="L641"/>
  <c r="M642"/>
  <c r="N643"/>
  <c r="L542"/>
  <c r="M543"/>
  <c r="N544"/>
  <c r="L395"/>
  <c r="M396"/>
  <c r="N528"/>
  <c r="N701"/>
  <c r="N521"/>
  <c r="N566"/>
  <c r="N508"/>
  <c r="N743"/>
  <c r="N337"/>
  <c r="N1001"/>
  <c r="N230"/>
  <c r="N136"/>
  <c r="N279"/>
  <c r="N191"/>
  <c r="N782"/>
  <c r="N565"/>
  <c r="N871"/>
  <c r="N879"/>
  <c r="N671"/>
  <c r="N88"/>
  <c r="N155"/>
  <c r="N444"/>
  <c r="N991"/>
  <c r="N597"/>
  <c r="N777"/>
  <c r="N103"/>
  <c r="N874"/>
  <c r="N158"/>
  <c r="N269"/>
  <c r="N84"/>
  <c r="N1003"/>
  <c r="N959"/>
  <c r="N228"/>
  <c r="N100"/>
  <c r="N569"/>
  <c r="N738"/>
  <c r="N832"/>
  <c r="N661"/>
  <c r="N87"/>
  <c r="N1002"/>
  <c r="N28"/>
  <c r="N520"/>
  <c r="N289"/>
  <c r="N52"/>
  <c r="N46"/>
  <c r="N48"/>
  <c r="N49"/>
  <c r="N854"/>
  <c r="N709"/>
  <c r="N144"/>
  <c r="N547"/>
  <c r="N170"/>
  <c r="N939"/>
  <c r="N146"/>
  <c r="N436"/>
  <c r="N119"/>
  <c r="N324"/>
  <c r="N299"/>
  <c r="N422"/>
  <c r="N693"/>
  <c r="N455"/>
  <c r="N60"/>
  <c r="N655"/>
  <c r="N712"/>
  <c r="N50"/>
  <c r="N141"/>
  <c r="N244"/>
  <c r="N45"/>
  <c r="N768"/>
  <c r="N905"/>
  <c r="N595"/>
  <c r="N131"/>
  <c r="N417"/>
  <c r="N745"/>
  <c r="N125"/>
  <c r="N346"/>
  <c r="N118"/>
  <c r="N31"/>
  <c r="N393"/>
  <c r="N609"/>
  <c r="N159"/>
  <c r="N356"/>
  <c r="N779"/>
  <c r="N573"/>
  <c r="N403"/>
  <c r="N675"/>
  <c r="N208"/>
  <c r="N577"/>
  <c r="N830"/>
  <c r="N81"/>
  <c r="N639"/>
  <c r="N246"/>
  <c r="N329"/>
  <c r="N540"/>
  <c r="N915"/>
  <c r="N180"/>
  <c r="N68"/>
  <c r="N938"/>
  <c r="N194"/>
  <c r="N791"/>
  <c r="N835"/>
  <c r="N288"/>
  <c r="N111"/>
  <c r="N43"/>
  <c r="N926"/>
  <c r="N413"/>
  <c r="N414"/>
  <c r="N885"/>
  <c r="N201"/>
  <c r="N330"/>
  <c r="N76"/>
  <c r="N766"/>
  <c r="N574"/>
  <c r="N619"/>
  <c r="N721"/>
  <c r="N806"/>
  <c r="N950"/>
  <c r="N969"/>
  <c r="N1016"/>
  <c r="N34"/>
  <c r="N29"/>
  <c r="N225"/>
  <c r="N392"/>
  <c r="N511"/>
  <c r="N1017"/>
  <c r="N179"/>
  <c r="N55"/>
  <c r="N549"/>
  <c r="N224"/>
  <c r="N400"/>
  <c r="N827"/>
  <c r="N173"/>
  <c r="N606"/>
  <c r="N608"/>
  <c r="N172"/>
  <c r="N175"/>
  <c r="N795"/>
  <c r="N829"/>
  <c r="N892"/>
  <c r="N1013"/>
  <c r="N163"/>
  <c r="N983"/>
  <c r="N254"/>
  <c r="N922"/>
  <c r="N328"/>
  <c r="N217"/>
  <c r="N930"/>
  <c r="N195"/>
  <c r="N837"/>
  <c r="N61"/>
  <c r="N291"/>
  <c r="N309"/>
  <c r="N833"/>
  <c r="N92"/>
  <c r="N278"/>
  <c r="N51"/>
  <c r="N345"/>
  <c r="N902"/>
  <c r="N65"/>
  <c r="N741"/>
  <c r="N740"/>
  <c r="N914"/>
  <c r="N74"/>
  <c r="N285"/>
  <c r="N320"/>
  <c r="N468"/>
  <c r="N467"/>
  <c r="N579"/>
  <c r="N925"/>
  <c r="N169"/>
  <c r="N718"/>
  <c r="N764"/>
  <c r="N933"/>
  <c r="N340"/>
  <c r="N184"/>
  <c r="N102"/>
  <c r="N805"/>
  <c r="N893"/>
  <c r="N997"/>
  <c r="N241"/>
  <c r="N75"/>
  <c r="N59"/>
  <c r="N711"/>
  <c r="N828"/>
  <c r="N895"/>
  <c r="N263"/>
  <c r="N349"/>
  <c r="N178"/>
  <c r="N113"/>
  <c r="N268"/>
  <c r="N390"/>
  <c r="N391"/>
  <c r="N588"/>
  <c r="N589"/>
  <c r="N186"/>
  <c r="N958"/>
  <c r="N684"/>
  <c r="N826"/>
  <c r="N660"/>
  <c r="N166"/>
  <c r="N809"/>
  <c r="N882"/>
  <c r="N954"/>
  <c r="N47"/>
  <c r="N176"/>
  <c r="N162"/>
  <c r="N53"/>
  <c r="N220"/>
  <c r="N315"/>
  <c r="N844"/>
  <c r="N70"/>
  <c r="N814"/>
  <c r="N207"/>
  <c r="N714"/>
  <c r="N725"/>
  <c r="N749"/>
  <c r="N124"/>
  <c r="N138"/>
  <c r="N148"/>
  <c r="N353"/>
  <c r="N297"/>
  <c r="N30"/>
  <c r="N381"/>
  <c r="N667"/>
  <c r="N62"/>
  <c r="N357"/>
  <c r="N218"/>
  <c r="N966"/>
  <c r="N571"/>
  <c r="N152"/>
  <c r="N784"/>
  <c r="N860"/>
  <c r="N974"/>
  <c r="N271"/>
  <c r="N227"/>
  <c r="N91"/>
  <c r="N355"/>
  <c r="N596"/>
  <c r="N325"/>
  <c r="N591"/>
  <c r="N78"/>
  <c r="N326"/>
  <c r="N327"/>
  <c r="N605"/>
  <c r="N456"/>
  <c r="N160"/>
  <c r="N132"/>
  <c r="N96"/>
  <c r="N80"/>
  <c r="N99"/>
  <c r="N692"/>
  <c r="N792"/>
  <c r="N943"/>
  <c r="N996"/>
  <c r="N1012"/>
  <c r="N240"/>
  <c r="N286"/>
  <c r="N293"/>
  <c r="N804"/>
  <c r="N36"/>
  <c r="N39"/>
  <c r="N150"/>
  <c r="N26"/>
  <c r="N215"/>
  <c r="N223"/>
  <c r="N44"/>
  <c r="N728"/>
  <c r="N304"/>
  <c r="N470"/>
  <c r="N471"/>
  <c r="N526"/>
  <c r="N525"/>
  <c r="N465"/>
  <c r="N464"/>
  <c r="N517"/>
  <c r="N518"/>
  <c r="N616"/>
  <c r="N617"/>
  <c r="N823"/>
  <c r="N822"/>
  <c r="N673"/>
  <c r="N672"/>
  <c r="N683"/>
  <c r="N682"/>
  <c r="N921"/>
  <c r="N920"/>
  <c r="N168"/>
  <c r="N800"/>
  <c r="N900"/>
  <c r="N901"/>
  <c r="N270"/>
  <c r="N308"/>
  <c r="N307"/>
  <c r="N753"/>
  <c r="N123"/>
  <c r="N198"/>
  <c r="N197"/>
  <c r="N628"/>
  <c r="N106"/>
  <c r="N105"/>
  <c r="N262"/>
  <c r="N352"/>
  <c r="N794"/>
  <c r="M21"/>
  <c r="N21"/>
  <c r="L21"/>
  <c r="N67"/>
  <c r="N492"/>
  <c r="N493"/>
  <c r="N941"/>
  <c r="N940"/>
  <c r="N570"/>
  <c r="N524"/>
  <c r="N523"/>
  <c r="N560"/>
  <c r="N659"/>
  <c r="N674"/>
  <c r="N204"/>
  <c r="N717"/>
  <c r="N732"/>
  <c r="N731"/>
  <c r="N918"/>
  <c r="N919"/>
  <c r="N98"/>
  <c r="N799"/>
  <c r="N836"/>
  <c r="N850"/>
  <c r="N888"/>
  <c r="N887"/>
  <c r="N993"/>
  <c r="N1010"/>
  <c r="N1009"/>
  <c r="N229"/>
  <c r="N112"/>
  <c r="N95"/>
  <c r="N790"/>
  <c r="N253"/>
  <c r="N137"/>
  <c r="N199"/>
  <c r="N742"/>
  <c r="N642"/>
  <c r="N174"/>
  <c r="N140"/>
  <c r="N898"/>
  <c r="N181"/>
  <c r="N630"/>
  <c r="N153"/>
  <c r="N156"/>
  <c r="N25"/>
  <c r="N121"/>
  <c r="N120"/>
  <c r="N147"/>
  <c r="N226"/>
  <c r="N20"/>
  <c r="N770"/>
  <c r="N769"/>
  <c r="N585"/>
  <c r="N473"/>
  <c r="N472"/>
  <c r="N651"/>
  <c r="N607"/>
  <c r="N647"/>
  <c r="N658"/>
  <c r="N107"/>
  <c r="N69"/>
  <c r="N688"/>
  <c r="N687"/>
  <c r="N716"/>
  <c r="N744"/>
  <c r="N856"/>
  <c r="N857"/>
  <c r="N135"/>
  <c r="N803"/>
  <c r="N802"/>
  <c r="N834"/>
  <c r="N859"/>
  <c r="N73"/>
  <c r="N110"/>
  <c r="N339"/>
  <c r="N748"/>
  <c r="N171"/>
  <c r="N116"/>
  <c r="N348"/>
  <c r="N831"/>
  <c r="N878"/>
  <c r="N190"/>
  <c r="N213"/>
  <c r="N206"/>
  <c r="N992"/>
  <c r="N760"/>
  <c r="N761"/>
  <c r="N818"/>
  <c r="N817"/>
  <c r="N583"/>
  <c r="N584"/>
  <c r="N763"/>
  <c r="N843"/>
  <c r="N842"/>
  <c r="N648"/>
  <c r="N86"/>
  <c r="N85"/>
  <c r="N496"/>
  <c r="N798"/>
  <c r="N820"/>
  <c r="N819"/>
  <c r="N858"/>
  <c r="N894"/>
  <c r="N975"/>
  <c r="N998"/>
  <c r="N1011"/>
  <c r="N287"/>
  <c r="N294"/>
  <c r="N79"/>
  <c r="N187"/>
  <c r="N982"/>
  <c r="N981"/>
  <c r="N343"/>
  <c r="N344"/>
  <c r="N338"/>
  <c r="N710"/>
  <c r="N946"/>
  <c r="N947"/>
  <c r="N881"/>
  <c r="N852"/>
  <c r="N973"/>
  <c r="N995"/>
  <c r="N183"/>
  <c r="N751"/>
  <c r="N209"/>
  <c r="N290"/>
  <c r="N567"/>
  <c r="N568"/>
  <c r="N487"/>
  <c r="N506"/>
  <c r="N507"/>
  <c r="N545"/>
  <c r="N620"/>
  <c r="N838"/>
  <c r="N656"/>
  <c r="N211"/>
  <c r="N689"/>
  <c r="N690"/>
  <c r="N715"/>
  <c r="N726"/>
  <c r="N773"/>
  <c r="N772"/>
  <c r="N908"/>
  <c r="N97"/>
  <c r="N165"/>
  <c r="N192"/>
  <c r="N193"/>
  <c r="N796"/>
  <c r="N953"/>
  <c r="N952"/>
  <c r="N976"/>
  <c r="N260"/>
  <c r="N292"/>
  <c r="N126"/>
  <c r="N127"/>
  <c r="N188"/>
  <c r="N1004"/>
  <c r="N284"/>
  <c r="N646"/>
  <c r="N57"/>
  <c r="N846"/>
  <c r="N968"/>
  <c r="N336"/>
  <c r="N911"/>
  <c r="N93"/>
  <c r="N786"/>
  <c r="N83"/>
  <c r="N27"/>
  <c r="N35"/>
  <c r="N778"/>
  <c r="N177"/>
  <c r="N33"/>
  <c r="N397"/>
  <c r="N396"/>
  <c r="N604"/>
  <c r="N603"/>
  <c r="N594"/>
  <c r="N593"/>
  <c r="N452"/>
  <c r="N451"/>
  <c r="N488"/>
  <c r="N515"/>
  <c r="N765"/>
  <c r="N559"/>
  <c r="N572"/>
  <c r="N618"/>
  <c r="N839"/>
  <c r="N657"/>
  <c r="N670"/>
  <c r="N694"/>
  <c r="N713"/>
  <c r="N756"/>
  <c r="N486"/>
  <c r="N259"/>
  <c r="N258"/>
  <c r="N936"/>
  <c r="N935"/>
  <c r="N167"/>
  <c r="N810"/>
  <c r="N863"/>
  <c r="N862"/>
  <c r="N955"/>
  <c r="N986"/>
  <c r="N999"/>
  <c r="N239"/>
  <c r="N350"/>
  <c r="N133"/>
  <c r="N210"/>
  <c r="N970"/>
  <c r="N283"/>
  <c r="N130"/>
  <c r="N788"/>
  <c r="N101"/>
  <c r="N720"/>
  <c r="N907"/>
  <c r="N139"/>
  <c r="N1007"/>
  <c r="N114"/>
  <c r="N77"/>
  <c r="N145"/>
  <c r="N884"/>
  <c r="N932"/>
  <c r="N669"/>
  <c r="N72"/>
  <c r="N40"/>
  <c r="N737"/>
  <c r="N543"/>
  <c r="N542"/>
  <c r="N453"/>
  <c r="N454"/>
  <c r="N494"/>
  <c r="N503"/>
  <c r="N611"/>
  <c r="N610"/>
  <c r="N555"/>
  <c r="N824"/>
  <c r="N825"/>
  <c r="N626"/>
  <c r="N627"/>
  <c r="N654"/>
  <c r="N653"/>
  <c r="N891"/>
  <c r="N890"/>
  <c r="N563"/>
  <c r="N989"/>
  <c r="N988"/>
  <c r="N200"/>
  <c r="N808"/>
  <c r="N807"/>
  <c r="N849"/>
  <c r="N848"/>
  <c r="N1000"/>
  <c r="N90"/>
  <c r="N134"/>
  <c r="N971"/>
  <c r="N280"/>
  <c r="N281"/>
  <c r="N143"/>
  <c r="N311"/>
  <c r="N142"/>
  <c r="N273"/>
  <c r="N310"/>
  <c r="N149"/>
  <c r="N937"/>
  <c r="N942"/>
  <c r="N151"/>
  <c r="N985"/>
  <c r="N238"/>
  <c r="N734"/>
  <c r="N1015"/>
  <c r="N185"/>
  <c r="M22"/>
  <c r="N22"/>
  <c r="L22"/>
  <c r="M23"/>
  <c r="N24"/>
  <c r="N23"/>
</calcChain>
</file>

<file path=xl/sharedStrings.xml><?xml version="1.0" encoding="utf-8"?>
<sst xmlns="http://schemas.openxmlformats.org/spreadsheetml/2006/main" count="50" uniqueCount="46">
  <si>
    <t>Max DD</t>
  </si>
  <si>
    <t>Max DD %</t>
  </si>
  <si>
    <t>High EQ</t>
  </si>
  <si>
    <t>End Balance</t>
  </si>
  <si>
    <t>Lot Size</t>
  </si>
  <si>
    <t>Trade #</t>
  </si>
  <si>
    <t>Max Pip DD</t>
  </si>
  <si>
    <t>Max Pips</t>
  </si>
  <si>
    <t>Enter Trading Account Balance</t>
  </si>
  <si>
    <t>Delta</t>
  </si>
  <si>
    <t>Reward Avg</t>
  </si>
  <si>
    <t>Risk Avg</t>
  </si>
  <si>
    <t>Num Loss</t>
  </si>
  <si>
    <t>Num Win</t>
  </si>
  <si>
    <t>Win Pips</t>
  </si>
  <si>
    <t>Loss Pips</t>
  </si>
  <si>
    <t>Risk To Reward</t>
  </si>
  <si>
    <t>5 Max Pips</t>
  </si>
  <si>
    <t>5 DD</t>
  </si>
  <si>
    <t>Lot Size Digits:</t>
  </si>
  <si>
    <t>Min Start Lot Size:</t>
  </si>
  <si>
    <t>Max Risk Per Trade:</t>
  </si>
  <si>
    <t>Enter Your Broker Leverage</t>
  </si>
  <si>
    <t>Enter Pip Gain/Loss in Blue Boxes below</t>
  </si>
  <si>
    <t>Enter the max stoploss you use for any given trade</t>
  </si>
  <si>
    <t>&lt;------------------</t>
  </si>
  <si>
    <t>Enter Pips</t>
  </si>
  <si>
    <t>Highest Equity 
Balance</t>
  </si>
  <si>
    <t>&lt;-------------</t>
  </si>
  <si>
    <t>:1   &lt;--------</t>
  </si>
  <si>
    <t>Enter # of digits to round to (1.0 for standard lots, 0.1 minis, 0.01 micros, 0.001 nanos)</t>
  </si>
  <si>
    <t>Enter # of digits to round to (0 for standard lots, 1 minis, 2 micros, 3 nanos)</t>
  </si>
  <si>
    <t>Max Drawdown Risk:</t>
  </si>
  <si>
    <t>Enter maximum percentage of balance to risk per trade</t>
  </si>
  <si>
    <t>Enter your max account drawdown risk tolerance (for best recovery don't exceed 30%)</t>
  </si>
  <si>
    <t>"After Trade" 
Balance</t>
  </si>
  <si>
    <t>Start Account Balance:</t>
  </si>
  <si>
    <t>Broker Leverage:</t>
  </si>
  <si>
    <t>Max Stop-Loss:</t>
  </si>
  <si>
    <t>Trade
Profit/Loss</t>
  </si>
  <si>
    <t>Total
Profit/Loss</t>
  </si>
  <si>
    <t>Total
Pips</t>
  </si>
  <si>
    <t>Max "Peak-Valley" 
Drawdown</t>
  </si>
  <si>
    <t>http://ddsmm.ForexDecoder.com</t>
  </si>
  <si>
    <t xml:space="preserve">        All Rights Reserved</t>
  </si>
  <si>
    <t xml:space="preserve">        © Copyright 2011</t>
  </si>
</sst>
</file>

<file path=xl/styles.xml><?xml version="1.0" encoding="utf-8"?>
<styleSheet xmlns="http://schemas.openxmlformats.org/spreadsheetml/2006/main">
  <numFmts count="3">
    <numFmt numFmtId="172" formatCode="&quot;$&quot;#,##0.00"/>
    <numFmt numFmtId="173" formatCode="0.0"/>
    <numFmt numFmtId="175" formatCode="#,##0.0"/>
  </numFmts>
  <fonts count="12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color theme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05A9F2"/>
        <bgColor indexed="64"/>
      </patternFill>
    </fill>
    <fill>
      <patternFill patternType="solid">
        <fgColor rgb="FFA7E1F8"/>
        <bgColor indexed="64"/>
      </patternFill>
    </fill>
    <fill>
      <patternFill patternType="solid">
        <fgColor rgb="FF00A9F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175" fontId="0" fillId="0" borderId="0" xfId="0" applyNumberFormat="1"/>
    <xf numFmtId="0" fontId="0" fillId="0" borderId="0" xfId="0" applyBorder="1"/>
    <xf numFmtId="0" fontId="7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2" fontId="7" fillId="0" borderId="0" xfId="0" applyNumberFormat="1" applyFont="1" applyFill="1" applyAlignment="1" applyProtection="1">
      <alignment horizontal="center"/>
      <protection hidden="1"/>
    </xf>
    <xf numFmtId="1" fontId="7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11" fillId="0" borderId="0" xfId="0" applyFont="1"/>
    <xf numFmtId="0" fontId="0" fillId="0" borderId="0" xfId="0" applyProtection="1">
      <protection hidden="1"/>
    </xf>
    <xf numFmtId="1" fontId="1" fillId="0" borderId="0" xfId="0" applyNumberFormat="1" applyFont="1" applyFill="1" applyProtection="1">
      <protection hidden="1"/>
    </xf>
    <xf numFmtId="0" fontId="0" fillId="0" borderId="0" xfId="0" applyFill="1" applyProtection="1">
      <protection hidden="1"/>
    </xf>
    <xf numFmtId="172" fontId="0" fillId="0" borderId="0" xfId="0" applyNumberFormat="1" applyProtection="1">
      <protection hidden="1"/>
    </xf>
    <xf numFmtId="172" fontId="0" fillId="2" borderId="0" xfId="0" applyNumberFormat="1" applyFill="1" applyProtection="1">
      <protection hidden="1"/>
    </xf>
    <xf numFmtId="10" fontId="1" fillId="2" borderId="0" xfId="0" applyNumberFormat="1" applyFont="1" applyFill="1" applyProtection="1">
      <protection hidden="1"/>
    </xf>
    <xf numFmtId="173" fontId="0" fillId="2" borderId="0" xfId="0" applyNumberFormat="1" applyFill="1" applyProtection="1">
      <protection hidden="1"/>
    </xf>
    <xf numFmtId="173" fontId="1" fillId="2" borderId="0" xfId="0" applyNumberFormat="1" applyFont="1" applyFill="1" applyProtection="1">
      <protection hidden="1"/>
    </xf>
    <xf numFmtId="2" fontId="1" fillId="0" borderId="0" xfId="0" applyNumberFormat="1" applyFont="1" applyFill="1" applyProtection="1">
      <protection hidden="1"/>
    </xf>
    <xf numFmtId="173" fontId="1" fillId="0" borderId="0" xfId="0" applyNumberFormat="1" applyFont="1" applyFill="1" applyProtection="1">
      <protection hidden="1"/>
    </xf>
    <xf numFmtId="175" fontId="0" fillId="2" borderId="0" xfId="0" applyNumberFormat="1" applyFill="1" applyProtection="1">
      <protection hidden="1"/>
    </xf>
    <xf numFmtId="175" fontId="0" fillId="0" borderId="0" xfId="0" applyNumberFormat="1" applyFill="1" applyProtection="1">
      <protection hidden="1"/>
    </xf>
    <xf numFmtId="10" fontId="6" fillId="2" borderId="0" xfId="0" applyNumberFormat="1" applyFont="1" applyFill="1" applyProtection="1">
      <protection hidden="1"/>
    </xf>
    <xf numFmtId="10" fontId="2" fillId="3" borderId="1" xfId="0" applyNumberFormat="1" applyFont="1" applyFill="1" applyBorder="1" applyAlignment="1" applyProtection="1">
      <alignment horizontal="right"/>
      <protection locked="0"/>
    </xf>
    <xf numFmtId="0" fontId="0" fillId="4" borderId="1" xfId="0" applyFill="1" applyBorder="1" applyProtection="1">
      <protection hidden="1"/>
    </xf>
    <xf numFmtId="0" fontId="0" fillId="0" borderId="1" xfId="0" applyBorder="1" applyProtection="1">
      <protection hidden="1"/>
    </xf>
    <xf numFmtId="1" fontId="1" fillId="0" borderId="1" xfId="0" applyNumberFormat="1" applyFont="1" applyFill="1" applyBorder="1" applyProtection="1">
      <protection hidden="1"/>
    </xf>
    <xf numFmtId="10" fontId="2" fillId="3" borderId="0" xfId="0" applyNumberFormat="1" applyFont="1" applyFill="1" applyBorder="1" applyAlignment="1" applyProtection="1">
      <alignment horizontal="right"/>
      <protection locked="0"/>
    </xf>
    <xf numFmtId="0" fontId="0" fillId="4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1" fillId="0" borderId="0" xfId="0" applyNumberFormat="1" applyFont="1" applyFill="1" applyBorder="1" applyProtection="1">
      <protection hidden="1"/>
    </xf>
    <xf numFmtId="2" fontId="2" fillId="3" borderId="0" xfId="0" applyNumberFormat="1" applyFont="1" applyFill="1" applyBorder="1" applyProtection="1">
      <protection locked="0"/>
    </xf>
    <xf numFmtId="1" fontId="2" fillId="3" borderId="0" xfId="0" applyNumberFormat="1" applyFont="1" applyFill="1" applyBorder="1" applyProtection="1">
      <protection locked="0"/>
    </xf>
    <xf numFmtId="0" fontId="2" fillId="3" borderId="0" xfId="0" applyNumberFormat="1" applyFont="1" applyFill="1" applyBorder="1" applyProtection="1">
      <protection locked="0"/>
    </xf>
    <xf numFmtId="172" fontId="2" fillId="3" borderId="2" xfId="0" applyNumberFormat="1" applyFont="1" applyFill="1" applyBorder="1" applyProtection="1">
      <protection locked="0"/>
    </xf>
    <xf numFmtId="0" fontId="2" fillId="4" borderId="2" xfId="0" applyFont="1" applyFill="1" applyBorder="1" applyProtection="1">
      <protection hidden="1"/>
    </xf>
    <xf numFmtId="0" fontId="0" fillId="0" borderId="2" xfId="0" applyBorder="1" applyProtection="1">
      <protection hidden="1"/>
    </xf>
    <xf numFmtId="1" fontId="1" fillId="0" borderId="2" xfId="0" applyNumberFormat="1" applyFont="1" applyFill="1" applyBorder="1" applyProtection="1">
      <protection hidden="1"/>
    </xf>
    <xf numFmtId="0" fontId="0" fillId="0" borderId="0" xfId="0" applyFill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0" fillId="4" borderId="3" xfId="0" applyFill="1" applyBorder="1" applyProtection="1">
      <protection hidden="1"/>
    </xf>
    <xf numFmtId="0" fontId="0" fillId="4" borderId="4" xfId="0" applyFill="1" applyBorder="1" applyProtection="1">
      <protection hidden="1"/>
    </xf>
    <xf numFmtId="2" fontId="9" fillId="4" borderId="1" xfId="0" applyNumberFormat="1" applyFont="1" applyFill="1" applyBorder="1"/>
    <xf numFmtId="0" fontId="3" fillId="4" borderId="1" xfId="0" applyFont="1" applyFill="1" applyBorder="1" applyProtection="1">
      <protection hidden="1"/>
    </xf>
    <xf numFmtId="0" fontId="3" fillId="4" borderId="3" xfId="0" applyFont="1" applyFill="1" applyBorder="1" applyProtection="1">
      <protection hidden="1"/>
    </xf>
    <xf numFmtId="2" fontId="9" fillId="4" borderId="0" xfId="0" applyNumberFormat="1" applyFont="1" applyFill="1" applyBorder="1"/>
    <xf numFmtId="0" fontId="3" fillId="4" borderId="0" xfId="0" applyFont="1" applyFill="1" applyBorder="1"/>
    <xf numFmtId="0" fontId="3" fillId="4" borderId="0" xfId="0" applyFont="1" applyFill="1" applyBorder="1" applyProtection="1">
      <protection hidden="1"/>
    </xf>
    <xf numFmtId="0" fontId="3" fillId="4" borderId="4" xfId="0" applyFont="1" applyFill="1" applyBorder="1" applyProtection="1">
      <protection hidden="1"/>
    </xf>
    <xf numFmtId="2" fontId="9" fillId="4" borderId="2" xfId="0" applyNumberFormat="1" applyFont="1" applyFill="1" applyBorder="1"/>
    <xf numFmtId="0" fontId="9" fillId="4" borderId="2" xfId="0" applyFont="1" applyFill="1" applyBorder="1"/>
    <xf numFmtId="0" fontId="9" fillId="4" borderId="2" xfId="0" applyFont="1" applyFill="1" applyBorder="1" applyProtection="1">
      <protection hidden="1"/>
    </xf>
    <xf numFmtId="0" fontId="9" fillId="4" borderId="5" xfId="0" applyFont="1" applyFill="1" applyBorder="1" applyProtection="1">
      <protection hidden="1"/>
    </xf>
    <xf numFmtId="172" fontId="2" fillId="0" borderId="0" xfId="0" applyNumberFormat="1" applyFont="1" applyFill="1" applyBorder="1"/>
    <xf numFmtId="0" fontId="4" fillId="0" borderId="0" xfId="0" applyFont="1" applyFill="1" applyBorder="1"/>
    <xf numFmtId="0" fontId="10" fillId="4" borderId="1" xfId="0" applyFont="1" applyFill="1" applyBorder="1"/>
    <xf numFmtId="0" fontId="0" fillId="0" borderId="4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172" fontId="0" fillId="0" borderId="6" xfId="0" applyNumberFormat="1" applyBorder="1" applyAlignment="1" applyProtection="1">
      <alignment horizontal="center"/>
      <protection hidden="1"/>
    </xf>
    <xf numFmtId="0" fontId="0" fillId="0" borderId="6" xfId="0" applyNumberFormat="1" applyBorder="1" applyAlignment="1" applyProtection="1">
      <alignment horizontal="center"/>
      <protection hidden="1"/>
    </xf>
    <xf numFmtId="172" fontId="0" fillId="0" borderId="6" xfId="0" applyNumberFormat="1" applyFill="1" applyBorder="1" applyAlignment="1" applyProtection="1">
      <alignment horizontal="center"/>
      <protection hidden="1"/>
    </xf>
    <xf numFmtId="172" fontId="0" fillId="0" borderId="7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4" borderId="5" xfId="0" applyFill="1" applyBorder="1" applyProtection="1">
      <protection hidden="1"/>
    </xf>
    <xf numFmtId="172" fontId="4" fillId="0" borderId="0" xfId="0" applyNumberFormat="1" applyFont="1" applyFill="1" applyBorder="1"/>
    <xf numFmtId="172" fontId="10" fillId="4" borderId="1" xfId="0" applyNumberFormat="1" applyFont="1" applyFill="1" applyBorder="1"/>
    <xf numFmtId="172" fontId="3" fillId="4" borderId="0" xfId="0" applyNumberFormat="1" applyFont="1" applyFill="1" applyBorder="1"/>
    <xf numFmtId="172" fontId="9" fillId="4" borderId="2" xfId="0" applyNumberFormat="1" applyFont="1" applyFill="1" applyBorder="1"/>
    <xf numFmtId="172" fontId="0" fillId="0" borderId="0" xfId="0" applyNumberFormat="1"/>
    <xf numFmtId="172" fontId="0" fillId="0" borderId="0" xfId="0" applyNumberFormat="1" applyBorder="1"/>
    <xf numFmtId="172" fontId="2" fillId="0" borderId="2" xfId="0" applyNumberFormat="1" applyFont="1" applyBorder="1" applyAlignment="1">
      <alignment horizontal="center" vertical="center" wrapText="1"/>
    </xf>
    <xf numFmtId="0" fontId="8" fillId="0" borderId="0" xfId="1" applyAlignment="1" applyProtection="1"/>
    <xf numFmtId="172" fontId="9" fillId="0" borderId="0" xfId="0" applyNumberFormat="1" applyFont="1" applyFill="1" applyBorder="1" applyAlignment="1">
      <alignment vertical="top"/>
    </xf>
    <xf numFmtId="172" fontId="9" fillId="0" borderId="0" xfId="0" applyNumberFormat="1" applyFont="1" applyFill="1" applyBorder="1"/>
    <xf numFmtId="0" fontId="5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173" fontId="6" fillId="3" borderId="6" xfId="0" applyNumberFormat="1" applyFont="1" applyFill="1" applyBorder="1" applyAlignment="1" applyProtection="1">
      <alignment horizontal="centerContinuous" vertical="center"/>
      <protection locked="0"/>
    </xf>
    <xf numFmtId="172" fontId="6" fillId="0" borderId="6" xfId="0" applyNumberFormat="1" applyFont="1" applyFill="1" applyBorder="1" applyAlignment="1" applyProtection="1">
      <alignment horizontal="center"/>
      <protection hidden="1"/>
    </xf>
    <xf numFmtId="0" fontId="6" fillId="0" borderId="6" xfId="0" applyNumberFormat="1" applyFont="1" applyFill="1" applyBorder="1" applyAlignment="1" applyProtection="1">
      <alignment horizontal="center"/>
      <protection hidden="1"/>
    </xf>
    <xf numFmtId="172" fontId="2" fillId="0" borderId="6" xfId="0" applyNumberFormat="1" applyFont="1" applyFill="1" applyBorder="1" applyAlignment="1" applyProtection="1">
      <alignment horizontal="center"/>
      <protection hidden="1"/>
    </xf>
    <xf numFmtId="173" fontId="0" fillId="5" borderId="0" xfId="0" applyNumberFormat="1" applyFill="1" applyAlignment="1" applyProtection="1">
      <alignment horizontal="centerContinuous" vertical="center"/>
      <protection locked="0"/>
    </xf>
    <xf numFmtId="0" fontId="6" fillId="0" borderId="0" xfId="0" applyFont="1" applyProtection="1">
      <protection hidden="1"/>
    </xf>
    <xf numFmtId="2" fontId="0" fillId="0" borderId="0" xfId="0" applyNumberFormat="1"/>
    <xf numFmtId="2" fontId="2" fillId="4" borderId="1" xfId="0" applyNumberFormat="1" applyFont="1" applyFill="1" applyBorder="1"/>
    <xf numFmtId="2" fontId="2" fillId="4" borderId="0" xfId="0" applyNumberFormat="1" applyFont="1" applyFill="1" applyBorder="1"/>
    <xf numFmtId="2" fontId="2" fillId="4" borderId="2" xfId="0" applyNumberFormat="1" applyFont="1" applyFill="1" applyBorder="1"/>
    <xf numFmtId="2" fontId="0" fillId="0" borderId="0" xfId="0" applyNumberFormat="1" applyBorder="1"/>
    <xf numFmtId="2" fontId="6" fillId="4" borderId="6" xfId="0" applyNumberFormat="1" applyFont="1" applyFill="1" applyBorder="1" applyAlignment="1" applyProtection="1">
      <alignment horizontal="center"/>
      <protection hidden="1"/>
    </xf>
    <xf numFmtId="0" fontId="2" fillId="4" borderId="8" xfId="0" applyFont="1" applyFill="1" applyBorder="1" applyAlignment="1"/>
    <xf numFmtId="0" fontId="6" fillId="0" borderId="2" xfId="0" applyFont="1" applyBorder="1" applyAlignment="1"/>
    <xf numFmtId="172" fontId="2" fillId="4" borderId="9" xfId="0" applyNumberFormat="1" applyFont="1" applyFill="1" applyBorder="1" applyAlignment="1"/>
    <xf numFmtId="0" fontId="0" fillId="0" borderId="1" xfId="0" applyBorder="1" applyAlignment="1"/>
    <xf numFmtId="172" fontId="2" fillId="4" borderId="7" xfId="0" applyNumberFormat="1" applyFont="1" applyFill="1" applyBorder="1" applyAlignment="1"/>
    <xf numFmtId="0" fontId="0" fillId="0" borderId="0" xfId="0" applyBorder="1" applyAlignment="1"/>
    <xf numFmtId="0" fontId="2" fillId="4" borderId="7" xfId="0" applyFont="1" applyFill="1" applyBorder="1" applyAlignment="1"/>
    <xf numFmtId="0" fontId="6" fillId="0" borderId="0" xfId="0" applyFont="1" applyBorder="1" applyAlignment="1"/>
  </cellXfs>
  <cellStyles count="2">
    <cellStyle name="Гиперссылка" xfId="1" builtinId="8"/>
    <cellStyle name="Обычный" xfId="0" builtinId="0"/>
  </cellStyles>
  <dxfs count="2">
    <dxf>
      <font>
        <b/>
        <i val="0"/>
      </font>
      <numFmt numFmtId="0" formatCode="General"/>
      <fill>
        <patternFill>
          <bgColor rgb="FFFFFF00"/>
        </patternFill>
      </fill>
    </dxf>
    <dxf>
      <fill>
        <patternFill>
          <bgColor rgb="FFA7E1F8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15</xdr:row>
      <xdr:rowOff>19050</xdr:rowOff>
    </xdr:from>
    <xdr:to>
      <xdr:col>2</xdr:col>
      <xdr:colOff>552450</xdr:colOff>
      <xdr:row>16</xdr:row>
      <xdr:rowOff>104775</xdr:rowOff>
    </xdr:to>
    <xdr:pic>
      <xdr:nvPicPr>
        <xdr:cNvPr id="1193" name="Picture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505075"/>
          <a:ext cx="247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866775</xdr:colOff>
      <xdr:row>0</xdr:row>
      <xdr:rowOff>19050</xdr:rowOff>
    </xdr:from>
    <xdr:to>
      <xdr:col>7</xdr:col>
      <xdr:colOff>533400</xdr:colOff>
      <xdr:row>5</xdr:row>
      <xdr:rowOff>276225</xdr:rowOff>
    </xdr:to>
    <xdr:pic>
      <xdr:nvPicPr>
        <xdr:cNvPr id="119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33625" y="19050"/>
          <a:ext cx="258127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dsmm.forexdecod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AF1017"/>
  <sheetViews>
    <sheetView showGridLines="0" tabSelected="1" workbookViewId="0">
      <selection activeCell="C18" sqref="C18"/>
    </sheetView>
  </sheetViews>
  <sheetFormatPr defaultRowHeight="12.75"/>
  <cols>
    <col min="1" max="1" width="1" customWidth="1"/>
    <col min="2" max="2" width="7.42578125" style="38" customWidth="1"/>
    <col min="3" max="3" width="13.5703125" customWidth="1"/>
    <col min="4" max="4" width="13.28515625" customWidth="1"/>
    <col min="5" max="5" width="10.42578125" style="88" customWidth="1"/>
    <col min="6" max="6" width="8.85546875" customWidth="1"/>
    <col min="7" max="7" width="11.140625" style="72" bestFit="1" customWidth="1"/>
    <col min="8" max="8" width="10.5703125" bestFit="1" customWidth="1"/>
    <col min="9" max="9" width="14.42578125" bestFit="1" customWidth="1"/>
    <col min="10" max="10" width="18" customWidth="1"/>
    <col min="11" max="11" width="11.7109375" style="9" hidden="1" customWidth="1"/>
    <col min="12" max="12" width="10.85546875" style="9" hidden="1" customWidth="1"/>
    <col min="13" max="13" width="7.42578125" style="9" hidden="1" customWidth="1"/>
    <col min="14" max="14" width="9.42578125" style="9" hidden="1" customWidth="1"/>
    <col min="15" max="15" width="6" style="9" hidden="1" customWidth="1"/>
    <col min="16" max="16" width="5.7109375" style="9" hidden="1" customWidth="1"/>
    <col min="17" max="17" width="7.28515625" style="9" hidden="1" customWidth="1"/>
    <col min="18" max="18" width="4.42578125" style="9" hidden="1" customWidth="1"/>
    <col min="19" max="19" width="8.85546875" style="9" hidden="1" customWidth="1"/>
    <col min="20" max="20" width="9.7109375" style="9" hidden="1" customWidth="1"/>
    <col min="21" max="21" width="4.140625" style="9" hidden="1" customWidth="1"/>
    <col min="22" max="23" width="6.5703125" style="9" hidden="1" customWidth="1"/>
    <col min="24" max="24" width="7.7109375" style="9" hidden="1" customWidth="1"/>
    <col min="25" max="25" width="6.28515625" style="9" hidden="1" customWidth="1"/>
    <col min="26" max="26" width="10.28515625" style="11" hidden="1" customWidth="1"/>
    <col min="27" max="27" width="8.85546875" customWidth="1"/>
    <col min="28" max="28" width="14" style="79" customWidth="1"/>
    <col min="29" max="29" width="5.28515625" customWidth="1"/>
    <col min="30" max="30" width="15.85546875" style="79" customWidth="1"/>
    <col min="31" max="31" width="4.85546875" customWidth="1"/>
    <col min="32" max="32" width="15.7109375" style="79" customWidth="1"/>
    <col min="33" max="33" width="14.140625" customWidth="1"/>
  </cols>
  <sheetData>
    <row r="1" spans="2:28">
      <c r="G1" s="53"/>
      <c r="H1" s="53"/>
      <c r="W1" s="87"/>
    </row>
    <row r="2" spans="2:28">
      <c r="G2" s="53"/>
      <c r="H2" s="53"/>
    </row>
    <row r="3" spans="2:28">
      <c r="G3" s="68"/>
      <c r="H3" s="54"/>
      <c r="I3" s="77" t="s">
        <v>45</v>
      </c>
    </row>
    <row r="4" spans="2:28">
      <c r="G4" s="68"/>
      <c r="H4" s="54"/>
      <c r="I4" s="76" t="s">
        <v>44</v>
      </c>
    </row>
    <row r="5" spans="2:28">
      <c r="H5" s="54"/>
      <c r="I5" s="75" t="s">
        <v>43</v>
      </c>
    </row>
    <row r="6" spans="2:28" ht="24" customHeight="1">
      <c r="H6" s="54"/>
    </row>
    <row r="7" spans="2:28">
      <c r="B7" s="96" t="s">
        <v>32</v>
      </c>
      <c r="C7" s="97"/>
      <c r="D7" s="22">
        <v>0.3</v>
      </c>
      <c r="E7" s="89" t="s">
        <v>28</v>
      </c>
      <c r="F7" s="42" t="s">
        <v>34</v>
      </c>
      <c r="G7" s="69"/>
      <c r="H7" s="55"/>
      <c r="I7" s="43"/>
      <c r="J7" s="44"/>
      <c r="K7" s="23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40"/>
      <c r="Z7" s="66"/>
      <c r="AA7" s="37"/>
      <c r="AB7" s="80"/>
    </row>
    <row r="8" spans="2:28">
      <c r="B8" s="98" t="s">
        <v>21</v>
      </c>
      <c r="C8" s="99"/>
      <c r="D8" s="26">
        <v>0.1</v>
      </c>
      <c r="E8" s="90" t="s">
        <v>28</v>
      </c>
      <c r="F8" s="45" t="s">
        <v>33</v>
      </c>
      <c r="G8" s="70"/>
      <c r="H8" s="46"/>
      <c r="I8" s="47"/>
      <c r="J8" s="48"/>
      <c r="K8" s="27"/>
      <c r="L8" s="28"/>
      <c r="M8" s="28"/>
      <c r="N8" s="28"/>
      <c r="O8" s="28"/>
      <c r="P8" s="28"/>
      <c r="Q8" s="29"/>
      <c r="R8" s="29"/>
      <c r="S8" s="28"/>
      <c r="T8" s="28"/>
      <c r="U8" s="28"/>
      <c r="V8" s="28"/>
      <c r="W8" s="28"/>
      <c r="X8" s="28"/>
      <c r="Y8" s="41"/>
      <c r="Z8" s="66"/>
      <c r="AA8" s="37"/>
      <c r="AB8" s="80"/>
    </row>
    <row r="9" spans="2:28">
      <c r="B9" s="100" t="s">
        <v>38</v>
      </c>
      <c r="C9" s="101"/>
      <c r="D9" s="30">
        <v>30</v>
      </c>
      <c r="E9" s="90" t="s">
        <v>28</v>
      </c>
      <c r="F9" s="45" t="s">
        <v>24</v>
      </c>
      <c r="G9" s="70"/>
      <c r="H9" s="46"/>
      <c r="I9" s="47"/>
      <c r="J9" s="48"/>
      <c r="K9" s="27"/>
      <c r="L9" s="28"/>
      <c r="M9" s="28"/>
      <c r="N9" s="28"/>
      <c r="O9" s="28"/>
      <c r="P9" s="28"/>
      <c r="Q9" s="29"/>
      <c r="R9" s="29"/>
      <c r="S9" s="28"/>
      <c r="T9" s="28"/>
      <c r="U9" s="28"/>
      <c r="V9" s="28"/>
      <c r="W9" s="28"/>
      <c r="X9" s="28"/>
      <c r="Y9" s="41"/>
      <c r="Z9" s="66"/>
      <c r="AA9" s="37"/>
      <c r="AB9" s="80"/>
    </row>
    <row r="10" spans="2:28">
      <c r="B10" s="100" t="s">
        <v>37</v>
      </c>
      <c r="C10" s="101"/>
      <c r="D10" s="31">
        <v>100</v>
      </c>
      <c r="E10" s="90" t="s">
        <v>29</v>
      </c>
      <c r="F10" s="45" t="s">
        <v>22</v>
      </c>
      <c r="G10" s="70"/>
      <c r="H10" s="46"/>
      <c r="I10" s="47"/>
      <c r="J10" s="48"/>
      <c r="K10" s="27"/>
      <c r="L10" s="28"/>
      <c r="M10" s="28"/>
      <c r="N10" s="28"/>
      <c r="O10" s="28"/>
      <c r="P10" s="28"/>
      <c r="Q10" s="29"/>
      <c r="R10" s="29"/>
      <c r="S10" s="28"/>
      <c r="T10" s="28"/>
      <c r="U10" s="28"/>
      <c r="V10" s="28"/>
      <c r="W10" s="28"/>
      <c r="X10" s="28"/>
      <c r="Y10" s="41"/>
      <c r="Z10" s="66"/>
      <c r="AA10" s="37"/>
      <c r="AB10" s="80"/>
    </row>
    <row r="11" spans="2:28">
      <c r="B11" s="100" t="s">
        <v>20</v>
      </c>
      <c r="C11" s="101"/>
      <c r="D11" s="32">
        <v>0.01</v>
      </c>
      <c r="E11" s="90" t="s">
        <v>28</v>
      </c>
      <c r="F11" s="45" t="s">
        <v>30</v>
      </c>
      <c r="G11" s="70"/>
      <c r="H11" s="46"/>
      <c r="I11" s="47"/>
      <c r="J11" s="48"/>
      <c r="K11" s="27"/>
      <c r="L11" s="28"/>
      <c r="M11" s="28"/>
      <c r="N11" s="28"/>
      <c r="O11" s="28"/>
      <c r="P11" s="28"/>
      <c r="Q11" s="29"/>
      <c r="R11" s="29"/>
      <c r="S11" s="28"/>
      <c r="T11" s="28"/>
      <c r="U11" s="28"/>
      <c r="V11" s="28"/>
      <c r="W11" s="28"/>
      <c r="X11" s="28"/>
      <c r="Y11" s="41"/>
      <c r="Z11" s="66"/>
      <c r="AA11" s="37"/>
      <c r="AB11" s="80"/>
    </row>
    <row r="12" spans="2:28">
      <c r="B12" s="100" t="s">
        <v>19</v>
      </c>
      <c r="C12" s="101"/>
      <c r="D12" s="31">
        <v>2</v>
      </c>
      <c r="E12" s="90" t="s">
        <v>28</v>
      </c>
      <c r="F12" s="45" t="s">
        <v>31</v>
      </c>
      <c r="G12" s="70"/>
      <c r="H12" s="46"/>
      <c r="I12" s="47"/>
      <c r="J12" s="48"/>
      <c r="K12" s="27"/>
      <c r="L12" s="28"/>
      <c r="M12" s="28"/>
      <c r="N12" s="28"/>
      <c r="O12" s="28"/>
      <c r="P12" s="28"/>
      <c r="Q12" s="29"/>
      <c r="R12" s="29"/>
      <c r="S12" s="28"/>
      <c r="T12" s="28"/>
      <c r="U12" s="28"/>
      <c r="V12" s="28"/>
      <c r="W12" s="28"/>
      <c r="X12" s="28"/>
      <c r="Y12" s="41"/>
      <c r="Z12" s="66"/>
      <c r="AA12" s="37"/>
      <c r="AB12" s="80"/>
    </row>
    <row r="13" spans="2:28">
      <c r="B13" s="94" t="s">
        <v>36</v>
      </c>
      <c r="C13" s="95"/>
      <c r="D13" s="33">
        <v>10000</v>
      </c>
      <c r="E13" s="91" t="s">
        <v>25</v>
      </c>
      <c r="F13" s="49" t="s">
        <v>8</v>
      </c>
      <c r="G13" s="71"/>
      <c r="H13" s="50"/>
      <c r="I13" s="51"/>
      <c r="J13" s="52"/>
      <c r="K13" s="34"/>
      <c r="L13" s="35"/>
      <c r="M13" s="35"/>
      <c r="N13" s="35"/>
      <c r="O13" s="35"/>
      <c r="P13" s="35"/>
      <c r="Q13" s="36"/>
      <c r="R13" s="36"/>
      <c r="S13" s="35"/>
      <c r="T13" s="35"/>
      <c r="U13" s="35"/>
      <c r="V13" s="35"/>
      <c r="W13" s="35"/>
      <c r="X13" s="35"/>
      <c r="Y13" s="67"/>
      <c r="Z13" s="66"/>
      <c r="AA13" s="37"/>
      <c r="AB13" s="80"/>
    </row>
    <row r="14" spans="2:28" ht="6.6" customHeight="1">
      <c r="Z14" s="9"/>
    </row>
    <row r="15" spans="2:28">
      <c r="B15" s="39" t="s">
        <v>23</v>
      </c>
      <c r="C15" s="8"/>
      <c r="D15" s="8"/>
      <c r="Z15" s="9"/>
    </row>
    <row r="16" spans="2:28" ht="12.6" customHeight="1">
      <c r="B16" s="57"/>
      <c r="C16" s="2"/>
      <c r="D16" s="2"/>
      <c r="E16" s="92"/>
      <c r="F16" s="2"/>
      <c r="G16" s="73"/>
      <c r="H16" s="2"/>
      <c r="I16" s="2"/>
      <c r="J16" s="2"/>
      <c r="Z16" s="9"/>
    </row>
    <row r="17" spans="2:32" ht="26.45" customHeight="1">
      <c r="B17" s="58" t="s">
        <v>5</v>
      </c>
      <c r="C17" s="59" t="s">
        <v>26</v>
      </c>
      <c r="D17" s="60" t="s">
        <v>35</v>
      </c>
      <c r="E17" s="61" t="s">
        <v>4</v>
      </c>
      <c r="F17" s="60" t="s">
        <v>41</v>
      </c>
      <c r="G17" s="74" t="s">
        <v>40</v>
      </c>
      <c r="H17" s="60" t="s">
        <v>39</v>
      </c>
      <c r="I17" s="60" t="s">
        <v>27</v>
      </c>
      <c r="J17" s="60" t="s">
        <v>42</v>
      </c>
      <c r="K17" s="3" t="s">
        <v>3</v>
      </c>
      <c r="L17" s="4" t="s">
        <v>2</v>
      </c>
      <c r="M17" s="4" t="s">
        <v>0</v>
      </c>
      <c r="N17" s="4" t="s">
        <v>1</v>
      </c>
      <c r="O17" s="4" t="s">
        <v>7</v>
      </c>
      <c r="P17" s="4" t="s">
        <v>6</v>
      </c>
      <c r="Q17" s="5" t="s">
        <v>9</v>
      </c>
      <c r="R17" s="6" t="s">
        <v>13</v>
      </c>
      <c r="S17" s="6" t="s">
        <v>14</v>
      </c>
      <c r="T17" s="4" t="s">
        <v>10</v>
      </c>
      <c r="U17" s="4" t="s">
        <v>12</v>
      </c>
      <c r="V17" s="6" t="s">
        <v>15</v>
      </c>
      <c r="W17" s="4" t="s">
        <v>11</v>
      </c>
      <c r="X17" s="4" t="s">
        <v>16</v>
      </c>
      <c r="Y17" s="4" t="s">
        <v>17</v>
      </c>
      <c r="Z17" s="7" t="s">
        <v>18</v>
      </c>
      <c r="AB17" s="78"/>
      <c r="AD17" s="78"/>
      <c r="AF17" s="78"/>
    </row>
    <row r="18" spans="2:32">
      <c r="B18" s="56">
        <v>1</v>
      </c>
      <c r="C18" s="86"/>
      <c r="D18" s="62" t="str">
        <f>IF(C18&lt;&gt;"",D13+H18,"")</f>
        <v/>
      </c>
      <c r="E18" s="93">
        <f>MAX(ROUND(MIN(IF(Q18&gt;0,MIN(MAX((($D$7*D13)/Q18/100)+MAX(((D13-L18)/Q18/100),0)-MAX(((L18-D13)/(X18*Q18)/100),0),$D$11),MIN(D13/1000,(D13*$D$8)/$D$9/10)),$D$11)-0.005,($D$10 * $D$13) / (400000 + (20 * $D$9 * $D$10))),$D$12),$D$11)</f>
        <v>2.17</v>
      </c>
      <c r="F18" s="63" t="str">
        <f>IF(C18&lt;&gt;"",C18,"")</f>
        <v/>
      </c>
      <c r="G18" s="62" t="str">
        <f t="shared" ref="G18:G81" si="0">IF(F18&lt;&gt;"",D18-$D$13,"")</f>
        <v/>
      </c>
      <c r="H18" s="62">
        <f>IF(E18&lt;&gt;"",C18*E18*10,"")</f>
        <v>0</v>
      </c>
      <c r="I18" s="64" t="str">
        <f>D18</f>
        <v/>
      </c>
      <c r="J18" s="65">
        <v>0</v>
      </c>
      <c r="K18" s="12">
        <f>D13</f>
        <v>10000</v>
      </c>
      <c r="L18" s="12">
        <f>D13</f>
        <v>10000</v>
      </c>
      <c r="M18" s="13">
        <v>0</v>
      </c>
      <c r="N18" s="14">
        <f>M18/L18</f>
        <v>0</v>
      </c>
      <c r="O18" s="15">
        <f>MAX(0,F18)</f>
        <v>0</v>
      </c>
      <c r="P18" s="16">
        <f>-MIN(0,C18)</f>
        <v>0</v>
      </c>
      <c r="Q18" s="17">
        <f>($D$9/10)*2</f>
        <v>6</v>
      </c>
      <c r="R18" s="10">
        <f>IF(C18&gt;0,1,0)</f>
        <v>0</v>
      </c>
      <c r="S18" s="9">
        <f>IF(C18&gt;0,C18,0)</f>
        <v>0</v>
      </c>
      <c r="T18" s="9">
        <f>IF(R18&gt;0,S18/R18,0)</f>
        <v>0</v>
      </c>
      <c r="U18" s="10">
        <f>IF(C18&lt;0,1,0)</f>
        <v>0</v>
      </c>
      <c r="V18" s="9">
        <f>IF(C18&lt;0,C18,0)</f>
        <v>0</v>
      </c>
      <c r="W18" s="9">
        <f>IF(U18&gt;0,V18/U18,0)</f>
        <v>0</v>
      </c>
      <c r="X18" s="9">
        <f>IF(AND(T18&gt;0,W18&lt;0),ABS(W18/T18),1)</f>
        <v>1</v>
      </c>
      <c r="Y18" s="9">
        <f>MAX(0,C18)</f>
        <v>0</v>
      </c>
      <c r="Z18" s="18">
        <f>-MIN(0,C18)</f>
        <v>0</v>
      </c>
      <c r="AB18" s="81"/>
      <c r="AD18" s="81"/>
      <c r="AF18" s="81"/>
    </row>
    <row r="19" spans="2:32">
      <c r="B19" s="56">
        <v>2</v>
      </c>
      <c r="C19" s="86"/>
      <c r="D19" s="62" t="str">
        <f t="shared" ref="D19:D82" si="1">IF(C19&lt;&gt;"",D18+H19,"")</f>
        <v/>
      </c>
      <c r="E19" s="93" t="str">
        <f>IF(C18&lt;&gt;"",MAX(ROUND(MIN(IF(Q19&gt;0,MIN(MAX((($D$7*D18)/Q19/100)+MAX(((D18-L19)/Q19/100),0)-MAX(((L19-D18)/(X19*Q19)/100),0),$D$11),MIN(D18/1000,(D18*$D$8)/$D$9/10)),$D$11)-0.005,$D$10 * D18 / (400000 + (20 * $D$9 * $D$10))),$D$12),$D$11),"")</f>
        <v/>
      </c>
      <c r="F19" s="63" t="str">
        <f>IF(C19&lt;&gt;"",F18+C19,"")</f>
        <v/>
      </c>
      <c r="G19" s="62" t="str">
        <f t="shared" si="0"/>
        <v/>
      </c>
      <c r="H19" s="62" t="str">
        <f t="shared" ref="H19:H82" si="2">IF(C19&lt;&gt;"",C19*E19*10,"")</f>
        <v/>
      </c>
      <c r="I19" s="64" t="str">
        <f>IF(C19&lt;&gt;"",MAX(D18,I18),"")</f>
        <v/>
      </c>
      <c r="J19" s="65" t="str">
        <f>IF(C19&lt;&gt;"",MAX(I19-D19,J18),"")</f>
        <v/>
      </c>
      <c r="K19" s="12" t="str">
        <f t="shared" ref="K19:K82" si="3">IF(C19&lt;&gt;"",D18+H19,"")</f>
        <v/>
      </c>
      <c r="L19" s="12">
        <f>MAX(K18,L18)</f>
        <v>10000</v>
      </c>
      <c r="M19" s="13">
        <f t="shared" ref="M19:M82" si="4">MAX(L18-K18,M18)</f>
        <v>0</v>
      </c>
      <c r="N19" s="14">
        <f t="shared" ref="N19:N27" si="5">MAX(IF(M18&lt;M19,M19/L18,N18),N18)</f>
        <v>0</v>
      </c>
      <c r="O19" s="19">
        <f t="shared" ref="O19:O82" si="6">MAX(O18,F18)</f>
        <v>0</v>
      </c>
      <c r="P19" s="19" t="e">
        <f t="shared" ref="P19:P82" si="7">MAX(O18-F18,P18)</f>
        <v>#VALUE!</v>
      </c>
      <c r="Q19" s="17">
        <f>($D$9/10)*2</f>
        <v>6</v>
      </c>
      <c r="R19" s="10">
        <f t="shared" ref="R19:R82" si="8">IF(C19&gt;0,R18+1,R18)</f>
        <v>0</v>
      </c>
      <c r="S19" s="9">
        <f t="shared" ref="S19:S82" si="9">IF(C19&gt;0,S18+C19,S18)</f>
        <v>0</v>
      </c>
      <c r="T19" s="9">
        <f t="shared" ref="T19:T27" si="10">IF(R19&gt;0,S19/R19,0)</f>
        <v>0</v>
      </c>
      <c r="U19" s="10">
        <f t="shared" ref="U19:U82" si="11">IF(C19&lt;0,U18+1,U18)</f>
        <v>0</v>
      </c>
      <c r="V19" s="9">
        <f t="shared" ref="V19:V82" si="12">IF(C19&lt;0,V18+C19,V18)</f>
        <v>0</v>
      </c>
      <c r="W19" s="9">
        <f t="shared" ref="W19:W27" si="13">IF(U19&gt;0,V19/U19,0)</f>
        <v>0</v>
      </c>
      <c r="X19" s="9">
        <f>IF(AND(T18&gt;0,W18&lt;0),ABS(W18/T18),1)</f>
        <v>1</v>
      </c>
      <c r="Y19" s="9">
        <f>MAX(MAX(0,C18),SUM(C18:C19))</f>
        <v>0</v>
      </c>
      <c r="Z19" s="20">
        <f>MAX(MAX(MAX(0,C18),SUM(C18:C19))-(SUM(C18:C19)),-MIN(0,C18))</f>
        <v>0</v>
      </c>
      <c r="AB19" s="81"/>
      <c r="AD19" s="81"/>
      <c r="AF19" s="81"/>
    </row>
    <row r="20" spans="2:32">
      <c r="B20" s="56">
        <v>3</v>
      </c>
      <c r="C20" s="86"/>
      <c r="D20" s="62" t="str">
        <f t="shared" si="1"/>
        <v/>
      </c>
      <c r="E20" s="93" t="str">
        <f t="shared" ref="E20:E83" si="14">IF(C19&lt;&gt;"",MAX(ROUND(MIN(IF(Q20&gt;0,MIN(MAX((($D$7*D19)/Q20/100)+MAX(((D19-L20)/Q20/100),0)-MAX(((L20-D19)/(X20*Q20)/100),0),$D$11),MIN(D19/1000,(D19*$D$8)/$D$9/10)),$D$11)-0.005,$D$10 * D19 / (400000 + (20 * $D$9 * $D$10))),$D$12),$D$11),"")</f>
        <v/>
      </c>
      <c r="F20" s="63" t="str">
        <f t="shared" ref="F20:F83" si="15">IF(C20&lt;&gt;"",F19+C20,"")</f>
        <v/>
      </c>
      <c r="G20" s="62" t="str">
        <f t="shared" si="0"/>
        <v/>
      </c>
      <c r="H20" s="62" t="str">
        <f t="shared" si="2"/>
        <v/>
      </c>
      <c r="I20" s="64" t="str">
        <f t="shared" ref="I20:I83" si="16">IF(C20&lt;&gt;"",MAX(D19,I19),"")</f>
        <v/>
      </c>
      <c r="J20" s="65" t="str">
        <f t="shared" ref="J20:J83" si="17">IF(C20&lt;&gt;"",MAX(I20-D20,J19),"")</f>
        <v/>
      </c>
      <c r="K20" s="12" t="str">
        <f t="shared" si="3"/>
        <v/>
      </c>
      <c r="L20" s="12">
        <f>MAX(K19,L19)</f>
        <v>10000</v>
      </c>
      <c r="M20" s="13" t="e">
        <f t="shared" si="4"/>
        <v>#VALUE!</v>
      </c>
      <c r="N20" s="14" t="e">
        <f t="shared" si="5"/>
        <v>#VALUE!</v>
      </c>
      <c r="O20" s="19">
        <f t="shared" si="6"/>
        <v>0</v>
      </c>
      <c r="P20" s="19" t="e">
        <f t="shared" si="7"/>
        <v>#VALUE!</v>
      </c>
      <c r="Q20" s="17">
        <f>($D$9/10)*2</f>
        <v>6</v>
      </c>
      <c r="R20" s="10">
        <f t="shared" si="8"/>
        <v>0</v>
      </c>
      <c r="S20" s="9">
        <f t="shared" si="9"/>
        <v>0</v>
      </c>
      <c r="T20" s="9">
        <f t="shared" si="10"/>
        <v>0</v>
      </c>
      <c r="U20" s="10">
        <f t="shared" si="11"/>
        <v>0</v>
      </c>
      <c r="V20" s="9">
        <f t="shared" si="12"/>
        <v>0</v>
      </c>
      <c r="W20" s="9">
        <f t="shared" si="13"/>
        <v>0</v>
      </c>
      <c r="X20" s="9">
        <v>1</v>
      </c>
      <c r="Y20" s="9">
        <f>MAX(MAX(MAX(0,C18),SUM(C18:C19)),SUM(C18:C20))</f>
        <v>0</v>
      </c>
      <c r="Z20" s="20">
        <f>MAX(MAX(MAX(MAX(0,C18),SUM(C18:C19)),SUM(C18:C20))-(SUM(C18:C20)),MAX(MAX(MAX(0,C18),SUM(C18:C19))-(SUM(C18:C19)),-MIN(0,C18)))</f>
        <v>0</v>
      </c>
      <c r="AB20" s="81"/>
      <c r="AD20" s="81"/>
      <c r="AF20" s="81"/>
    </row>
    <row r="21" spans="2:32">
      <c r="B21" s="56">
        <v>4</v>
      </c>
      <c r="C21" s="86"/>
      <c r="D21" s="62" t="str">
        <f t="shared" si="1"/>
        <v/>
      </c>
      <c r="E21" s="93" t="str">
        <f t="shared" si="14"/>
        <v/>
      </c>
      <c r="F21" s="63" t="str">
        <f t="shared" si="15"/>
        <v/>
      </c>
      <c r="G21" s="62" t="str">
        <f t="shared" si="0"/>
        <v/>
      </c>
      <c r="H21" s="62" t="str">
        <f t="shared" si="2"/>
        <v/>
      </c>
      <c r="I21" s="64" t="str">
        <f t="shared" si="16"/>
        <v/>
      </c>
      <c r="J21" s="65" t="str">
        <f t="shared" si="17"/>
        <v/>
      </c>
      <c r="K21" s="12" t="str">
        <f t="shared" si="3"/>
        <v/>
      </c>
      <c r="L21" s="12">
        <f>MAX(K20,L20)</f>
        <v>10000</v>
      </c>
      <c r="M21" s="13" t="e">
        <f t="shared" si="4"/>
        <v>#VALUE!</v>
      </c>
      <c r="N21" s="14" t="e">
        <f t="shared" si="5"/>
        <v>#VALUE!</v>
      </c>
      <c r="O21" s="19">
        <f t="shared" si="6"/>
        <v>0</v>
      </c>
      <c r="P21" s="19" t="e">
        <f t="shared" si="7"/>
        <v>#VALUE!</v>
      </c>
      <c r="Q21" s="17">
        <f>($D$9/10)*2</f>
        <v>6</v>
      </c>
      <c r="R21" s="10">
        <f t="shared" si="8"/>
        <v>0</v>
      </c>
      <c r="S21" s="9">
        <f t="shared" si="9"/>
        <v>0</v>
      </c>
      <c r="T21" s="9">
        <f t="shared" si="10"/>
        <v>0</v>
      </c>
      <c r="U21" s="10">
        <f t="shared" si="11"/>
        <v>0</v>
      </c>
      <c r="V21" s="9">
        <f t="shared" si="12"/>
        <v>0</v>
      </c>
      <c r="W21" s="9">
        <f t="shared" si="13"/>
        <v>0</v>
      </c>
      <c r="X21" s="9">
        <v>1</v>
      </c>
      <c r="Y21" s="9">
        <f>MAX(MAX(MAX(MAX(0,C18),SUM(C18:C19)),SUM(C18:C20)),SUM(C18:C21))</f>
        <v>0</v>
      </c>
      <c r="Z21" s="20">
        <f>MAX(MAX(MAX(MAX(MAX(0,C18),SUM(C18:C19)),SUM(C18:C20)),SUM(C18:C21))-(SUM(C18:C21)),MAX(MAX(MAX(MAX(0,C18),SUM(C18:C19)),SUM(C18:C20))-(SUM(C18:C20)),MAX(MAX(MAX(0,C18),SUM(C18:C19))-(SUM(C18:C19)),-MIN(0,C18))))</f>
        <v>0</v>
      </c>
      <c r="AB21" s="81"/>
      <c r="AD21" s="81"/>
      <c r="AF21" s="81"/>
    </row>
    <row r="22" spans="2:32">
      <c r="B22" s="56">
        <v>5</v>
      </c>
      <c r="C22" s="86"/>
      <c r="D22" s="62" t="str">
        <f>IF(C22&lt;&gt;"",D21+H22,"")</f>
        <v/>
      </c>
      <c r="E22" s="93" t="str">
        <f t="shared" si="14"/>
        <v/>
      </c>
      <c r="F22" s="63" t="str">
        <f>IF(C22&lt;&gt;"",F21+C22,"")</f>
        <v/>
      </c>
      <c r="G22" s="62" t="str">
        <f t="shared" si="0"/>
        <v/>
      </c>
      <c r="H22" s="62" t="str">
        <f>IF(C22&lt;&gt;"",C22*E22*10,"")</f>
        <v/>
      </c>
      <c r="I22" s="64" t="str">
        <f>IF(C22&lt;&gt;"",MAX(D21,I21),"")</f>
        <v/>
      </c>
      <c r="J22" s="65" t="str">
        <f>IF(C22&lt;&gt;"",MAX(I22-D22,J21),"")</f>
        <v/>
      </c>
      <c r="K22" s="12" t="str">
        <f>IF(C22&lt;&gt;"",D21+H22,"")</f>
        <v/>
      </c>
      <c r="L22" s="12">
        <f>MAX(K21,L21)</f>
        <v>10000</v>
      </c>
      <c r="M22" s="13" t="e">
        <f t="shared" si="4"/>
        <v>#VALUE!</v>
      </c>
      <c r="N22" s="14" t="e">
        <f t="shared" si="5"/>
        <v>#VALUE!</v>
      </c>
      <c r="O22" s="19">
        <f t="shared" si="6"/>
        <v>0</v>
      </c>
      <c r="P22" s="19" t="e">
        <f t="shared" si="7"/>
        <v>#VALUE!</v>
      </c>
      <c r="Q22" s="17">
        <f>($D$9/10)*2</f>
        <v>6</v>
      </c>
      <c r="R22" s="10">
        <f>IF(C22&gt;0,R21+1,R21)</f>
        <v>0</v>
      </c>
      <c r="S22" s="9">
        <f>IF(C22&gt;0,S21+C22,S21)</f>
        <v>0</v>
      </c>
      <c r="T22" s="9">
        <f t="shared" si="10"/>
        <v>0</v>
      </c>
      <c r="U22" s="10">
        <f>IF(C22&lt;0,U21+1,U21)</f>
        <v>0</v>
      </c>
      <c r="V22" s="9">
        <f>IF(C22&lt;0,V21+C22,V21)</f>
        <v>0</v>
      </c>
      <c r="W22" s="9">
        <f t="shared" si="13"/>
        <v>0</v>
      </c>
      <c r="X22" s="9">
        <v>1</v>
      </c>
      <c r="Y22" s="9">
        <f t="shared" ref="Y22:Y27" si="18">MAX(MAX(MAX(MAX(MAX(0,C18),SUM(C18:C19)),SUM(C18:C20)),SUM(C18:C21)),SUM(C18:C22))</f>
        <v>0</v>
      </c>
      <c r="Z22" s="20">
        <f t="shared" ref="Z22:Z27" si="19">MAX(MAX(MAX(MAX(MAX(MAX(0,C18),SUM(C18:C19)),SUM(C18:C20)),SUM(C18:C21)),SUM(C18:C22))-SUM(C18:C22),MAX(MAX(MAX(MAX(MAX(0,C18),SUM(C18:C19)),SUM(C18:C20)),SUM(C18:C21))-(SUM(C18:C21)),MAX(MAX(MAX(MAX(0,C18),SUM(C18:C19)),SUM(C18:C20))-(SUM(C18:C20)),MAX(MAX(MAX(0,C18),SUM(C18:C19))-(SUM(C18:C19)),-MIN(0,C18)))))</f>
        <v>0</v>
      </c>
      <c r="AB22" s="81"/>
      <c r="AD22" s="81"/>
      <c r="AF22" s="81"/>
    </row>
    <row r="23" spans="2:32">
      <c r="B23" s="56">
        <v>6</v>
      </c>
      <c r="C23" s="86"/>
      <c r="D23" s="62" t="str">
        <f>IF(C23&lt;&gt;"",D22+H23,"")</f>
        <v/>
      </c>
      <c r="E23" s="93" t="str">
        <f t="shared" si="14"/>
        <v/>
      </c>
      <c r="F23" s="63" t="str">
        <f>IF(C23&lt;&gt;"",F22+C23,"")</f>
        <v/>
      </c>
      <c r="G23" s="62" t="str">
        <f t="shared" si="0"/>
        <v/>
      </c>
      <c r="H23" s="62" t="str">
        <f>IF(C23&lt;&gt;"",C23*E23*10,"")</f>
        <v/>
      </c>
      <c r="I23" s="64" t="str">
        <f>IF(C23&lt;&gt;"",MAX(D22,I22),"")</f>
        <v/>
      </c>
      <c r="J23" s="65" t="str">
        <f>IF(C23&lt;&gt;"",MAX(I23-D23,J22),"")</f>
        <v/>
      </c>
      <c r="K23" s="12" t="str">
        <f>IF(C23&lt;&gt;"",D22+H23,"")</f>
        <v/>
      </c>
      <c r="L23" s="12">
        <f t="shared" ref="L23:L86" si="20">MAX(K18,K19,K20,K21,K22)</f>
        <v>10000</v>
      </c>
      <c r="M23" s="13" t="e">
        <f t="shared" si="4"/>
        <v>#VALUE!</v>
      </c>
      <c r="N23" s="14" t="e">
        <f t="shared" si="5"/>
        <v>#VALUE!</v>
      </c>
      <c r="O23" s="19">
        <f t="shared" si="6"/>
        <v>0</v>
      </c>
      <c r="P23" s="19" t="e">
        <f t="shared" si="7"/>
        <v>#VALUE!</v>
      </c>
      <c r="Q23" s="17">
        <f t="shared" ref="Q23:Q86" si="21">IF(Z22&gt;0,(Z22/10)*2,($D$9/10)*2)</f>
        <v>6</v>
      </c>
      <c r="R23" s="10">
        <f>IF(C23&gt;0,R22+1,R22)</f>
        <v>0</v>
      </c>
      <c r="S23" s="9">
        <f>IF(C23&gt;0,S22+C23,S22)</f>
        <v>0</v>
      </c>
      <c r="T23" s="9">
        <f t="shared" si="10"/>
        <v>0</v>
      </c>
      <c r="U23" s="10">
        <f>IF(C23&lt;0,U22+1,U22)</f>
        <v>0</v>
      </c>
      <c r="V23" s="9">
        <f>IF(C23&lt;0,V22+C23,V22)</f>
        <v>0</v>
      </c>
      <c r="W23" s="9">
        <f t="shared" si="13"/>
        <v>0</v>
      </c>
      <c r="X23" s="9">
        <v>1</v>
      </c>
      <c r="Y23" s="9">
        <f t="shared" si="18"/>
        <v>0</v>
      </c>
      <c r="Z23" s="20">
        <f t="shared" si="19"/>
        <v>0</v>
      </c>
      <c r="AA23" s="1"/>
      <c r="AB23" s="81"/>
      <c r="AD23" s="81"/>
      <c r="AF23" s="81"/>
    </row>
    <row r="24" spans="2:32">
      <c r="B24" s="56">
        <v>7</v>
      </c>
      <c r="C24" s="86"/>
      <c r="D24" s="62" t="str">
        <f t="shared" si="1"/>
        <v/>
      </c>
      <c r="E24" s="93" t="str">
        <f t="shared" si="14"/>
        <v/>
      </c>
      <c r="F24" s="63" t="str">
        <f t="shared" si="15"/>
        <v/>
      </c>
      <c r="G24" s="62" t="str">
        <f t="shared" si="0"/>
        <v/>
      </c>
      <c r="H24" s="62" t="str">
        <f t="shared" si="2"/>
        <v/>
      </c>
      <c r="I24" s="64" t="str">
        <f t="shared" si="16"/>
        <v/>
      </c>
      <c r="J24" s="65" t="str">
        <f t="shared" si="17"/>
        <v/>
      </c>
      <c r="K24" s="12" t="str">
        <f t="shared" si="3"/>
        <v/>
      </c>
      <c r="L24" s="12">
        <f t="shared" si="20"/>
        <v>0</v>
      </c>
      <c r="M24" s="13" t="e">
        <f t="shared" si="4"/>
        <v>#VALUE!</v>
      </c>
      <c r="N24" s="14" t="e">
        <f t="shared" si="5"/>
        <v>#VALUE!</v>
      </c>
      <c r="O24" s="19">
        <f t="shared" si="6"/>
        <v>0</v>
      </c>
      <c r="P24" s="19" t="e">
        <f t="shared" si="7"/>
        <v>#VALUE!</v>
      </c>
      <c r="Q24" s="17">
        <f t="shared" si="21"/>
        <v>6</v>
      </c>
      <c r="R24" s="10">
        <f t="shared" si="8"/>
        <v>0</v>
      </c>
      <c r="S24" s="9">
        <f t="shared" si="9"/>
        <v>0</v>
      </c>
      <c r="T24" s="9">
        <f t="shared" si="10"/>
        <v>0</v>
      </c>
      <c r="U24" s="10">
        <f t="shared" si="11"/>
        <v>0</v>
      </c>
      <c r="V24" s="9">
        <f t="shared" si="12"/>
        <v>0</v>
      </c>
      <c r="W24" s="9">
        <f t="shared" si="13"/>
        <v>0</v>
      </c>
      <c r="X24" s="9">
        <v>1</v>
      </c>
      <c r="Y24" s="9">
        <f t="shared" si="18"/>
        <v>0</v>
      </c>
      <c r="Z24" s="20">
        <f t="shared" si="19"/>
        <v>0</v>
      </c>
      <c r="AB24" s="81"/>
      <c r="AD24" s="81"/>
      <c r="AF24" s="81"/>
    </row>
    <row r="25" spans="2:32">
      <c r="B25" s="56">
        <v>8</v>
      </c>
      <c r="C25" s="86"/>
      <c r="D25" s="62" t="str">
        <f t="shared" si="1"/>
        <v/>
      </c>
      <c r="E25" s="93" t="str">
        <f t="shared" si="14"/>
        <v/>
      </c>
      <c r="F25" s="63" t="str">
        <f t="shared" si="15"/>
        <v/>
      </c>
      <c r="G25" s="62" t="str">
        <f t="shared" si="0"/>
        <v/>
      </c>
      <c r="H25" s="62" t="str">
        <f t="shared" si="2"/>
        <v/>
      </c>
      <c r="I25" s="64" t="str">
        <f t="shared" si="16"/>
        <v/>
      </c>
      <c r="J25" s="65" t="str">
        <f t="shared" si="17"/>
        <v/>
      </c>
      <c r="K25" s="12" t="str">
        <f t="shared" si="3"/>
        <v/>
      </c>
      <c r="L25" s="12">
        <f t="shared" si="20"/>
        <v>0</v>
      </c>
      <c r="M25" s="13" t="e">
        <f t="shared" si="4"/>
        <v>#VALUE!</v>
      </c>
      <c r="N25" s="14" t="e">
        <f t="shared" si="5"/>
        <v>#VALUE!</v>
      </c>
      <c r="O25" s="19">
        <f t="shared" si="6"/>
        <v>0</v>
      </c>
      <c r="P25" s="19" t="e">
        <f t="shared" si="7"/>
        <v>#VALUE!</v>
      </c>
      <c r="Q25" s="17">
        <f t="shared" si="21"/>
        <v>6</v>
      </c>
      <c r="R25" s="10">
        <f t="shared" si="8"/>
        <v>0</v>
      </c>
      <c r="S25" s="9">
        <f t="shared" si="9"/>
        <v>0</v>
      </c>
      <c r="T25" s="9">
        <f t="shared" si="10"/>
        <v>0</v>
      </c>
      <c r="U25" s="10">
        <f t="shared" si="11"/>
        <v>0</v>
      </c>
      <c r="V25" s="9">
        <f t="shared" si="12"/>
        <v>0</v>
      </c>
      <c r="W25" s="9">
        <f t="shared" si="13"/>
        <v>0</v>
      </c>
      <c r="X25" s="9">
        <v>1</v>
      </c>
      <c r="Y25" s="9">
        <f t="shared" si="18"/>
        <v>0</v>
      </c>
      <c r="Z25" s="20">
        <f t="shared" si="19"/>
        <v>0</v>
      </c>
      <c r="AB25" s="81"/>
      <c r="AD25" s="81"/>
      <c r="AF25" s="81"/>
    </row>
    <row r="26" spans="2:32">
      <c r="B26" s="56">
        <v>9</v>
      </c>
      <c r="C26" s="86"/>
      <c r="D26" s="62" t="str">
        <f t="shared" si="1"/>
        <v/>
      </c>
      <c r="E26" s="93" t="str">
        <f t="shared" si="14"/>
        <v/>
      </c>
      <c r="F26" s="63" t="str">
        <f t="shared" si="15"/>
        <v/>
      </c>
      <c r="G26" s="62" t="str">
        <f t="shared" si="0"/>
        <v/>
      </c>
      <c r="H26" s="62" t="str">
        <f t="shared" si="2"/>
        <v/>
      </c>
      <c r="I26" s="64" t="str">
        <f t="shared" si="16"/>
        <v/>
      </c>
      <c r="J26" s="65" t="str">
        <f t="shared" si="17"/>
        <v/>
      </c>
      <c r="K26" s="12" t="str">
        <f t="shared" si="3"/>
        <v/>
      </c>
      <c r="L26" s="12">
        <f t="shared" si="20"/>
        <v>0</v>
      </c>
      <c r="M26" s="13" t="e">
        <f t="shared" si="4"/>
        <v>#VALUE!</v>
      </c>
      <c r="N26" s="14" t="e">
        <f t="shared" si="5"/>
        <v>#VALUE!</v>
      </c>
      <c r="O26" s="19">
        <f t="shared" si="6"/>
        <v>0</v>
      </c>
      <c r="P26" s="19" t="e">
        <f t="shared" si="7"/>
        <v>#VALUE!</v>
      </c>
      <c r="Q26" s="17">
        <f t="shared" si="21"/>
        <v>6</v>
      </c>
      <c r="R26" s="10">
        <f t="shared" si="8"/>
        <v>0</v>
      </c>
      <c r="S26" s="9">
        <f t="shared" si="9"/>
        <v>0</v>
      </c>
      <c r="T26" s="9">
        <f t="shared" si="10"/>
        <v>0</v>
      </c>
      <c r="U26" s="10">
        <f t="shared" si="11"/>
        <v>0</v>
      </c>
      <c r="V26" s="9">
        <f t="shared" si="12"/>
        <v>0</v>
      </c>
      <c r="W26" s="9">
        <f t="shared" si="13"/>
        <v>0</v>
      </c>
      <c r="X26" s="9">
        <v>1</v>
      </c>
      <c r="Y26" s="9">
        <f t="shared" si="18"/>
        <v>0</v>
      </c>
      <c r="Z26" s="20">
        <f t="shared" si="19"/>
        <v>0</v>
      </c>
      <c r="AB26" s="81"/>
      <c r="AD26" s="81"/>
      <c r="AF26" s="81"/>
    </row>
    <row r="27" spans="2:32">
      <c r="B27" s="56">
        <v>10</v>
      </c>
      <c r="C27" s="86"/>
      <c r="D27" s="62" t="str">
        <f t="shared" si="1"/>
        <v/>
      </c>
      <c r="E27" s="93" t="str">
        <f t="shared" si="14"/>
        <v/>
      </c>
      <c r="F27" s="63" t="str">
        <f t="shared" si="15"/>
        <v/>
      </c>
      <c r="G27" s="62" t="str">
        <f t="shared" si="0"/>
        <v/>
      </c>
      <c r="H27" s="62" t="str">
        <f t="shared" si="2"/>
        <v/>
      </c>
      <c r="I27" s="64" t="str">
        <f t="shared" si="16"/>
        <v/>
      </c>
      <c r="J27" s="65" t="str">
        <f t="shared" si="17"/>
        <v/>
      </c>
      <c r="K27" s="12" t="str">
        <f t="shared" si="3"/>
        <v/>
      </c>
      <c r="L27" s="12">
        <f t="shared" si="20"/>
        <v>0</v>
      </c>
      <c r="M27" s="13" t="e">
        <f t="shared" si="4"/>
        <v>#VALUE!</v>
      </c>
      <c r="N27" s="21" t="e">
        <f t="shared" si="5"/>
        <v>#VALUE!</v>
      </c>
      <c r="O27" s="19">
        <f t="shared" si="6"/>
        <v>0</v>
      </c>
      <c r="P27" s="19" t="e">
        <f t="shared" si="7"/>
        <v>#VALUE!</v>
      </c>
      <c r="Q27" s="17">
        <f t="shared" si="21"/>
        <v>6</v>
      </c>
      <c r="R27" s="10">
        <f t="shared" si="8"/>
        <v>0</v>
      </c>
      <c r="S27" s="9">
        <f t="shared" si="9"/>
        <v>0</v>
      </c>
      <c r="T27" s="9">
        <f t="shared" si="10"/>
        <v>0</v>
      </c>
      <c r="U27" s="10">
        <f t="shared" si="11"/>
        <v>0</v>
      </c>
      <c r="V27" s="9">
        <f t="shared" si="12"/>
        <v>0</v>
      </c>
      <c r="W27" s="9">
        <f t="shared" si="13"/>
        <v>0</v>
      </c>
      <c r="X27" s="9">
        <v>1</v>
      </c>
      <c r="Y27" s="9">
        <f t="shared" si="18"/>
        <v>0</v>
      </c>
      <c r="Z27" s="20">
        <f t="shared" si="19"/>
        <v>0</v>
      </c>
      <c r="AB27" s="81"/>
      <c r="AD27" s="81"/>
      <c r="AF27" s="81"/>
    </row>
    <row r="28" spans="2:32">
      <c r="B28" s="56">
        <v>11</v>
      </c>
      <c r="C28" s="86"/>
      <c r="D28" s="62" t="str">
        <f t="shared" si="1"/>
        <v/>
      </c>
      <c r="E28" s="93" t="str">
        <f t="shared" si="14"/>
        <v/>
      </c>
      <c r="F28" s="63" t="str">
        <f t="shared" si="15"/>
        <v/>
      </c>
      <c r="G28" s="62" t="str">
        <f t="shared" si="0"/>
        <v/>
      </c>
      <c r="H28" s="62" t="str">
        <f t="shared" si="2"/>
        <v/>
      </c>
      <c r="I28" s="64" t="str">
        <f t="shared" si="16"/>
        <v/>
      </c>
      <c r="J28" s="65" t="str">
        <f t="shared" si="17"/>
        <v/>
      </c>
      <c r="K28" s="12" t="str">
        <f t="shared" si="3"/>
        <v/>
      </c>
      <c r="L28" s="12">
        <f t="shared" si="20"/>
        <v>0</v>
      </c>
      <c r="M28" s="13" t="e">
        <f t="shared" si="4"/>
        <v>#VALUE!</v>
      </c>
      <c r="N28" s="21" t="e">
        <f t="shared" ref="N28:N33" si="22">MAX(IF(M27&lt;M28,M28/L27,N27),N27)</f>
        <v>#VALUE!</v>
      </c>
      <c r="O28" s="19">
        <f t="shared" si="6"/>
        <v>0</v>
      </c>
      <c r="P28" s="19" t="e">
        <f t="shared" si="7"/>
        <v>#VALUE!</v>
      </c>
      <c r="Q28" s="17">
        <f t="shared" si="21"/>
        <v>6</v>
      </c>
      <c r="R28" s="10">
        <f t="shared" si="8"/>
        <v>0</v>
      </c>
      <c r="S28" s="9">
        <f t="shared" si="9"/>
        <v>0</v>
      </c>
      <c r="T28" s="9">
        <f t="shared" ref="T28:T33" si="23">IF(R28&gt;0,S28/R28,0)</f>
        <v>0</v>
      </c>
      <c r="U28" s="10">
        <f t="shared" si="11"/>
        <v>0</v>
      </c>
      <c r="V28" s="9">
        <f t="shared" si="12"/>
        <v>0</v>
      </c>
      <c r="W28" s="9">
        <f t="shared" ref="W28:W33" si="24">IF(U28&gt;0,V28/U28,0)</f>
        <v>0</v>
      </c>
      <c r="X28" s="9">
        <v>1</v>
      </c>
      <c r="Y28" s="9">
        <f t="shared" ref="Y28:Y85" si="25">MAX(MAX(MAX(MAX(MAX(0,C24),SUM(C24:C25)),SUM(C24:C26)),SUM(C24:C27)),SUM(C24:C28))</f>
        <v>0</v>
      </c>
      <c r="Z28" s="20">
        <f t="shared" ref="Z28:Z85" si="26">MAX(MAX(MAX(MAX(MAX(MAX(0,C24),SUM(C24:C25)),SUM(C24:C26)),SUM(C24:C27)),SUM(C24:C28))-SUM(C24:C28),MAX(MAX(MAX(MAX(MAX(0,C24),SUM(C24:C25)),SUM(C24:C26)),SUM(C24:C27))-(SUM(C24:C27)),MAX(MAX(MAX(MAX(0,C24),SUM(C24:C25)),SUM(C24:C26))-(SUM(C24:C26)),MAX(MAX(MAX(0,C24),SUM(C24:C25))-(SUM(C24:C25)),-MIN(0,C24)))))</f>
        <v>0</v>
      </c>
      <c r="AB28" s="81"/>
      <c r="AD28" s="81"/>
      <c r="AF28" s="81"/>
    </row>
    <row r="29" spans="2:32">
      <c r="B29" s="56">
        <v>12</v>
      </c>
      <c r="C29" s="86"/>
      <c r="D29" s="62" t="str">
        <f t="shared" si="1"/>
        <v/>
      </c>
      <c r="E29" s="93" t="str">
        <f t="shared" si="14"/>
        <v/>
      </c>
      <c r="F29" s="63" t="str">
        <f t="shared" si="15"/>
        <v/>
      </c>
      <c r="G29" s="62" t="str">
        <f t="shared" si="0"/>
        <v/>
      </c>
      <c r="H29" s="62" t="str">
        <f t="shared" si="2"/>
        <v/>
      </c>
      <c r="I29" s="64" t="str">
        <f t="shared" si="16"/>
        <v/>
      </c>
      <c r="J29" s="65" t="str">
        <f t="shared" si="17"/>
        <v/>
      </c>
      <c r="K29" s="12" t="str">
        <f t="shared" si="3"/>
        <v/>
      </c>
      <c r="L29" s="12">
        <f t="shared" si="20"/>
        <v>0</v>
      </c>
      <c r="M29" s="13" t="e">
        <f t="shared" si="4"/>
        <v>#VALUE!</v>
      </c>
      <c r="N29" s="21" t="e">
        <f t="shared" si="22"/>
        <v>#VALUE!</v>
      </c>
      <c r="O29" s="19">
        <f t="shared" si="6"/>
        <v>0</v>
      </c>
      <c r="P29" s="19" t="e">
        <f t="shared" si="7"/>
        <v>#VALUE!</v>
      </c>
      <c r="Q29" s="17">
        <f t="shared" si="21"/>
        <v>6</v>
      </c>
      <c r="R29" s="10">
        <f t="shared" si="8"/>
        <v>0</v>
      </c>
      <c r="S29" s="9">
        <f t="shared" si="9"/>
        <v>0</v>
      </c>
      <c r="T29" s="9">
        <f t="shared" si="23"/>
        <v>0</v>
      </c>
      <c r="U29" s="10">
        <f t="shared" si="11"/>
        <v>0</v>
      </c>
      <c r="V29" s="9">
        <f t="shared" si="12"/>
        <v>0</v>
      </c>
      <c r="W29" s="9">
        <f t="shared" si="24"/>
        <v>0</v>
      </c>
      <c r="X29" s="9">
        <v>1</v>
      </c>
      <c r="Y29" s="9">
        <f t="shared" si="25"/>
        <v>0</v>
      </c>
      <c r="Z29" s="20">
        <f t="shared" si="26"/>
        <v>0</v>
      </c>
      <c r="AB29" s="81"/>
      <c r="AD29" s="81"/>
      <c r="AF29" s="81"/>
    </row>
    <row r="30" spans="2:32">
      <c r="B30" s="56">
        <v>13</v>
      </c>
      <c r="C30" s="86"/>
      <c r="D30" s="62" t="str">
        <f t="shared" si="1"/>
        <v/>
      </c>
      <c r="E30" s="93" t="str">
        <f t="shared" si="14"/>
        <v/>
      </c>
      <c r="F30" s="63" t="str">
        <f t="shared" si="15"/>
        <v/>
      </c>
      <c r="G30" s="62" t="str">
        <f t="shared" si="0"/>
        <v/>
      </c>
      <c r="H30" s="62" t="str">
        <f t="shared" si="2"/>
        <v/>
      </c>
      <c r="I30" s="64" t="str">
        <f t="shared" si="16"/>
        <v/>
      </c>
      <c r="J30" s="65" t="str">
        <f t="shared" si="17"/>
        <v/>
      </c>
      <c r="K30" s="12" t="str">
        <f t="shared" si="3"/>
        <v/>
      </c>
      <c r="L30" s="12">
        <f t="shared" si="20"/>
        <v>0</v>
      </c>
      <c r="M30" s="13" t="e">
        <f t="shared" si="4"/>
        <v>#VALUE!</v>
      </c>
      <c r="N30" s="21" t="e">
        <f t="shared" si="22"/>
        <v>#VALUE!</v>
      </c>
      <c r="O30" s="19">
        <f t="shared" si="6"/>
        <v>0</v>
      </c>
      <c r="P30" s="19" t="e">
        <f t="shared" si="7"/>
        <v>#VALUE!</v>
      </c>
      <c r="Q30" s="17">
        <f t="shared" si="21"/>
        <v>6</v>
      </c>
      <c r="R30" s="10">
        <f t="shared" si="8"/>
        <v>0</v>
      </c>
      <c r="S30" s="9">
        <f t="shared" si="9"/>
        <v>0</v>
      </c>
      <c r="T30" s="9">
        <f t="shared" si="23"/>
        <v>0</v>
      </c>
      <c r="U30" s="10">
        <f t="shared" si="11"/>
        <v>0</v>
      </c>
      <c r="V30" s="9">
        <f t="shared" si="12"/>
        <v>0</v>
      </c>
      <c r="W30" s="9">
        <f t="shared" si="24"/>
        <v>0</v>
      </c>
      <c r="X30" s="9">
        <v>1</v>
      </c>
      <c r="Y30" s="9">
        <f t="shared" si="25"/>
        <v>0</v>
      </c>
      <c r="Z30" s="20">
        <f t="shared" si="26"/>
        <v>0</v>
      </c>
      <c r="AB30" s="81"/>
      <c r="AD30" s="81"/>
      <c r="AF30" s="81"/>
    </row>
    <row r="31" spans="2:32">
      <c r="B31" s="56">
        <v>14</v>
      </c>
      <c r="C31" s="86"/>
      <c r="D31" s="62" t="str">
        <f t="shared" si="1"/>
        <v/>
      </c>
      <c r="E31" s="93" t="str">
        <f t="shared" si="14"/>
        <v/>
      </c>
      <c r="F31" s="63" t="str">
        <f t="shared" si="15"/>
        <v/>
      </c>
      <c r="G31" s="62" t="str">
        <f t="shared" si="0"/>
        <v/>
      </c>
      <c r="H31" s="62" t="str">
        <f t="shared" si="2"/>
        <v/>
      </c>
      <c r="I31" s="64" t="str">
        <f t="shared" si="16"/>
        <v/>
      </c>
      <c r="J31" s="65" t="str">
        <f t="shared" si="17"/>
        <v/>
      </c>
      <c r="K31" s="12" t="str">
        <f t="shared" si="3"/>
        <v/>
      </c>
      <c r="L31" s="12">
        <f t="shared" si="20"/>
        <v>0</v>
      </c>
      <c r="M31" s="13" t="e">
        <f t="shared" si="4"/>
        <v>#VALUE!</v>
      </c>
      <c r="N31" s="21" t="e">
        <f t="shared" si="22"/>
        <v>#VALUE!</v>
      </c>
      <c r="O31" s="19">
        <f t="shared" si="6"/>
        <v>0</v>
      </c>
      <c r="P31" s="19" t="e">
        <f t="shared" si="7"/>
        <v>#VALUE!</v>
      </c>
      <c r="Q31" s="17">
        <f t="shared" si="21"/>
        <v>6</v>
      </c>
      <c r="R31" s="10">
        <f t="shared" si="8"/>
        <v>0</v>
      </c>
      <c r="S31" s="9">
        <f t="shared" si="9"/>
        <v>0</v>
      </c>
      <c r="T31" s="9">
        <f t="shared" si="23"/>
        <v>0</v>
      </c>
      <c r="U31" s="10">
        <f t="shared" si="11"/>
        <v>0</v>
      </c>
      <c r="V31" s="9">
        <f t="shared" si="12"/>
        <v>0</v>
      </c>
      <c r="W31" s="9">
        <f t="shared" si="24"/>
        <v>0</v>
      </c>
      <c r="X31" s="9">
        <v>1</v>
      </c>
      <c r="Y31" s="9">
        <f t="shared" si="25"/>
        <v>0</v>
      </c>
      <c r="Z31" s="20">
        <f t="shared" si="26"/>
        <v>0</v>
      </c>
      <c r="AB31" s="81"/>
      <c r="AD31" s="81"/>
      <c r="AF31" s="81"/>
    </row>
    <row r="32" spans="2:32">
      <c r="B32" s="56">
        <v>15</v>
      </c>
      <c r="C32" s="86"/>
      <c r="D32" s="64" t="str">
        <f t="shared" si="1"/>
        <v/>
      </c>
      <c r="E32" s="93" t="str">
        <f t="shared" si="14"/>
        <v/>
      </c>
      <c r="F32" s="63" t="str">
        <f t="shared" si="15"/>
        <v/>
      </c>
      <c r="G32" s="62" t="str">
        <f t="shared" si="0"/>
        <v/>
      </c>
      <c r="H32" s="62" t="str">
        <f t="shared" si="2"/>
        <v/>
      </c>
      <c r="I32" s="64" t="str">
        <f t="shared" si="16"/>
        <v/>
      </c>
      <c r="J32" s="65" t="str">
        <f t="shared" si="17"/>
        <v/>
      </c>
      <c r="K32" s="12" t="str">
        <f t="shared" si="3"/>
        <v/>
      </c>
      <c r="L32" s="12">
        <f t="shared" si="20"/>
        <v>0</v>
      </c>
      <c r="M32" s="13" t="e">
        <f t="shared" si="4"/>
        <v>#VALUE!</v>
      </c>
      <c r="N32" s="21" t="e">
        <f t="shared" si="22"/>
        <v>#VALUE!</v>
      </c>
      <c r="O32" s="19">
        <f t="shared" si="6"/>
        <v>0</v>
      </c>
      <c r="P32" s="19" t="e">
        <f t="shared" si="7"/>
        <v>#VALUE!</v>
      </c>
      <c r="Q32" s="17">
        <f t="shared" si="21"/>
        <v>6</v>
      </c>
      <c r="R32" s="10">
        <f t="shared" si="8"/>
        <v>0</v>
      </c>
      <c r="S32" s="9">
        <f t="shared" si="9"/>
        <v>0</v>
      </c>
      <c r="T32" s="9">
        <f t="shared" si="23"/>
        <v>0</v>
      </c>
      <c r="U32" s="10">
        <f t="shared" si="11"/>
        <v>0</v>
      </c>
      <c r="V32" s="9">
        <f t="shared" si="12"/>
        <v>0</v>
      </c>
      <c r="W32" s="9">
        <f t="shared" si="24"/>
        <v>0</v>
      </c>
      <c r="X32" s="9">
        <v>1</v>
      </c>
      <c r="Y32" s="9">
        <f t="shared" si="25"/>
        <v>0</v>
      </c>
      <c r="Z32" s="20">
        <f t="shared" si="26"/>
        <v>0</v>
      </c>
      <c r="AB32" s="81"/>
      <c r="AD32" s="81"/>
      <c r="AF32" s="81"/>
    </row>
    <row r="33" spans="2:32">
      <c r="B33" s="56">
        <v>16</v>
      </c>
      <c r="C33" s="86"/>
      <c r="D33" s="62" t="str">
        <f t="shared" si="1"/>
        <v/>
      </c>
      <c r="E33" s="93" t="str">
        <f t="shared" si="14"/>
        <v/>
      </c>
      <c r="F33" s="63" t="str">
        <f t="shared" si="15"/>
        <v/>
      </c>
      <c r="G33" s="62" t="str">
        <f t="shared" si="0"/>
        <v/>
      </c>
      <c r="H33" s="62" t="str">
        <f t="shared" si="2"/>
        <v/>
      </c>
      <c r="I33" s="64" t="str">
        <f t="shared" si="16"/>
        <v/>
      </c>
      <c r="J33" s="65" t="str">
        <f t="shared" si="17"/>
        <v/>
      </c>
      <c r="K33" s="12" t="str">
        <f t="shared" si="3"/>
        <v/>
      </c>
      <c r="L33" s="12">
        <f t="shared" si="20"/>
        <v>0</v>
      </c>
      <c r="M33" s="13" t="e">
        <f t="shared" si="4"/>
        <v>#VALUE!</v>
      </c>
      <c r="N33" s="21" t="e">
        <f t="shared" si="22"/>
        <v>#VALUE!</v>
      </c>
      <c r="O33" s="19">
        <f t="shared" si="6"/>
        <v>0</v>
      </c>
      <c r="P33" s="19" t="e">
        <f t="shared" si="7"/>
        <v>#VALUE!</v>
      </c>
      <c r="Q33" s="17">
        <f t="shared" si="21"/>
        <v>6</v>
      </c>
      <c r="R33" s="10">
        <f t="shared" si="8"/>
        <v>0</v>
      </c>
      <c r="S33" s="9">
        <f t="shared" si="9"/>
        <v>0</v>
      </c>
      <c r="T33" s="9">
        <f t="shared" si="23"/>
        <v>0</v>
      </c>
      <c r="U33" s="10">
        <f t="shared" si="11"/>
        <v>0</v>
      </c>
      <c r="V33" s="9">
        <f t="shared" si="12"/>
        <v>0</v>
      </c>
      <c r="W33" s="9">
        <f t="shared" si="24"/>
        <v>0</v>
      </c>
      <c r="X33" s="9">
        <v>1</v>
      </c>
      <c r="Y33" s="9">
        <f t="shared" si="25"/>
        <v>0</v>
      </c>
      <c r="Z33" s="20">
        <f t="shared" si="26"/>
        <v>0</v>
      </c>
      <c r="AB33" s="81"/>
      <c r="AD33" s="81"/>
      <c r="AF33" s="81"/>
    </row>
    <row r="34" spans="2:32">
      <c r="B34" s="56">
        <v>17</v>
      </c>
      <c r="C34" s="86"/>
      <c r="D34" s="62" t="str">
        <f t="shared" si="1"/>
        <v/>
      </c>
      <c r="E34" s="93" t="str">
        <f t="shared" si="14"/>
        <v/>
      </c>
      <c r="F34" s="63" t="str">
        <f t="shared" si="15"/>
        <v/>
      </c>
      <c r="G34" s="62" t="str">
        <f t="shared" si="0"/>
        <v/>
      </c>
      <c r="H34" s="62" t="str">
        <f t="shared" si="2"/>
        <v/>
      </c>
      <c r="I34" s="64" t="str">
        <f t="shared" si="16"/>
        <v/>
      </c>
      <c r="J34" s="65" t="str">
        <f t="shared" si="17"/>
        <v/>
      </c>
      <c r="K34" s="12" t="str">
        <f t="shared" si="3"/>
        <v/>
      </c>
      <c r="L34" s="12">
        <f t="shared" si="20"/>
        <v>0</v>
      </c>
      <c r="M34" s="13" t="e">
        <f t="shared" si="4"/>
        <v>#VALUE!</v>
      </c>
      <c r="N34" s="21" t="e">
        <f>MAX(IF(M33&lt;M34,M34/L33,N33),N33)</f>
        <v>#VALUE!</v>
      </c>
      <c r="O34" s="19">
        <f t="shared" si="6"/>
        <v>0</v>
      </c>
      <c r="P34" s="19" t="e">
        <f t="shared" si="7"/>
        <v>#VALUE!</v>
      </c>
      <c r="Q34" s="17">
        <f t="shared" si="21"/>
        <v>6</v>
      </c>
      <c r="R34" s="10">
        <f t="shared" si="8"/>
        <v>0</v>
      </c>
      <c r="S34" s="9">
        <f t="shared" si="9"/>
        <v>0</v>
      </c>
      <c r="T34" s="9">
        <f>IF(R34&gt;0,S34/R34,0)</f>
        <v>0</v>
      </c>
      <c r="U34" s="10">
        <f t="shared" si="11"/>
        <v>0</v>
      </c>
      <c r="V34" s="9">
        <f t="shared" si="12"/>
        <v>0</v>
      </c>
      <c r="W34" s="9">
        <f>IF(U34&gt;0,V34/U34,0)</f>
        <v>0</v>
      </c>
      <c r="X34" s="9">
        <v>1</v>
      </c>
      <c r="Y34" s="9">
        <f t="shared" si="25"/>
        <v>0</v>
      </c>
      <c r="Z34" s="20">
        <f t="shared" si="26"/>
        <v>0</v>
      </c>
      <c r="AB34" s="81"/>
      <c r="AD34" s="81"/>
      <c r="AF34" s="81"/>
    </row>
    <row r="35" spans="2:32">
      <c r="B35" s="56">
        <v>18</v>
      </c>
      <c r="C35" s="86"/>
      <c r="D35" s="62" t="str">
        <f t="shared" si="1"/>
        <v/>
      </c>
      <c r="E35" s="93" t="str">
        <f t="shared" si="14"/>
        <v/>
      </c>
      <c r="F35" s="63" t="str">
        <f t="shared" si="15"/>
        <v/>
      </c>
      <c r="G35" s="62" t="str">
        <f t="shared" si="0"/>
        <v/>
      </c>
      <c r="H35" s="62" t="str">
        <f t="shared" si="2"/>
        <v/>
      </c>
      <c r="I35" s="64" t="str">
        <f t="shared" si="16"/>
        <v/>
      </c>
      <c r="J35" s="65" t="str">
        <f t="shared" si="17"/>
        <v/>
      </c>
      <c r="K35" s="12" t="str">
        <f t="shared" si="3"/>
        <v/>
      </c>
      <c r="L35" s="12">
        <f t="shared" si="20"/>
        <v>0</v>
      </c>
      <c r="M35" s="13" t="e">
        <f t="shared" si="4"/>
        <v>#VALUE!</v>
      </c>
      <c r="N35" s="21" t="e">
        <f>MAX(IF(M34&lt;M35,M35/L34,N34),N34)</f>
        <v>#VALUE!</v>
      </c>
      <c r="O35" s="19">
        <f t="shared" si="6"/>
        <v>0</v>
      </c>
      <c r="P35" s="19" t="e">
        <f t="shared" si="7"/>
        <v>#VALUE!</v>
      </c>
      <c r="Q35" s="17">
        <f t="shared" si="21"/>
        <v>6</v>
      </c>
      <c r="R35" s="10">
        <f t="shared" si="8"/>
        <v>0</v>
      </c>
      <c r="S35" s="9">
        <f t="shared" si="9"/>
        <v>0</v>
      </c>
      <c r="T35" s="9">
        <f>IF(R35&gt;0,S35/R35,0)</f>
        <v>0</v>
      </c>
      <c r="U35" s="10">
        <f t="shared" si="11"/>
        <v>0</v>
      </c>
      <c r="V35" s="9">
        <f t="shared" si="12"/>
        <v>0</v>
      </c>
      <c r="W35" s="9">
        <f>IF(U35&gt;0,V35/U35,0)</f>
        <v>0</v>
      </c>
      <c r="X35" s="9">
        <v>1</v>
      </c>
      <c r="Y35" s="9">
        <f t="shared" si="25"/>
        <v>0</v>
      </c>
      <c r="Z35" s="20">
        <f t="shared" si="26"/>
        <v>0</v>
      </c>
      <c r="AB35" s="81"/>
      <c r="AD35" s="81"/>
      <c r="AF35" s="81"/>
    </row>
    <row r="36" spans="2:32">
      <c r="B36" s="56">
        <v>19</v>
      </c>
      <c r="C36" s="86"/>
      <c r="D36" s="62" t="str">
        <f t="shared" si="1"/>
        <v/>
      </c>
      <c r="E36" s="93" t="str">
        <f t="shared" si="14"/>
        <v/>
      </c>
      <c r="F36" s="63" t="str">
        <f t="shared" si="15"/>
        <v/>
      </c>
      <c r="G36" s="62" t="str">
        <f t="shared" si="0"/>
        <v/>
      </c>
      <c r="H36" s="62" t="str">
        <f t="shared" si="2"/>
        <v/>
      </c>
      <c r="I36" s="64" t="str">
        <f t="shared" si="16"/>
        <v/>
      </c>
      <c r="J36" s="65" t="str">
        <f t="shared" si="17"/>
        <v/>
      </c>
      <c r="K36" s="12" t="str">
        <f t="shared" si="3"/>
        <v/>
      </c>
      <c r="L36" s="12">
        <f t="shared" si="20"/>
        <v>0</v>
      </c>
      <c r="M36" s="13" t="e">
        <f t="shared" si="4"/>
        <v>#VALUE!</v>
      </c>
      <c r="N36" s="21" t="e">
        <f>MAX(IF(M35&lt;M36,M36/L35,N35),N35)</f>
        <v>#VALUE!</v>
      </c>
      <c r="O36" s="19">
        <f t="shared" si="6"/>
        <v>0</v>
      </c>
      <c r="P36" s="19" t="e">
        <f t="shared" si="7"/>
        <v>#VALUE!</v>
      </c>
      <c r="Q36" s="17">
        <f t="shared" si="21"/>
        <v>6</v>
      </c>
      <c r="R36" s="10">
        <f t="shared" si="8"/>
        <v>0</v>
      </c>
      <c r="S36" s="9">
        <f t="shared" si="9"/>
        <v>0</v>
      </c>
      <c r="T36" s="9">
        <f>IF(R36&gt;0,S36/R36,0)</f>
        <v>0</v>
      </c>
      <c r="U36" s="10">
        <f t="shared" si="11"/>
        <v>0</v>
      </c>
      <c r="V36" s="9">
        <f t="shared" si="12"/>
        <v>0</v>
      </c>
      <c r="W36" s="9">
        <f>IF(U36&gt;0,V36/U36,0)</f>
        <v>0</v>
      </c>
      <c r="X36" s="9">
        <v>1</v>
      </c>
      <c r="Y36" s="9">
        <f t="shared" si="25"/>
        <v>0</v>
      </c>
      <c r="Z36" s="20">
        <f t="shared" si="26"/>
        <v>0</v>
      </c>
      <c r="AB36" s="81"/>
      <c r="AD36" s="81"/>
      <c r="AF36" s="81"/>
    </row>
    <row r="37" spans="2:32">
      <c r="B37" s="56">
        <v>20</v>
      </c>
      <c r="C37" s="86"/>
      <c r="D37" s="62" t="str">
        <f t="shared" si="1"/>
        <v/>
      </c>
      <c r="E37" s="93" t="str">
        <f t="shared" si="14"/>
        <v/>
      </c>
      <c r="F37" s="63" t="str">
        <f t="shared" si="15"/>
        <v/>
      </c>
      <c r="G37" s="62" t="str">
        <f t="shared" si="0"/>
        <v/>
      </c>
      <c r="H37" s="62" t="str">
        <f t="shared" si="2"/>
        <v/>
      </c>
      <c r="I37" s="64" t="str">
        <f t="shared" si="16"/>
        <v/>
      </c>
      <c r="J37" s="65" t="str">
        <f t="shared" si="17"/>
        <v/>
      </c>
      <c r="K37" s="12" t="str">
        <f t="shared" si="3"/>
        <v/>
      </c>
      <c r="L37" s="12">
        <f t="shared" si="20"/>
        <v>0</v>
      </c>
      <c r="M37" s="13" t="e">
        <f t="shared" si="4"/>
        <v>#VALUE!</v>
      </c>
      <c r="N37" s="21" t="e">
        <f>MAX(IF(M36&lt;M37,M37/L36,N36),N36)</f>
        <v>#VALUE!</v>
      </c>
      <c r="O37" s="19">
        <f t="shared" si="6"/>
        <v>0</v>
      </c>
      <c r="P37" s="19" t="e">
        <f t="shared" si="7"/>
        <v>#VALUE!</v>
      </c>
      <c r="Q37" s="17">
        <f t="shared" si="21"/>
        <v>6</v>
      </c>
      <c r="R37" s="10">
        <f t="shared" si="8"/>
        <v>0</v>
      </c>
      <c r="S37" s="9">
        <f t="shared" si="9"/>
        <v>0</v>
      </c>
      <c r="T37" s="9">
        <f>IF(R37&gt;0,S37/R37,0)</f>
        <v>0</v>
      </c>
      <c r="U37" s="10">
        <f t="shared" si="11"/>
        <v>0</v>
      </c>
      <c r="V37" s="9">
        <f t="shared" si="12"/>
        <v>0</v>
      </c>
      <c r="W37" s="9">
        <f>IF(U37&gt;0,V37/U37,0)</f>
        <v>0</v>
      </c>
      <c r="X37" s="9">
        <v>1</v>
      </c>
      <c r="Y37" s="9">
        <f t="shared" si="25"/>
        <v>0</v>
      </c>
      <c r="Z37" s="20">
        <f t="shared" si="26"/>
        <v>0</v>
      </c>
      <c r="AB37" s="81"/>
      <c r="AD37" s="81"/>
      <c r="AF37" s="81"/>
    </row>
    <row r="38" spans="2:32">
      <c r="B38" s="56">
        <v>21</v>
      </c>
      <c r="C38" s="86"/>
      <c r="D38" s="62" t="str">
        <f t="shared" si="1"/>
        <v/>
      </c>
      <c r="E38" s="93" t="str">
        <f t="shared" si="14"/>
        <v/>
      </c>
      <c r="F38" s="63" t="str">
        <f t="shared" si="15"/>
        <v/>
      </c>
      <c r="G38" s="62" t="str">
        <f t="shared" si="0"/>
        <v/>
      </c>
      <c r="H38" s="62" t="str">
        <f t="shared" si="2"/>
        <v/>
      </c>
      <c r="I38" s="64" t="str">
        <f t="shared" si="16"/>
        <v/>
      </c>
      <c r="J38" s="65" t="str">
        <f t="shared" si="17"/>
        <v/>
      </c>
      <c r="K38" s="12" t="str">
        <f t="shared" si="3"/>
        <v/>
      </c>
      <c r="L38" s="12">
        <f t="shared" si="20"/>
        <v>0</v>
      </c>
      <c r="M38" s="13" t="e">
        <f t="shared" si="4"/>
        <v>#VALUE!</v>
      </c>
      <c r="N38" s="21" t="e">
        <f t="shared" ref="N38:N101" si="27">MAX(IF(M37&lt;M38,M38/L37,N37),N37)</f>
        <v>#VALUE!</v>
      </c>
      <c r="O38" s="19">
        <f t="shared" si="6"/>
        <v>0</v>
      </c>
      <c r="P38" s="19" t="e">
        <f t="shared" si="7"/>
        <v>#VALUE!</v>
      </c>
      <c r="Q38" s="17">
        <f t="shared" si="21"/>
        <v>6</v>
      </c>
      <c r="R38" s="10">
        <f t="shared" si="8"/>
        <v>0</v>
      </c>
      <c r="S38" s="9">
        <f t="shared" si="9"/>
        <v>0</v>
      </c>
      <c r="T38" s="9">
        <f t="shared" ref="T38:T101" si="28">IF(R38&gt;0,S38/R38,0)</f>
        <v>0</v>
      </c>
      <c r="U38" s="10">
        <f t="shared" si="11"/>
        <v>0</v>
      </c>
      <c r="V38" s="9">
        <f t="shared" si="12"/>
        <v>0</v>
      </c>
      <c r="W38" s="9">
        <f t="shared" ref="W38:W101" si="29">IF(U38&gt;0,V38/U38,0)</f>
        <v>0</v>
      </c>
      <c r="X38" s="9">
        <v>1</v>
      </c>
      <c r="Y38" s="9">
        <f t="shared" si="25"/>
        <v>0</v>
      </c>
      <c r="Z38" s="20">
        <f t="shared" si="26"/>
        <v>0</v>
      </c>
      <c r="AB38" s="81"/>
      <c r="AD38" s="81"/>
      <c r="AF38" s="81"/>
    </row>
    <row r="39" spans="2:32">
      <c r="B39" s="56">
        <v>22</v>
      </c>
      <c r="C39" s="86"/>
      <c r="D39" s="62" t="str">
        <f t="shared" si="1"/>
        <v/>
      </c>
      <c r="E39" s="93" t="str">
        <f t="shared" si="14"/>
        <v/>
      </c>
      <c r="F39" s="63" t="str">
        <f t="shared" si="15"/>
        <v/>
      </c>
      <c r="G39" s="62" t="str">
        <f t="shared" si="0"/>
        <v/>
      </c>
      <c r="H39" s="62" t="str">
        <f t="shared" si="2"/>
        <v/>
      </c>
      <c r="I39" s="64" t="str">
        <f t="shared" si="16"/>
        <v/>
      </c>
      <c r="J39" s="65" t="str">
        <f t="shared" si="17"/>
        <v/>
      </c>
      <c r="K39" s="12" t="str">
        <f t="shared" si="3"/>
        <v/>
      </c>
      <c r="L39" s="12">
        <f t="shared" si="20"/>
        <v>0</v>
      </c>
      <c r="M39" s="13" t="e">
        <f t="shared" si="4"/>
        <v>#VALUE!</v>
      </c>
      <c r="N39" s="21" t="e">
        <f t="shared" si="27"/>
        <v>#VALUE!</v>
      </c>
      <c r="O39" s="19">
        <f t="shared" si="6"/>
        <v>0</v>
      </c>
      <c r="P39" s="19" t="e">
        <f t="shared" si="7"/>
        <v>#VALUE!</v>
      </c>
      <c r="Q39" s="17">
        <f t="shared" si="21"/>
        <v>6</v>
      </c>
      <c r="R39" s="10">
        <f t="shared" si="8"/>
        <v>0</v>
      </c>
      <c r="S39" s="9">
        <f t="shared" si="9"/>
        <v>0</v>
      </c>
      <c r="T39" s="9">
        <f t="shared" si="28"/>
        <v>0</v>
      </c>
      <c r="U39" s="10">
        <f t="shared" si="11"/>
        <v>0</v>
      </c>
      <c r="V39" s="9">
        <f t="shared" si="12"/>
        <v>0</v>
      </c>
      <c r="W39" s="9">
        <f t="shared" si="29"/>
        <v>0</v>
      </c>
      <c r="X39" s="9">
        <v>1</v>
      </c>
      <c r="Y39" s="9">
        <f t="shared" si="25"/>
        <v>0</v>
      </c>
      <c r="Z39" s="20">
        <f t="shared" si="26"/>
        <v>0</v>
      </c>
      <c r="AB39" s="81"/>
      <c r="AD39" s="81"/>
      <c r="AF39" s="81"/>
    </row>
    <row r="40" spans="2:32">
      <c r="B40" s="56">
        <v>23</v>
      </c>
      <c r="C40" s="86"/>
      <c r="D40" s="62" t="str">
        <f t="shared" si="1"/>
        <v/>
      </c>
      <c r="E40" s="93" t="str">
        <f t="shared" si="14"/>
        <v/>
      </c>
      <c r="F40" s="63" t="str">
        <f t="shared" si="15"/>
        <v/>
      </c>
      <c r="G40" s="62" t="str">
        <f t="shared" si="0"/>
        <v/>
      </c>
      <c r="H40" s="62" t="str">
        <f t="shared" si="2"/>
        <v/>
      </c>
      <c r="I40" s="64" t="str">
        <f t="shared" si="16"/>
        <v/>
      </c>
      <c r="J40" s="65" t="str">
        <f t="shared" si="17"/>
        <v/>
      </c>
      <c r="K40" s="12" t="str">
        <f t="shared" si="3"/>
        <v/>
      </c>
      <c r="L40" s="12">
        <f t="shared" si="20"/>
        <v>0</v>
      </c>
      <c r="M40" s="13" t="e">
        <f t="shared" si="4"/>
        <v>#VALUE!</v>
      </c>
      <c r="N40" s="21" t="e">
        <f t="shared" si="27"/>
        <v>#VALUE!</v>
      </c>
      <c r="O40" s="19">
        <f t="shared" si="6"/>
        <v>0</v>
      </c>
      <c r="P40" s="19" t="e">
        <f t="shared" si="7"/>
        <v>#VALUE!</v>
      </c>
      <c r="Q40" s="17">
        <f t="shared" si="21"/>
        <v>6</v>
      </c>
      <c r="R40" s="10">
        <f t="shared" si="8"/>
        <v>0</v>
      </c>
      <c r="S40" s="9">
        <f t="shared" si="9"/>
        <v>0</v>
      </c>
      <c r="T40" s="9">
        <f t="shared" si="28"/>
        <v>0</v>
      </c>
      <c r="U40" s="10">
        <f t="shared" si="11"/>
        <v>0</v>
      </c>
      <c r="V40" s="9">
        <f t="shared" si="12"/>
        <v>0</v>
      </c>
      <c r="W40" s="9">
        <f t="shared" si="29"/>
        <v>0</v>
      </c>
      <c r="X40" s="9">
        <v>1</v>
      </c>
      <c r="Y40" s="9">
        <f t="shared" si="25"/>
        <v>0</v>
      </c>
      <c r="Z40" s="20">
        <f t="shared" si="26"/>
        <v>0</v>
      </c>
      <c r="AB40" s="81"/>
      <c r="AD40" s="81"/>
      <c r="AF40" s="81"/>
    </row>
    <row r="41" spans="2:32">
      <c r="B41" s="56">
        <v>24</v>
      </c>
      <c r="C41" s="86"/>
      <c r="D41" s="62" t="str">
        <f t="shared" si="1"/>
        <v/>
      </c>
      <c r="E41" s="93" t="str">
        <f t="shared" si="14"/>
        <v/>
      </c>
      <c r="F41" s="63" t="str">
        <f t="shared" si="15"/>
        <v/>
      </c>
      <c r="G41" s="62" t="str">
        <f t="shared" si="0"/>
        <v/>
      </c>
      <c r="H41" s="62" t="str">
        <f t="shared" si="2"/>
        <v/>
      </c>
      <c r="I41" s="64" t="str">
        <f t="shared" si="16"/>
        <v/>
      </c>
      <c r="J41" s="65" t="str">
        <f t="shared" si="17"/>
        <v/>
      </c>
      <c r="K41" s="12" t="str">
        <f t="shared" si="3"/>
        <v/>
      </c>
      <c r="L41" s="12">
        <f t="shared" si="20"/>
        <v>0</v>
      </c>
      <c r="M41" s="13" t="e">
        <f t="shared" si="4"/>
        <v>#VALUE!</v>
      </c>
      <c r="N41" s="21" t="e">
        <f t="shared" si="27"/>
        <v>#VALUE!</v>
      </c>
      <c r="O41" s="19">
        <f t="shared" si="6"/>
        <v>0</v>
      </c>
      <c r="P41" s="19" t="e">
        <f t="shared" si="7"/>
        <v>#VALUE!</v>
      </c>
      <c r="Q41" s="17">
        <f t="shared" si="21"/>
        <v>6</v>
      </c>
      <c r="R41" s="10">
        <f t="shared" si="8"/>
        <v>0</v>
      </c>
      <c r="S41" s="9">
        <f t="shared" si="9"/>
        <v>0</v>
      </c>
      <c r="T41" s="9">
        <f t="shared" si="28"/>
        <v>0</v>
      </c>
      <c r="U41" s="10">
        <f t="shared" si="11"/>
        <v>0</v>
      </c>
      <c r="V41" s="9">
        <f t="shared" si="12"/>
        <v>0</v>
      </c>
      <c r="W41" s="9">
        <f t="shared" si="29"/>
        <v>0</v>
      </c>
      <c r="X41" s="9">
        <v>1</v>
      </c>
      <c r="Y41" s="9">
        <f t="shared" si="25"/>
        <v>0</v>
      </c>
      <c r="Z41" s="20">
        <f t="shared" si="26"/>
        <v>0</v>
      </c>
      <c r="AB41" s="81"/>
      <c r="AD41" s="81"/>
      <c r="AF41" s="81"/>
    </row>
    <row r="42" spans="2:32">
      <c r="B42" s="56">
        <v>25</v>
      </c>
      <c r="C42" s="86"/>
      <c r="D42" s="83" t="str">
        <f t="shared" si="1"/>
        <v/>
      </c>
      <c r="E42" s="93" t="str">
        <f t="shared" si="14"/>
        <v/>
      </c>
      <c r="F42" s="84" t="str">
        <f t="shared" si="15"/>
        <v/>
      </c>
      <c r="G42" s="62" t="str">
        <f t="shared" si="0"/>
        <v/>
      </c>
      <c r="H42" s="62" t="str">
        <f t="shared" si="2"/>
        <v/>
      </c>
      <c r="I42" s="64" t="str">
        <f t="shared" si="16"/>
        <v/>
      </c>
      <c r="J42" s="65" t="str">
        <f t="shared" si="17"/>
        <v/>
      </c>
      <c r="K42" s="12" t="str">
        <f t="shared" si="3"/>
        <v/>
      </c>
      <c r="L42" s="12">
        <f t="shared" si="20"/>
        <v>0</v>
      </c>
      <c r="M42" s="13" t="e">
        <f t="shared" si="4"/>
        <v>#VALUE!</v>
      </c>
      <c r="N42" s="21" t="e">
        <f t="shared" si="27"/>
        <v>#VALUE!</v>
      </c>
      <c r="O42" s="19">
        <f t="shared" si="6"/>
        <v>0</v>
      </c>
      <c r="P42" s="19" t="e">
        <f t="shared" si="7"/>
        <v>#VALUE!</v>
      </c>
      <c r="Q42" s="17">
        <f t="shared" si="21"/>
        <v>6</v>
      </c>
      <c r="R42" s="10">
        <f t="shared" si="8"/>
        <v>0</v>
      </c>
      <c r="S42" s="9">
        <f t="shared" si="9"/>
        <v>0</v>
      </c>
      <c r="T42" s="9">
        <f t="shared" si="28"/>
        <v>0</v>
      </c>
      <c r="U42" s="10">
        <f t="shared" si="11"/>
        <v>0</v>
      </c>
      <c r="V42" s="9">
        <f t="shared" si="12"/>
        <v>0</v>
      </c>
      <c r="W42" s="9">
        <f t="shared" si="29"/>
        <v>0</v>
      </c>
      <c r="X42" s="9">
        <v>1</v>
      </c>
      <c r="Y42" s="9">
        <f t="shared" si="25"/>
        <v>0</v>
      </c>
      <c r="Z42" s="20">
        <f t="shared" si="26"/>
        <v>0</v>
      </c>
      <c r="AB42" s="81"/>
      <c r="AD42" s="81"/>
      <c r="AF42" s="81"/>
    </row>
    <row r="43" spans="2:32">
      <c r="B43" s="56">
        <v>26</v>
      </c>
      <c r="C43" s="86"/>
      <c r="D43" s="62" t="str">
        <f t="shared" si="1"/>
        <v/>
      </c>
      <c r="E43" s="93" t="str">
        <f t="shared" si="14"/>
        <v/>
      </c>
      <c r="F43" s="63" t="str">
        <f t="shared" si="15"/>
        <v/>
      </c>
      <c r="G43" s="62" t="str">
        <f t="shared" si="0"/>
        <v/>
      </c>
      <c r="H43" s="62" t="str">
        <f t="shared" si="2"/>
        <v/>
      </c>
      <c r="I43" s="64" t="str">
        <f t="shared" si="16"/>
        <v/>
      </c>
      <c r="J43" s="65" t="str">
        <f t="shared" si="17"/>
        <v/>
      </c>
      <c r="K43" s="12" t="str">
        <f t="shared" si="3"/>
        <v/>
      </c>
      <c r="L43" s="12">
        <f t="shared" si="20"/>
        <v>0</v>
      </c>
      <c r="M43" s="13" t="e">
        <f t="shared" si="4"/>
        <v>#VALUE!</v>
      </c>
      <c r="N43" s="21" t="e">
        <f t="shared" si="27"/>
        <v>#VALUE!</v>
      </c>
      <c r="O43" s="19">
        <f t="shared" si="6"/>
        <v>0</v>
      </c>
      <c r="P43" s="19" t="e">
        <f t="shared" si="7"/>
        <v>#VALUE!</v>
      </c>
      <c r="Q43" s="17">
        <f t="shared" si="21"/>
        <v>6</v>
      </c>
      <c r="R43" s="10">
        <f t="shared" si="8"/>
        <v>0</v>
      </c>
      <c r="S43" s="9">
        <f t="shared" si="9"/>
        <v>0</v>
      </c>
      <c r="T43" s="9">
        <f t="shared" si="28"/>
        <v>0</v>
      </c>
      <c r="U43" s="10">
        <f t="shared" si="11"/>
        <v>0</v>
      </c>
      <c r="V43" s="9">
        <f t="shared" si="12"/>
        <v>0</v>
      </c>
      <c r="W43" s="9">
        <f t="shared" si="29"/>
        <v>0</v>
      </c>
      <c r="X43" s="9">
        <v>1</v>
      </c>
      <c r="Y43" s="9">
        <f t="shared" si="25"/>
        <v>0</v>
      </c>
      <c r="Z43" s="20">
        <f t="shared" si="26"/>
        <v>0</v>
      </c>
      <c r="AB43" s="81"/>
      <c r="AD43" s="81"/>
      <c r="AF43" s="81"/>
    </row>
    <row r="44" spans="2:32">
      <c r="B44" s="56">
        <v>27</v>
      </c>
      <c r="C44" s="86"/>
      <c r="D44" s="62" t="str">
        <f t="shared" si="1"/>
        <v/>
      </c>
      <c r="E44" s="93" t="str">
        <f t="shared" si="14"/>
        <v/>
      </c>
      <c r="F44" s="63" t="str">
        <f t="shared" si="15"/>
        <v/>
      </c>
      <c r="G44" s="62" t="str">
        <f t="shared" si="0"/>
        <v/>
      </c>
      <c r="H44" s="62" t="str">
        <f t="shared" si="2"/>
        <v/>
      </c>
      <c r="I44" s="64" t="str">
        <f t="shared" si="16"/>
        <v/>
      </c>
      <c r="J44" s="65" t="str">
        <f t="shared" si="17"/>
        <v/>
      </c>
      <c r="K44" s="12" t="str">
        <f t="shared" si="3"/>
        <v/>
      </c>
      <c r="L44" s="12">
        <f t="shared" si="20"/>
        <v>0</v>
      </c>
      <c r="M44" s="13" t="e">
        <f t="shared" si="4"/>
        <v>#VALUE!</v>
      </c>
      <c r="N44" s="21" t="e">
        <f t="shared" si="27"/>
        <v>#VALUE!</v>
      </c>
      <c r="O44" s="19">
        <f t="shared" si="6"/>
        <v>0</v>
      </c>
      <c r="P44" s="19" t="e">
        <f t="shared" si="7"/>
        <v>#VALUE!</v>
      </c>
      <c r="Q44" s="17">
        <f t="shared" si="21"/>
        <v>6</v>
      </c>
      <c r="R44" s="10">
        <f t="shared" si="8"/>
        <v>0</v>
      </c>
      <c r="S44" s="9">
        <f t="shared" si="9"/>
        <v>0</v>
      </c>
      <c r="T44" s="9">
        <f t="shared" si="28"/>
        <v>0</v>
      </c>
      <c r="U44" s="10">
        <f t="shared" si="11"/>
        <v>0</v>
      </c>
      <c r="V44" s="9">
        <f t="shared" si="12"/>
        <v>0</v>
      </c>
      <c r="W44" s="9">
        <f t="shared" si="29"/>
        <v>0</v>
      </c>
      <c r="X44" s="9">
        <v>1</v>
      </c>
      <c r="Y44" s="9">
        <f t="shared" si="25"/>
        <v>0</v>
      </c>
      <c r="Z44" s="20">
        <f t="shared" si="26"/>
        <v>0</v>
      </c>
      <c r="AB44" s="81"/>
      <c r="AD44" s="81"/>
      <c r="AF44" s="81"/>
    </row>
    <row r="45" spans="2:32">
      <c r="B45" s="56">
        <v>28</v>
      </c>
      <c r="C45" s="86"/>
      <c r="D45" s="62" t="str">
        <f t="shared" si="1"/>
        <v/>
      </c>
      <c r="E45" s="93" t="str">
        <f t="shared" si="14"/>
        <v/>
      </c>
      <c r="F45" s="63" t="str">
        <f t="shared" si="15"/>
        <v/>
      </c>
      <c r="G45" s="62" t="str">
        <f t="shared" si="0"/>
        <v/>
      </c>
      <c r="H45" s="62" t="str">
        <f t="shared" si="2"/>
        <v/>
      </c>
      <c r="I45" s="64" t="str">
        <f t="shared" si="16"/>
        <v/>
      </c>
      <c r="J45" s="65" t="str">
        <f t="shared" si="17"/>
        <v/>
      </c>
      <c r="K45" s="12" t="str">
        <f t="shared" si="3"/>
        <v/>
      </c>
      <c r="L45" s="12">
        <f t="shared" si="20"/>
        <v>0</v>
      </c>
      <c r="M45" s="13" t="e">
        <f t="shared" si="4"/>
        <v>#VALUE!</v>
      </c>
      <c r="N45" s="21" t="e">
        <f t="shared" si="27"/>
        <v>#VALUE!</v>
      </c>
      <c r="O45" s="19">
        <f t="shared" si="6"/>
        <v>0</v>
      </c>
      <c r="P45" s="19" t="e">
        <f t="shared" si="7"/>
        <v>#VALUE!</v>
      </c>
      <c r="Q45" s="17">
        <f t="shared" si="21"/>
        <v>6</v>
      </c>
      <c r="R45" s="10">
        <f t="shared" si="8"/>
        <v>0</v>
      </c>
      <c r="S45" s="9">
        <f t="shared" si="9"/>
        <v>0</v>
      </c>
      <c r="T45" s="9">
        <f t="shared" si="28"/>
        <v>0</v>
      </c>
      <c r="U45" s="10">
        <f t="shared" si="11"/>
        <v>0</v>
      </c>
      <c r="V45" s="9">
        <f t="shared" si="12"/>
        <v>0</v>
      </c>
      <c r="W45" s="9">
        <f t="shared" si="29"/>
        <v>0</v>
      </c>
      <c r="X45" s="9">
        <v>1</v>
      </c>
      <c r="Y45" s="9">
        <f t="shared" si="25"/>
        <v>0</v>
      </c>
      <c r="Z45" s="20">
        <f t="shared" si="26"/>
        <v>0</v>
      </c>
      <c r="AB45" s="81"/>
      <c r="AD45" s="81"/>
      <c r="AF45" s="81"/>
    </row>
    <row r="46" spans="2:32">
      <c r="B46" s="56">
        <v>29</v>
      </c>
      <c r="C46" s="86"/>
      <c r="D46" s="62" t="str">
        <f t="shared" si="1"/>
        <v/>
      </c>
      <c r="E46" s="93" t="str">
        <f t="shared" si="14"/>
        <v/>
      </c>
      <c r="F46" s="63" t="str">
        <f t="shared" si="15"/>
        <v/>
      </c>
      <c r="G46" s="62" t="str">
        <f t="shared" si="0"/>
        <v/>
      </c>
      <c r="H46" s="62" t="str">
        <f t="shared" si="2"/>
        <v/>
      </c>
      <c r="I46" s="64" t="str">
        <f t="shared" si="16"/>
        <v/>
      </c>
      <c r="J46" s="65" t="str">
        <f t="shared" si="17"/>
        <v/>
      </c>
      <c r="K46" s="12" t="str">
        <f t="shared" si="3"/>
        <v/>
      </c>
      <c r="L46" s="12">
        <f t="shared" si="20"/>
        <v>0</v>
      </c>
      <c r="M46" s="13" t="e">
        <f t="shared" si="4"/>
        <v>#VALUE!</v>
      </c>
      <c r="N46" s="21" t="e">
        <f t="shared" si="27"/>
        <v>#VALUE!</v>
      </c>
      <c r="O46" s="19">
        <f t="shared" si="6"/>
        <v>0</v>
      </c>
      <c r="P46" s="19" t="e">
        <f t="shared" si="7"/>
        <v>#VALUE!</v>
      </c>
      <c r="Q46" s="17">
        <f t="shared" si="21"/>
        <v>6</v>
      </c>
      <c r="R46" s="10">
        <f t="shared" si="8"/>
        <v>0</v>
      </c>
      <c r="S46" s="9">
        <f t="shared" si="9"/>
        <v>0</v>
      </c>
      <c r="T46" s="9">
        <f t="shared" si="28"/>
        <v>0</v>
      </c>
      <c r="U46" s="10">
        <f t="shared" si="11"/>
        <v>0</v>
      </c>
      <c r="V46" s="9">
        <f t="shared" si="12"/>
        <v>0</v>
      </c>
      <c r="W46" s="9">
        <f t="shared" si="29"/>
        <v>0</v>
      </c>
      <c r="X46" s="9">
        <v>1</v>
      </c>
      <c r="Y46" s="9">
        <f t="shared" si="25"/>
        <v>0</v>
      </c>
      <c r="Z46" s="20">
        <f t="shared" si="26"/>
        <v>0</v>
      </c>
      <c r="AB46" s="81"/>
      <c r="AD46" s="81"/>
      <c r="AF46" s="81"/>
    </row>
    <row r="47" spans="2:32">
      <c r="B47" s="56">
        <v>30</v>
      </c>
      <c r="C47" s="86"/>
      <c r="D47" s="62" t="str">
        <f t="shared" si="1"/>
        <v/>
      </c>
      <c r="E47" s="93" t="str">
        <f t="shared" si="14"/>
        <v/>
      </c>
      <c r="F47" s="63" t="str">
        <f t="shared" si="15"/>
        <v/>
      </c>
      <c r="G47" s="62" t="str">
        <f t="shared" si="0"/>
        <v/>
      </c>
      <c r="H47" s="62" t="str">
        <f t="shared" si="2"/>
        <v/>
      </c>
      <c r="I47" s="64" t="str">
        <f t="shared" si="16"/>
        <v/>
      </c>
      <c r="J47" s="65" t="str">
        <f t="shared" si="17"/>
        <v/>
      </c>
      <c r="K47" s="12" t="str">
        <f t="shared" si="3"/>
        <v/>
      </c>
      <c r="L47" s="12">
        <f t="shared" si="20"/>
        <v>0</v>
      </c>
      <c r="M47" s="13" t="e">
        <f t="shared" si="4"/>
        <v>#VALUE!</v>
      </c>
      <c r="N47" s="21" t="e">
        <f t="shared" si="27"/>
        <v>#VALUE!</v>
      </c>
      <c r="O47" s="19">
        <f t="shared" si="6"/>
        <v>0</v>
      </c>
      <c r="P47" s="19" t="e">
        <f t="shared" si="7"/>
        <v>#VALUE!</v>
      </c>
      <c r="Q47" s="17">
        <f t="shared" si="21"/>
        <v>6</v>
      </c>
      <c r="R47" s="10">
        <f t="shared" si="8"/>
        <v>0</v>
      </c>
      <c r="S47" s="9">
        <f t="shared" si="9"/>
        <v>0</v>
      </c>
      <c r="T47" s="9">
        <f t="shared" si="28"/>
        <v>0</v>
      </c>
      <c r="U47" s="10">
        <f t="shared" si="11"/>
        <v>0</v>
      </c>
      <c r="V47" s="9">
        <f t="shared" si="12"/>
        <v>0</v>
      </c>
      <c r="W47" s="9">
        <f t="shared" si="29"/>
        <v>0</v>
      </c>
      <c r="X47" s="9">
        <v>1</v>
      </c>
      <c r="Y47" s="9">
        <f t="shared" si="25"/>
        <v>0</v>
      </c>
      <c r="Z47" s="20">
        <f t="shared" si="26"/>
        <v>0</v>
      </c>
      <c r="AB47" s="81"/>
      <c r="AD47" s="81"/>
      <c r="AF47" s="81"/>
    </row>
    <row r="48" spans="2:32">
      <c r="B48" s="56">
        <v>31</v>
      </c>
      <c r="C48" s="86"/>
      <c r="D48" s="62" t="str">
        <f t="shared" si="1"/>
        <v/>
      </c>
      <c r="E48" s="93" t="str">
        <f t="shared" si="14"/>
        <v/>
      </c>
      <c r="F48" s="63" t="str">
        <f t="shared" si="15"/>
        <v/>
      </c>
      <c r="G48" s="62" t="str">
        <f t="shared" si="0"/>
        <v/>
      </c>
      <c r="H48" s="62" t="str">
        <f t="shared" si="2"/>
        <v/>
      </c>
      <c r="I48" s="64" t="str">
        <f t="shared" si="16"/>
        <v/>
      </c>
      <c r="J48" s="65" t="str">
        <f t="shared" si="17"/>
        <v/>
      </c>
      <c r="K48" s="12" t="str">
        <f t="shared" si="3"/>
        <v/>
      </c>
      <c r="L48" s="12">
        <f t="shared" si="20"/>
        <v>0</v>
      </c>
      <c r="M48" s="13" t="e">
        <f t="shared" si="4"/>
        <v>#VALUE!</v>
      </c>
      <c r="N48" s="21" t="e">
        <f t="shared" si="27"/>
        <v>#VALUE!</v>
      </c>
      <c r="O48" s="19">
        <f t="shared" si="6"/>
        <v>0</v>
      </c>
      <c r="P48" s="19" t="e">
        <f t="shared" si="7"/>
        <v>#VALUE!</v>
      </c>
      <c r="Q48" s="17">
        <f t="shared" si="21"/>
        <v>6</v>
      </c>
      <c r="R48" s="10">
        <f t="shared" si="8"/>
        <v>0</v>
      </c>
      <c r="S48" s="9">
        <f t="shared" si="9"/>
        <v>0</v>
      </c>
      <c r="T48" s="9">
        <f t="shared" si="28"/>
        <v>0</v>
      </c>
      <c r="U48" s="10">
        <f t="shared" si="11"/>
        <v>0</v>
      </c>
      <c r="V48" s="9">
        <f t="shared" si="12"/>
        <v>0</v>
      </c>
      <c r="W48" s="9">
        <f t="shared" si="29"/>
        <v>0</v>
      </c>
      <c r="X48" s="9">
        <v>1</v>
      </c>
      <c r="Y48" s="9">
        <f t="shared" si="25"/>
        <v>0</v>
      </c>
      <c r="Z48" s="20">
        <f t="shared" si="26"/>
        <v>0</v>
      </c>
      <c r="AB48" s="81"/>
      <c r="AD48" s="81"/>
      <c r="AF48" s="81"/>
    </row>
    <row r="49" spans="2:32">
      <c r="B49" s="56">
        <v>32</v>
      </c>
      <c r="C49" s="86"/>
      <c r="D49" s="62" t="str">
        <f t="shared" si="1"/>
        <v/>
      </c>
      <c r="E49" s="93" t="str">
        <f t="shared" si="14"/>
        <v/>
      </c>
      <c r="F49" s="63" t="str">
        <f t="shared" si="15"/>
        <v/>
      </c>
      <c r="G49" s="62" t="str">
        <f t="shared" si="0"/>
        <v/>
      </c>
      <c r="H49" s="62" t="str">
        <f t="shared" si="2"/>
        <v/>
      </c>
      <c r="I49" s="64" t="str">
        <f t="shared" si="16"/>
        <v/>
      </c>
      <c r="J49" s="65" t="str">
        <f t="shared" si="17"/>
        <v/>
      </c>
      <c r="K49" s="12" t="str">
        <f t="shared" si="3"/>
        <v/>
      </c>
      <c r="L49" s="12">
        <f t="shared" si="20"/>
        <v>0</v>
      </c>
      <c r="M49" s="13" t="e">
        <f t="shared" si="4"/>
        <v>#VALUE!</v>
      </c>
      <c r="N49" s="21" t="e">
        <f t="shared" si="27"/>
        <v>#VALUE!</v>
      </c>
      <c r="O49" s="19">
        <f t="shared" si="6"/>
        <v>0</v>
      </c>
      <c r="P49" s="19" t="e">
        <f t="shared" si="7"/>
        <v>#VALUE!</v>
      </c>
      <c r="Q49" s="17">
        <f t="shared" si="21"/>
        <v>6</v>
      </c>
      <c r="R49" s="10">
        <f t="shared" si="8"/>
        <v>0</v>
      </c>
      <c r="S49" s="9">
        <f t="shared" si="9"/>
        <v>0</v>
      </c>
      <c r="T49" s="9">
        <f t="shared" si="28"/>
        <v>0</v>
      </c>
      <c r="U49" s="10">
        <f t="shared" si="11"/>
        <v>0</v>
      </c>
      <c r="V49" s="9">
        <f t="shared" si="12"/>
        <v>0</v>
      </c>
      <c r="W49" s="9">
        <f t="shared" si="29"/>
        <v>0</v>
      </c>
      <c r="X49" s="9">
        <v>1</v>
      </c>
      <c r="Y49" s="9">
        <f t="shared" si="25"/>
        <v>0</v>
      </c>
      <c r="Z49" s="20">
        <f t="shared" si="26"/>
        <v>0</v>
      </c>
      <c r="AB49" s="81"/>
      <c r="AD49" s="81"/>
      <c r="AF49" s="81"/>
    </row>
    <row r="50" spans="2:32">
      <c r="B50" s="56">
        <v>33</v>
      </c>
      <c r="C50" s="86"/>
      <c r="D50" s="62" t="str">
        <f t="shared" si="1"/>
        <v/>
      </c>
      <c r="E50" s="93" t="str">
        <f t="shared" si="14"/>
        <v/>
      </c>
      <c r="F50" s="63" t="str">
        <f t="shared" si="15"/>
        <v/>
      </c>
      <c r="G50" s="62" t="str">
        <f t="shared" si="0"/>
        <v/>
      </c>
      <c r="H50" s="62" t="str">
        <f t="shared" si="2"/>
        <v/>
      </c>
      <c r="I50" s="64" t="str">
        <f t="shared" si="16"/>
        <v/>
      </c>
      <c r="J50" s="65" t="str">
        <f t="shared" si="17"/>
        <v/>
      </c>
      <c r="K50" s="12" t="str">
        <f t="shared" si="3"/>
        <v/>
      </c>
      <c r="L50" s="12">
        <f t="shared" si="20"/>
        <v>0</v>
      </c>
      <c r="M50" s="13" t="e">
        <f t="shared" si="4"/>
        <v>#VALUE!</v>
      </c>
      <c r="N50" s="21" t="e">
        <f t="shared" si="27"/>
        <v>#VALUE!</v>
      </c>
      <c r="O50" s="19">
        <f t="shared" si="6"/>
        <v>0</v>
      </c>
      <c r="P50" s="19" t="e">
        <f t="shared" si="7"/>
        <v>#VALUE!</v>
      </c>
      <c r="Q50" s="17">
        <f t="shared" si="21"/>
        <v>6</v>
      </c>
      <c r="R50" s="10">
        <f t="shared" si="8"/>
        <v>0</v>
      </c>
      <c r="S50" s="9">
        <f t="shared" si="9"/>
        <v>0</v>
      </c>
      <c r="T50" s="9">
        <f t="shared" si="28"/>
        <v>0</v>
      </c>
      <c r="U50" s="10">
        <f t="shared" si="11"/>
        <v>0</v>
      </c>
      <c r="V50" s="9">
        <f t="shared" si="12"/>
        <v>0</v>
      </c>
      <c r="W50" s="9">
        <f t="shared" si="29"/>
        <v>0</v>
      </c>
      <c r="X50" s="9">
        <v>1</v>
      </c>
      <c r="Y50" s="9">
        <f t="shared" si="25"/>
        <v>0</v>
      </c>
      <c r="Z50" s="20">
        <f t="shared" si="26"/>
        <v>0</v>
      </c>
      <c r="AB50" s="81"/>
      <c r="AD50" s="81"/>
      <c r="AF50" s="81"/>
    </row>
    <row r="51" spans="2:32">
      <c r="B51" s="56">
        <v>34</v>
      </c>
      <c r="C51" s="86"/>
      <c r="D51" s="62" t="str">
        <f t="shared" si="1"/>
        <v/>
      </c>
      <c r="E51" s="93" t="str">
        <f t="shared" si="14"/>
        <v/>
      </c>
      <c r="F51" s="63" t="str">
        <f t="shared" si="15"/>
        <v/>
      </c>
      <c r="G51" s="62" t="str">
        <f t="shared" si="0"/>
        <v/>
      </c>
      <c r="H51" s="62" t="str">
        <f t="shared" si="2"/>
        <v/>
      </c>
      <c r="I51" s="64" t="str">
        <f t="shared" si="16"/>
        <v/>
      </c>
      <c r="J51" s="65" t="str">
        <f t="shared" si="17"/>
        <v/>
      </c>
      <c r="K51" s="12" t="str">
        <f t="shared" si="3"/>
        <v/>
      </c>
      <c r="L51" s="12">
        <f t="shared" si="20"/>
        <v>0</v>
      </c>
      <c r="M51" s="13" t="e">
        <f t="shared" si="4"/>
        <v>#VALUE!</v>
      </c>
      <c r="N51" s="21" t="e">
        <f t="shared" si="27"/>
        <v>#VALUE!</v>
      </c>
      <c r="O51" s="19">
        <f t="shared" si="6"/>
        <v>0</v>
      </c>
      <c r="P51" s="19" t="e">
        <f t="shared" si="7"/>
        <v>#VALUE!</v>
      </c>
      <c r="Q51" s="17">
        <f t="shared" si="21"/>
        <v>6</v>
      </c>
      <c r="R51" s="10">
        <f t="shared" si="8"/>
        <v>0</v>
      </c>
      <c r="S51" s="9">
        <f t="shared" si="9"/>
        <v>0</v>
      </c>
      <c r="T51" s="9">
        <f t="shared" si="28"/>
        <v>0</v>
      </c>
      <c r="U51" s="10">
        <f t="shared" si="11"/>
        <v>0</v>
      </c>
      <c r="V51" s="9">
        <f t="shared" si="12"/>
        <v>0</v>
      </c>
      <c r="W51" s="9">
        <f t="shared" si="29"/>
        <v>0</v>
      </c>
      <c r="X51" s="9">
        <v>1</v>
      </c>
      <c r="Y51" s="9">
        <f t="shared" si="25"/>
        <v>0</v>
      </c>
      <c r="Z51" s="20">
        <f t="shared" si="26"/>
        <v>0</v>
      </c>
      <c r="AB51" s="81"/>
      <c r="AD51" s="81"/>
      <c r="AF51" s="81"/>
    </row>
    <row r="52" spans="2:32">
      <c r="B52" s="56">
        <v>35</v>
      </c>
      <c r="C52" s="86"/>
      <c r="D52" s="62" t="str">
        <f t="shared" si="1"/>
        <v/>
      </c>
      <c r="E52" s="93" t="str">
        <f t="shared" si="14"/>
        <v/>
      </c>
      <c r="F52" s="63" t="str">
        <f t="shared" si="15"/>
        <v/>
      </c>
      <c r="G52" s="62" t="str">
        <f t="shared" si="0"/>
        <v/>
      </c>
      <c r="H52" s="62" t="str">
        <f t="shared" si="2"/>
        <v/>
      </c>
      <c r="I52" s="64" t="str">
        <f t="shared" si="16"/>
        <v/>
      </c>
      <c r="J52" s="65" t="str">
        <f t="shared" si="17"/>
        <v/>
      </c>
      <c r="K52" s="12" t="str">
        <f t="shared" si="3"/>
        <v/>
      </c>
      <c r="L52" s="12">
        <f t="shared" si="20"/>
        <v>0</v>
      </c>
      <c r="M52" s="13" t="e">
        <f t="shared" si="4"/>
        <v>#VALUE!</v>
      </c>
      <c r="N52" s="21" t="e">
        <f t="shared" si="27"/>
        <v>#VALUE!</v>
      </c>
      <c r="O52" s="19">
        <f t="shared" si="6"/>
        <v>0</v>
      </c>
      <c r="P52" s="19" t="e">
        <f t="shared" si="7"/>
        <v>#VALUE!</v>
      </c>
      <c r="Q52" s="17">
        <f t="shared" si="21"/>
        <v>6</v>
      </c>
      <c r="R52" s="10">
        <f t="shared" si="8"/>
        <v>0</v>
      </c>
      <c r="S52" s="9">
        <f t="shared" si="9"/>
        <v>0</v>
      </c>
      <c r="T52" s="9">
        <f t="shared" si="28"/>
        <v>0</v>
      </c>
      <c r="U52" s="10">
        <f t="shared" si="11"/>
        <v>0</v>
      </c>
      <c r="V52" s="9">
        <f t="shared" si="12"/>
        <v>0</v>
      </c>
      <c r="W52" s="9">
        <f t="shared" si="29"/>
        <v>0</v>
      </c>
      <c r="X52" s="9">
        <v>1</v>
      </c>
      <c r="Y52" s="9">
        <f t="shared" si="25"/>
        <v>0</v>
      </c>
      <c r="Z52" s="20">
        <f t="shared" si="26"/>
        <v>0</v>
      </c>
      <c r="AB52" s="81"/>
      <c r="AD52" s="81"/>
      <c r="AF52" s="81"/>
    </row>
    <row r="53" spans="2:32">
      <c r="B53" s="56">
        <v>36</v>
      </c>
      <c r="C53" s="86"/>
      <c r="D53" s="62" t="str">
        <f t="shared" si="1"/>
        <v/>
      </c>
      <c r="E53" s="93" t="str">
        <f t="shared" si="14"/>
        <v/>
      </c>
      <c r="F53" s="63" t="str">
        <f t="shared" si="15"/>
        <v/>
      </c>
      <c r="G53" s="62" t="str">
        <f t="shared" si="0"/>
        <v/>
      </c>
      <c r="H53" s="62" t="str">
        <f t="shared" si="2"/>
        <v/>
      </c>
      <c r="I53" s="64" t="str">
        <f t="shared" si="16"/>
        <v/>
      </c>
      <c r="J53" s="65" t="str">
        <f t="shared" si="17"/>
        <v/>
      </c>
      <c r="K53" s="12" t="str">
        <f t="shared" si="3"/>
        <v/>
      </c>
      <c r="L53" s="12">
        <f t="shared" si="20"/>
        <v>0</v>
      </c>
      <c r="M53" s="13" t="e">
        <f t="shared" si="4"/>
        <v>#VALUE!</v>
      </c>
      <c r="N53" s="21" t="e">
        <f t="shared" si="27"/>
        <v>#VALUE!</v>
      </c>
      <c r="O53" s="19">
        <f t="shared" si="6"/>
        <v>0</v>
      </c>
      <c r="P53" s="19" t="e">
        <f t="shared" si="7"/>
        <v>#VALUE!</v>
      </c>
      <c r="Q53" s="17">
        <f t="shared" si="21"/>
        <v>6</v>
      </c>
      <c r="R53" s="10">
        <f t="shared" si="8"/>
        <v>0</v>
      </c>
      <c r="S53" s="9">
        <f t="shared" si="9"/>
        <v>0</v>
      </c>
      <c r="T53" s="9">
        <f t="shared" si="28"/>
        <v>0</v>
      </c>
      <c r="U53" s="10">
        <f t="shared" si="11"/>
        <v>0</v>
      </c>
      <c r="V53" s="9">
        <f t="shared" si="12"/>
        <v>0</v>
      </c>
      <c r="W53" s="9">
        <f t="shared" si="29"/>
        <v>0</v>
      </c>
      <c r="X53" s="9">
        <v>1</v>
      </c>
      <c r="Y53" s="9">
        <f t="shared" si="25"/>
        <v>0</v>
      </c>
      <c r="Z53" s="20">
        <f t="shared" si="26"/>
        <v>0</v>
      </c>
      <c r="AB53" s="81"/>
      <c r="AD53" s="81"/>
      <c r="AF53" s="81"/>
    </row>
    <row r="54" spans="2:32">
      <c r="B54" s="56">
        <v>37</v>
      </c>
      <c r="C54" s="86"/>
      <c r="D54" s="62" t="str">
        <f t="shared" si="1"/>
        <v/>
      </c>
      <c r="E54" s="93" t="str">
        <f t="shared" si="14"/>
        <v/>
      </c>
      <c r="F54" s="63" t="str">
        <f t="shared" si="15"/>
        <v/>
      </c>
      <c r="G54" s="62" t="str">
        <f t="shared" si="0"/>
        <v/>
      </c>
      <c r="H54" s="62" t="str">
        <f t="shared" si="2"/>
        <v/>
      </c>
      <c r="I54" s="64" t="str">
        <f t="shared" si="16"/>
        <v/>
      </c>
      <c r="J54" s="65" t="str">
        <f t="shared" si="17"/>
        <v/>
      </c>
      <c r="K54" s="12" t="str">
        <f t="shared" si="3"/>
        <v/>
      </c>
      <c r="L54" s="12">
        <f t="shared" si="20"/>
        <v>0</v>
      </c>
      <c r="M54" s="13" t="e">
        <f t="shared" si="4"/>
        <v>#VALUE!</v>
      </c>
      <c r="N54" s="21" t="e">
        <f t="shared" si="27"/>
        <v>#VALUE!</v>
      </c>
      <c r="O54" s="19">
        <f t="shared" si="6"/>
        <v>0</v>
      </c>
      <c r="P54" s="19" t="e">
        <f t="shared" si="7"/>
        <v>#VALUE!</v>
      </c>
      <c r="Q54" s="17">
        <f t="shared" si="21"/>
        <v>6</v>
      </c>
      <c r="R54" s="10">
        <f t="shared" si="8"/>
        <v>0</v>
      </c>
      <c r="S54" s="9">
        <f t="shared" si="9"/>
        <v>0</v>
      </c>
      <c r="T54" s="9">
        <f t="shared" si="28"/>
        <v>0</v>
      </c>
      <c r="U54" s="10">
        <f t="shared" si="11"/>
        <v>0</v>
      </c>
      <c r="V54" s="9">
        <f t="shared" si="12"/>
        <v>0</v>
      </c>
      <c r="W54" s="9">
        <f t="shared" si="29"/>
        <v>0</v>
      </c>
      <c r="X54" s="9">
        <v>1</v>
      </c>
      <c r="Y54" s="9">
        <f t="shared" si="25"/>
        <v>0</v>
      </c>
      <c r="Z54" s="20">
        <f t="shared" si="26"/>
        <v>0</v>
      </c>
      <c r="AB54" s="81"/>
      <c r="AD54" s="81"/>
      <c r="AF54" s="81"/>
    </row>
    <row r="55" spans="2:32">
      <c r="B55" s="56">
        <v>38</v>
      </c>
      <c r="C55" s="86"/>
      <c r="D55" s="62" t="str">
        <f t="shared" si="1"/>
        <v/>
      </c>
      <c r="E55" s="93" t="str">
        <f t="shared" si="14"/>
        <v/>
      </c>
      <c r="F55" s="63" t="str">
        <f t="shared" si="15"/>
        <v/>
      </c>
      <c r="G55" s="62" t="str">
        <f t="shared" si="0"/>
        <v/>
      </c>
      <c r="H55" s="62" t="str">
        <f t="shared" si="2"/>
        <v/>
      </c>
      <c r="I55" s="64" t="str">
        <f t="shared" si="16"/>
        <v/>
      </c>
      <c r="J55" s="65" t="str">
        <f t="shared" si="17"/>
        <v/>
      </c>
      <c r="K55" s="12" t="str">
        <f t="shared" si="3"/>
        <v/>
      </c>
      <c r="L55" s="12">
        <f t="shared" si="20"/>
        <v>0</v>
      </c>
      <c r="M55" s="13" t="e">
        <f t="shared" si="4"/>
        <v>#VALUE!</v>
      </c>
      <c r="N55" s="21" t="e">
        <f t="shared" si="27"/>
        <v>#VALUE!</v>
      </c>
      <c r="O55" s="19">
        <f t="shared" si="6"/>
        <v>0</v>
      </c>
      <c r="P55" s="19" t="e">
        <f t="shared" si="7"/>
        <v>#VALUE!</v>
      </c>
      <c r="Q55" s="17">
        <f t="shared" si="21"/>
        <v>6</v>
      </c>
      <c r="R55" s="10">
        <f t="shared" si="8"/>
        <v>0</v>
      </c>
      <c r="S55" s="9">
        <f t="shared" si="9"/>
        <v>0</v>
      </c>
      <c r="T55" s="9">
        <f t="shared" si="28"/>
        <v>0</v>
      </c>
      <c r="U55" s="10">
        <f t="shared" si="11"/>
        <v>0</v>
      </c>
      <c r="V55" s="9">
        <f t="shared" si="12"/>
        <v>0</v>
      </c>
      <c r="W55" s="9">
        <f t="shared" si="29"/>
        <v>0</v>
      </c>
      <c r="X55" s="9">
        <v>1</v>
      </c>
      <c r="Y55" s="9">
        <f t="shared" si="25"/>
        <v>0</v>
      </c>
      <c r="Z55" s="20">
        <f t="shared" si="26"/>
        <v>0</v>
      </c>
      <c r="AB55" s="81"/>
      <c r="AD55" s="81"/>
      <c r="AF55" s="81"/>
    </row>
    <row r="56" spans="2:32">
      <c r="B56" s="56">
        <v>39</v>
      </c>
      <c r="C56" s="86"/>
      <c r="D56" s="62" t="str">
        <f t="shared" si="1"/>
        <v/>
      </c>
      <c r="E56" s="93" t="str">
        <f t="shared" si="14"/>
        <v/>
      </c>
      <c r="F56" s="63" t="str">
        <f t="shared" si="15"/>
        <v/>
      </c>
      <c r="G56" s="62" t="str">
        <f t="shared" si="0"/>
        <v/>
      </c>
      <c r="H56" s="62" t="str">
        <f t="shared" si="2"/>
        <v/>
      </c>
      <c r="I56" s="64" t="str">
        <f t="shared" si="16"/>
        <v/>
      </c>
      <c r="J56" s="65" t="str">
        <f t="shared" si="17"/>
        <v/>
      </c>
      <c r="K56" s="12" t="str">
        <f t="shared" si="3"/>
        <v/>
      </c>
      <c r="L56" s="12">
        <f t="shared" si="20"/>
        <v>0</v>
      </c>
      <c r="M56" s="13" t="e">
        <f t="shared" si="4"/>
        <v>#VALUE!</v>
      </c>
      <c r="N56" s="21" t="e">
        <f t="shared" si="27"/>
        <v>#VALUE!</v>
      </c>
      <c r="O56" s="19">
        <f t="shared" si="6"/>
        <v>0</v>
      </c>
      <c r="P56" s="19" t="e">
        <f t="shared" si="7"/>
        <v>#VALUE!</v>
      </c>
      <c r="Q56" s="17">
        <f t="shared" si="21"/>
        <v>6</v>
      </c>
      <c r="R56" s="10">
        <f t="shared" si="8"/>
        <v>0</v>
      </c>
      <c r="S56" s="9">
        <f t="shared" si="9"/>
        <v>0</v>
      </c>
      <c r="T56" s="9">
        <f t="shared" si="28"/>
        <v>0</v>
      </c>
      <c r="U56" s="10">
        <f t="shared" si="11"/>
        <v>0</v>
      </c>
      <c r="V56" s="9">
        <f t="shared" si="12"/>
        <v>0</v>
      </c>
      <c r="W56" s="9">
        <f t="shared" si="29"/>
        <v>0</v>
      </c>
      <c r="X56" s="9">
        <v>1</v>
      </c>
      <c r="Y56" s="9">
        <f t="shared" si="25"/>
        <v>0</v>
      </c>
      <c r="Z56" s="20">
        <f t="shared" si="26"/>
        <v>0</v>
      </c>
      <c r="AB56" s="81"/>
      <c r="AD56" s="81"/>
      <c r="AF56" s="81"/>
    </row>
    <row r="57" spans="2:32">
      <c r="B57" s="56">
        <v>40</v>
      </c>
      <c r="C57" s="86"/>
      <c r="D57" s="62" t="str">
        <f t="shared" si="1"/>
        <v/>
      </c>
      <c r="E57" s="93" t="str">
        <f t="shared" si="14"/>
        <v/>
      </c>
      <c r="F57" s="63" t="str">
        <f t="shared" si="15"/>
        <v/>
      </c>
      <c r="G57" s="62" t="str">
        <f t="shared" si="0"/>
        <v/>
      </c>
      <c r="H57" s="62" t="str">
        <f t="shared" si="2"/>
        <v/>
      </c>
      <c r="I57" s="64" t="str">
        <f t="shared" si="16"/>
        <v/>
      </c>
      <c r="J57" s="65" t="str">
        <f t="shared" si="17"/>
        <v/>
      </c>
      <c r="K57" s="12" t="str">
        <f t="shared" si="3"/>
        <v/>
      </c>
      <c r="L57" s="12">
        <f t="shared" si="20"/>
        <v>0</v>
      </c>
      <c r="M57" s="13" t="e">
        <f t="shared" si="4"/>
        <v>#VALUE!</v>
      </c>
      <c r="N57" s="21" t="e">
        <f t="shared" si="27"/>
        <v>#VALUE!</v>
      </c>
      <c r="O57" s="19">
        <f t="shared" si="6"/>
        <v>0</v>
      </c>
      <c r="P57" s="19" t="e">
        <f t="shared" si="7"/>
        <v>#VALUE!</v>
      </c>
      <c r="Q57" s="17">
        <f t="shared" si="21"/>
        <v>6</v>
      </c>
      <c r="R57" s="10">
        <f t="shared" si="8"/>
        <v>0</v>
      </c>
      <c r="S57" s="9">
        <f t="shared" si="9"/>
        <v>0</v>
      </c>
      <c r="T57" s="9">
        <f t="shared" si="28"/>
        <v>0</v>
      </c>
      <c r="U57" s="10">
        <f t="shared" si="11"/>
        <v>0</v>
      </c>
      <c r="V57" s="9">
        <f t="shared" si="12"/>
        <v>0</v>
      </c>
      <c r="W57" s="9">
        <f t="shared" si="29"/>
        <v>0</v>
      </c>
      <c r="X57" s="9">
        <v>1</v>
      </c>
      <c r="Y57" s="9">
        <f t="shared" si="25"/>
        <v>0</v>
      </c>
      <c r="Z57" s="20">
        <f t="shared" si="26"/>
        <v>0</v>
      </c>
      <c r="AB57" s="81"/>
      <c r="AD57" s="81"/>
      <c r="AF57" s="81"/>
    </row>
    <row r="58" spans="2:32">
      <c r="B58" s="56">
        <v>41</v>
      </c>
      <c r="C58" s="86"/>
      <c r="D58" s="62" t="str">
        <f t="shared" si="1"/>
        <v/>
      </c>
      <c r="E58" s="93" t="str">
        <f t="shared" si="14"/>
        <v/>
      </c>
      <c r="F58" s="63" t="str">
        <f t="shared" si="15"/>
        <v/>
      </c>
      <c r="G58" s="62" t="str">
        <f t="shared" si="0"/>
        <v/>
      </c>
      <c r="H58" s="62" t="str">
        <f t="shared" si="2"/>
        <v/>
      </c>
      <c r="I58" s="64" t="str">
        <f t="shared" si="16"/>
        <v/>
      </c>
      <c r="J58" s="65" t="str">
        <f t="shared" si="17"/>
        <v/>
      </c>
      <c r="K58" s="12" t="str">
        <f t="shared" si="3"/>
        <v/>
      </c>
      <c r="L58" s="12">
        <f t="shared" si="20"/>
        <v>0</v>
      </c>
      <c r="M58" s="13" t="e">
        <f t="shared" si="4"/>
        <v>#VALUE!</v>
      </c>
      <c r="N58" s="21" t="e">
        <f t="shared" si="27"/>
        <v>#VALUE!</v>
      </c>
      <c r="O58" s="19">
        <f t="shared" si="6"/>
        <v>0</v>
      </c>
      <c r="P58" s="19" t="e">
        <f t="shared" si="7"/>
        <v>#VALUE!</v>
      </c>
      <c r="Q58" s="17">
        <f t="shared" si="21"/>
        <v>6</v>
      </c>
      <c r="R58" s="10">
        <f t="shared" si="8"/>
        <v>0</v>
      </c>
      <c r="S58" s="9">
        <f t="shared" si="9"/>
        <v>0</v>
      </c>
      <c r="T58" s="9">
        <f t="shared" si="28"/>
        <v>0</v>
      </c>
      <c r="U58" s="10">
        <f t="shared" si="11"/>
        <v>0</v>
      </c>
      <c r="V58" s="9">
        <f t="shared" si="12"/>
        <v>0</v>
      </c>
      <c r="W58" s="9">
        <f t="shared" si="29"/>
        <v>0</v>
      </c>
      <c r="X58" s="9">
        <v>1</v>
      </c>
      <c r="Y58" s="9">
        <f t="shared" si="25"/>
        <v>0</v>
      </c>
      <c r="Z58" s="20">
        <f t="shared" si="26"/>
        <v>0</v>
      </c>
      <c r="AB58" s="81"/>
      <c r="AD58" s="81"/>
      <c r="AF58" s="81"/>
    </row>
    <row r="59" spans="2:32">
      <c r="B59" s="56">
        <v>42</v>
      </c>
      <c r="C59" s="86"/>
      <c r="D59" s="62" t="str">
        <f t="shared" si="1"/>
        <v/>
      </c>
      <c r="E59" s="93" t="str">
        <f t="shared" si="14"/>
        <v/>
      </c>
      <c r="F59" s="63" t="str">
        <f t="shared" si="15"/>
        <v/>
      </c>
      <c r="G59" s="62" t="str">
        <f t="shared" si="0"/>
        <v/>
      </c>
      <c r="H59" s="62" t="str">
        <f t="shared" si="2"/>
        <v/>
      </c>
      <c r="I59" s="64" t="str">
        <f t="shared" si="16"/>
        <v/>
      </c>
      <c r="J59" s="65" t="str">
        <f t="shared" si="17"/>
        <v/>
      </c>
      <c r="K59" s="12" t="str">
        <f t="shared" si="3"/>
        <v/>
      </c>
      <c r="L59" s="12">
        <f t="shared" si="20"/>
        <v>0</v>
      </c>
      <c r="M59" s="13" t="e">
        <f t="shared" si="4"/>
        <v>#VALUE!</v>
      </c>
      <c r="N59" s="21" t="e">
        <f t="shared" si="27"/>
        <v>#VALUE!</v>
      </c>
      <c r="O59" s="19">
        <f t="shared" si="6"/>
        <v>0</v>
      </c>
      <c r="P59" s="19" t="e">
        <f t="shared" si="7"/>
        <v>#VALUE!</v>
      </c>
      <c r="Q59" s="17">
        <f t="shared" si="21"/>
        <v>6</v>
      </c>
      <c r="R59" s="10">
        <f t="shared" si="8"/>
        <v>0</v>
      </c>
      <c r="S59" s="9">
        <f t="shared" si="9"/>
        <v>0</v>
      </c>
      <c r="T59" s="9">
        <f t="shared" si="28"/>
        <v>0</v>
      </c>
      <c r="U59" s="10">
        <f t="shared" si="11"/>
        <v>0</v>
      </c>
      <c r="V59" s="9">
        <f t="shared" si="12"/>
        <v>0</v>
      </c>
      <c r="W59" s="9">
        <f t="shared" si="29"/>
        <v>0</v>
      </c>
      <c r="X59" s="9">
        <v>1</v>
      </c>
      <c r="Y59" s="9">
        <f t="shared" si="25"/>
        <v>0</v>
      </c>
      <c r="Z59" s="20">
        <f t="shared" si="26"/>
        <v>0</v>
      </c>
      <c r="AB59" s="81"/>
      <c r="AD59" s="81"/>
      <c r="AF59" s="81"/>
    </row>
    <row r="60" spans="2:32">
      <c r="B60" s="56">
        <v>43</v>
      </c>
      <c r="C60" s="86"/>
      <c r="D60" s="62" t="str">
        <f t="shared" si="1"/>
        <v/>
      </c>
      <c r="E60" s="93" t="str">
        <f t="shared" si="14"/>
        <v/>
      </c>
      <c r="F60" s="63" t="str">
        <f t="shared" si="15"/>
        <v/>
      </c>
      <c r="G60" s="62" t="str">
        <f t="shared" si="0"/>
        <v/>
      </c>
      <c r="H60" s="62" t="str">
        <f t="shared" si="2"/>
        <v/>
      </c>
      <c r="I60" s="64" t="str">
        <f t="shared" si="16"/>
        <v/>
      </c>
      <c r="J60" s="65" t="str">
        <f t="shared" si="17"/>
        <v/>
      </c>
      <c r="K60" s="12" t="str">
        <f t="shared" si="3"/>
        <v/>
      </c>
      <c r="L60" s="12">
        <f t="shared" si="20"/>
        <v>0</v>
      </c>
      <c r="M60" s="13" t="e">
        <f t="shared" si="4"/>
        <v>#VALUE!</v>
      </c>
      <c r="N60" s="21" t="e">
        <f t="shared" si="27"/>
        <v>#VALUE!</v>
      </c>
      <c r="O60" s="19">
        <f t="shared" si="6"/>
        <v>0</v>
      </c>
      <c r="P60" s="19" t="e">
        <f t="shared" si="7"/>
        <v>#VALUE!</v>
      </c>
      <c r="Q60" s="17">
        <f t="shared" si="21"/>
        <v>6</v>
      </c>
      <c r="R60" s="10">
        <f t="shared" si="8"/>
        <v>0</v>
      </c>
      <c r="S60" s="9">
        <f t="shared" si="9"/>
        <v>0</v>
      </c>
      <c r="T60" s="9">
        <f t="shared" si="28"/>
        <v>0</v>
      </c>
      <c r="U60" s="10">
        <f t="shared" si="11"/>
        <v>0</v>
      </c>
      <c r="V60" s="9">
        <f t="shared" si="12"/>
        <v>0</v>
      </c>
      <c r="W60" s="9">
        <f t="shared" si="29"/>
        <v>0</v>
      </c>
      <c r="X60" s="9">
        <v>1</v>
      </c>
      <c r="Y60" s="9">
        <f t="shared" si="25"/>
        <v>0</v>
      </c>
      <c r="Z60" s="20">
        <f t="shared" si="26"/>
        <v>0</v>
      </c>
      <c r="AB60" s="81"/>
      <c r="AD60" s="81"/>
      <c r="AF60" s="81"/>
    </row>
    <row r="61" spans="2:32">
      <c r="B61" s="56">
        <v>44</v>
      </c>
      <c r="C61" s="86"/>
      <c r="D61" s="62" t="str">
        <f t="shared" si="1"/>
        <v/>
      </c>
      <c r="E61" s="93" t="str">
        <f t="shared" si="14"/>
        <v/>
      </c>
      <c r="F61" s="63" t="str">
        <f t="shared" si="15"/>
        <v/>
      </c>
      <c r="G61" s="62" t="str">
        <f t="shared" si="0"/>
        <v/>
      </c>
      <c r="H61" s="62" t="str">
        <f t="shared" si="2"/>
        <v/>
      </c>
      <c r="I61" s="64" t="str">
        <f t="shared" si="16"/>
        <v/>
      </c>
      <c r="J61" s="65" t="str">
        <f t="shared" si="17"/>
        <v/>
      </c>
      <c r="K61" s="12" t="str">
        <f t="shared" si="3"/>
        <v/>
      </c>
      <c r="L61" s="12">
        <f t="shared" si="20"/>
        <v>0</v>
      </c>
      <c r="M61" s="13" t="e">
        <f t="shared" si="4"/>
        <v>#VALUE!</v>
      </c>
      <c r="N61" s="21" t="e">
        <f t="shared" si="27"/>
        <v>#VALUE!</v>
      </c>
      <c r="O61" s="19">
        <f t="shared" si="6"/>
        <v>0</v>
      </c>
      <c r="P61" s="19" t="e">
        <f t="shared" si="7"/>
        <v>#VALUE!</v>
      </c>
      <c r="Q61" s="17">
        <f t="shared" si="21"/>
        <v>6</v>
      </c>
      <c r="R61" s="10">
        <f t="shared" si="8"/>
        <v>0</v>
      </c>
      <c r="S61" s="9">
        <f t="shared" si="9"/>
        <v>0</v>
      </c>
      <c r="T61" s="9">
        <f t="shared" si="28"/>
        <v>0</v>
      </c>
      <c r="U61" s="10">
        <f t="shared" si="11"/>
        <v>0</v>
      </c>
      <c r="V61" s="9">
        <f t="shared" si="12"/>
        <v>0</v>
      </c>
      <c r="W61" s="9">
        <f t="shared" si="29"/>
        <v>0</v>
      </c>
      <c r="X61" s="9">
        <v>1</v>
      </c>
      <c r="Y61" s="9">
        <f t="shared" si="25"/>
        <v>0</v>
      </c>
      <c r="Z61" s="20">
        <f t="shared" si="26"/>
        <v>0</v>
      </c>
      <c r="AB61" s="81"/>
      <c r="AD61" s="81"/>
      <c r="AF61" s="81"/>
    </row>
    <row r="62" spans="2:32">
      <c r="B62" s="56">
        <v>45</v>
      </c>
      <c r="C62" s="86"/>
      <c r="D62" s="62" t="str">
        <f t="shared" si="1"/>
        <v/>
      </c>
      <c r="E62" s="93" t="str">
        <f t="shared" si="14"/>
        <v/>
      </c>
      <c r="F62" s="63" t="str">
        <f t="shared" si="15"/>
        <v/>
      </c>
      <c r="G62" s="62" t="str">
        <f t="shared" si="0"/>
        <v/>
      </c>
      <c r="H62" s="62" t="str">
        <f t="shared" si="2"/>
        <v/>
      </c>
      <c r="I62" s="64" t="str">
        <f t="shared" si="16"/>
        <v/>
      </c>
      <c r="J62" s="65" t="str">
        <f t="shared" si="17"/>
        <v/>
      </c>
      <c r="K62" s="12" t="str">
        <f t="shared" si="3"/>
        <v/>
      </c>
      <c r="L62" s="12">
        <f t="shared" si="20"/>
        <v>0</v>
      </c>
      <c r="M62" s="13" t="e">
        <f t="shared" si="4"/>
        <v>#VALUE!</v>
      </c>
      <c r="N62" s="21" t="e">
        <f t="shared" si="27"/>
        <v>#VALUE!</v>
      </c>
      <c r="O62" s="19">
        <f t="shared" si="6"/>
        <v>0</v>
      </c>
      <c r="P62" s="19" t="e">
        <f t="shared" si="7"/>
        <v>#VALUE!</v>
      </c>
      <c r="Q62" s="17">
        <f t="shared" si="21"/>
        <v>6</v>
      </c>
      <c r="R62" s="10">
        <f t="shared" si="8"/>
        <v>0</v>
      </c>
      <c r="S62" s="9">
        <f t="shared" si="9"/>
        <v>0</v>
      </c>
      <c r="T62" s="9">
        <f t="shared" si="28"/>
        <v>0</v>
      </c>
      <c r="U62" s="10">
        <f t="shared" si="11"/>
        <v>0</v>
      </c>
      <c r="V62" s="9">
        <f t="shared" si="12"/>
        <v>0</v>
      </c>
      <c r="W62" s="9">
        <f t="shared" si="29"/>
        <v>0</v>
      </c>
      <c r="X62" s="9">
        <v>1</v>
      </c>
      <c r="Y62" s="9">
        <f t="shared" si="25"/>
        <v>0</v>
      </c>
      <c r="Z62" s="20">
        <f t="shared" si="26"/>
        <v>0</v>
      </c>
      <c r="AB62" s="81"/>
      <c r="AD62" s="81"/>
      <c r="AF62" s="81"/>
    </row>
    <row r="63" spans="2:32">
      <c r="B63" s="56">
        <v>46</v>
      </c>
      <c r="C63" s="86"/>
      <c r="D63" s="62" t="str">
        <f t="shared" si="1"/>
        <v/>
      </c>
      <c r="E63" s="93" t="str">
        <f t="shared" si="14"/>
        <v/>
      </c>
      <c r="F63" s="63" t="str">
        <f t="shared" si="15"/>
        <v/>
      </c>
      <c r="G63" s="62" t="str">
        <f t="shared" si="0"/>
        <v/>
      </c>
      <c r="H63" s="62" t="str">
        <f t="shared" si="2"/>
        <v/>
      </c>
      <c r="I63" s="64" t="str">
        <f t="shared" si="16"/>
        <v/>
      </c>
      <c r="J63" s="65" t="str">
        <f t="shared" si="17"/>
        <v/>
      </c>
      <c r="K63" s="12" t="str">
        <f t="shared" si="3"/>
        <v/>
      </c>
      <c r="L63" s="12">
        <f t="shared" si="20"/>
        <v>0</v>
      </c>
      <c r="M63" s="13" t="e">
        <f t="shared" si="4"/>
        <v>#VALUE!</v>
      </c>
      <c r="N63" s="21" t="e">
        <f t="shared" si="27"/>
        <v>#VALUE!</v>
      </c>
      <c r="O63" s="19">
        <f t="shared" si="6"/>
        <v>0</v>
      </c>
      <c r="P63" s="19" t="e">
        <f t="shared" si="7"/>
        <v>#VALUE!</v>
      </c>
      <c r="Q63" s="17">
        <f t="shared" si="21"/>
        <v>6</v>
      </c>
      <c r="R63" s="10">
        <f t="shared" si="8"/>
        <v>0</v>
      </c>
      <c r="S63" s="9">
        <f t="shared" si="9"/>
        <v>0</v>
      </c>
      <c r="T63" s="9">
        <f t="shared" si="28"/>
        <v>0</v>
      </c>
      <c r="U63" s="10">
        <f t="shared" si="11"/>
        <v>0</v>
      </c>
      <c r="V63" s="9">
        <f t="shared" si="12"/>
        <v>0</v>
      </c>
      <c r="W63" s="9">
        <f t="shared" si="29"/>
        <v>0</v>
      </c>
      <c r="X63" s="9">
        <v>1</v>
      </c>
      <c r="Y63" s="9">
        <f t="shared" si="25"/>
        <v>0</v>
      </c>
      <c r="Z63" s="20">
        <f t="shared" si="26"/>
        <v>0</v>
      </c>
      <c r="AB63" s="81"/>
      <c r="AD63" s="81"/>
      <c r="AF63" s="81"/>
    </row>
    <row r="64" spans="2:32">
      <c r="B64" s="56">
        <v>47</v>
      </c>
      <c r="C64" s="86"/>
      <c r="D64" s="62" t="str">
        <f t="shared" si="1"/>
        <v/>
      </c>
      <c r="E64" s="93" t="str">
        <f t="shared" si="14"/>
        <v/>
      </c>
      <c r="F64" s="63" t="str">
        <f t="shared" si="15"/>
        <v/>
      </c>
      <c r="G64" s="62" t="str">
        <f t="shared" si="0"/>
        <v/>
      </c>
      <c r="H64" s="62" t="str">
        <f t="shared" si="2"/>
        <v/>
      </c>
      <c r="I64" s="64" t="str">
        <f t="shared" si="16"/>
        <v/>
      </c>
      <c r="J64" s="65" t="str">
        <f t="shared" si="17"/>
        <v/>
      </c>
      <c r="K64" s="12" t="str">
        <f t="shared" si="3"/>
        <v/>
      </c>
      <c r="L64" s="12">
        <f t="shared" si="20"/>
        <v>0</v>
      </c>
      <c r="M64" s="13" t="e">
        <f t="shared" si="4"/>
        <v>#VALUE!</v>
      </c>
      <c r="N64" s="21" t="e">
        <f t="shared" si="27"/>
        <v>#VALUE!</v>
      </c>
      <c r="O64" s="19">
        <f t="shared" si="6"/>
        <v>0</v>
      </c>
      <c r="P64" s="19" t="e">
        <f t="shared" si="7"/>
        <v>#VALUE!</v>
      </c>
      <c r="Q64" s="17">
        <f t="shared" si="21"/>
        <v>6</v>
      </c>
      <c r="R64" s="10">
        <f t="shared" si="8"/>
        <v>0</v>
      </c>
      <c r="S64" s="9">
        <f t="shared" si="9"/>
        <v>0</v>
      </c>
      <c r="T64" s="9">
        <f t="shared" si="28"/>
        <v>0</v>
      </c>
      <c r="U64" s="10">
        <f t="shared" si="11"/>
        <v>0</v>
      </c>
      <c r="V64" s="9">
        <f t="shared" si="12"/>
        <v>0</v>
      </c>
      <c r="W64" s="9">
        <f t="shared" si="29"/>
        <v>0</v>
      </c>
      <c r="X64" s="9">
        <v>1</v>
      </c>
      <c r="Y64" s="9">
        <f t="shared" si="25"/>
        <v>0</v>
      </c>
      <c r="Z64" s="20">
        <f t="shared" si="26"/>
        <v>0</v>
      </c>
      <c r="AB64" s="81"/>
      <c r="AD64" s="81"/>
      <c r="AF64" s="81"/>
    </row>
    <row r="65" spans="2:32">
      <c r="B65" s="56">
        <v>48</v>
      </c>
      <c r="C65" s="86"/>
      <c r="D65" s="62" t="str">
        <f t="shared" si="1"/>
        <v/>
      </c>
      <c r="E65" s="93" t="str">
        <f t="shared" si="14"/>
        <v/>
      </c>
      <c r="F65" s="63" t="str">
        <f t="shared" si="15"/>
        <v/>
      </c>
      <c r="G65" s="62" t="str">
        <f t="shared" si="0"/>
        <v/>
      </c>
      <c r="H65" s="62" t="str">
        <f t="shared" si="2"/>
        <v/>
      </c>
      <c r="I65" s="64" t="str">
        <f t="shared" si="16"/>
        <v/>
      </c>
      <c r="J65" s="65" t="str">
        <f t="shared" si="17"/>
        <v/>
      </c>
      <c r="K65" s="12" t="str">
        <f t="shared" si="3"/>
        <v/>
      </c>
      <c r="L65" s="12">
        <f t="shared" si="20"/>
        <v>0</v>
      </c>
      <c r="M65" s="13" t="e">
        <f t="shared" si="4"/>
        <v>#VALUE!</v>
      </c>
      <c r="N65" s="21" t="e">
        <f t="shared" si="27"/>
        <v>#VALUE!</v>
      </c>
      <c r="O65" s="19">
        <f t="shared" si="6"/>
        <v>0</v>
      </c>
      <c r="P65" s="19" t="e">
        <f t="shared" si="7"/>
        <v>#VALUE!</v>
      </c>
      <c r="Q65" s="17">
        <f t="shared" si="21"/>
        <v>6</v>
      </c>
      <c r="R65" s="10">
        <f t="shared" si="8"/>
        <v>0</v>
      </c>
      <c r="S65" s="9">
        <f t="shared" si="9"/>
        <v>0</v>
      </c>
      <c r="T65" s="9">
        <f t="shared" si="28"/>
        <v>0</v>
      </c>
      <c r="U65" s="10">
        <f t="shared" si="11"/>
        <v>0</v>
      </c>
      <c r="V65" s="9">
        <f t="shared" si="12"/>
        <v>0</v>
      </c>
      <c r="W65" s="9">
        <f t="shared" si="29"/>
        <v>0</v>
      </c>
      <c r="X65" s="9">
        <v>1</v>
      </c>
      <c r="Y65" s="9">
        <f t="shared" si="25"/>
        <v>0</v>
      </c>
      <c r="Z65" s="20">
        <f t="shared" si="26"/>
        <v>0</v>
      </c>
      <c r="AB65" s="81"/>
      <c r="AD65" s="81"/>
      <c r="AF65" s="81"/>
    </row>
    <row r="66" spans="2:32">
      <c r="B66" s="56">
        <v>49</v>
      </c>
      <c r="C66" s="86"/>
      <c r="D66" s="62" t="str">
        <f t="shared" si="1"/>
        <v/>
      </c>
      <c r="E66" s="93" t="str">
        <f t="shared" si="14"/>
        <v/>
      </c>
      <c r="F66" s="63" t="str">
        <f t="shared" si="15"/>
        <v/>
      </c>
      <c r="G66" s="62" t="str">
        <f t="shared" si="0"/>
        <v/>
      </c>
      <c r="H66" s="62" t="str">
        <f t="shared" si="2"/>
        <v/>
      </c>
      <c r="I66" s="64" t="str">
        <f t="shared" si="16"/>
        <v/>
      </c>
      <c r="J66" s="65" t="str">
        <f t="shared" si="17"/>
        <v/>
      </c>
      <c r="K66" s="12" t="str">
        <f t="shared" si="3"/>
        <v/>
      </c>
      <c r="L66" s="12">
        <f t="shared" si="20"/>
        <v>0</v>
      </c>
      <c r="M66" s="13" t="e">
        <f t="shared" si="4"/>
        <v>#VALUE!</v>
      </c>
      <c r="N66" s="21" t="e">
        <f t="shared" si="27"/>
        <v>#VALUE!</v>
      </c>
      <c r="O66" s="19">
        <f t="shared" si="6"/>
        <v>0</v>
      </c>
      <c r="P66" s="19" t="e">
        <f t="shared" si="7"/>
        <v>#VALUE!</v>
      </c>
      <c r="Q66" s="17">
        <f t="shared" si="21"/>
        <v>6</v>
      </c>
      <c r="R66" s="10">
        <f t="shared" si="8"/>
        <v>0</v>
      </c>
      <c r="S66" s="9">
        <f t="shared" si="9"/>
        <v>0</v>
      </c>
      <c r="T66" s="9">
        <f t="shared" si="28"/>
        <v>0</v>
      </c>
      <c r="U66" s="10">
        <f t="shared" si="11"/>
        <v>0</v>
      </c>
      <c r="V66" s="9">
        <f t="shared" si="12"/>
        <v>0</v>
      </c>
      <c r="W66" s="9">
        <f t="shared" si="29"/>
        <v>0</v>
      </c>
      <c r="X66" s="9">
        <v>1</v>
      </c>
      <c r="Y66" s="9">
        <f t="shared" si="25"/>
        <v>0</v>
      </c>
      <c r="Z66" s="20">
        <f t="shared" si="26"/>
        <v>0</v>
      </c>
      <c r="AB66" s="81"/>
      <c r="AD66" s="81"/>
      <c r="AF66" s="81"/>
    </row>
    <row r="67" spans="2:32">
      <c r="B67" s="56">
        <v>50</v>
      </c>
      <c r="C67" s="86"/>
      <c r="D67" s="62" t="str">
        <f t="shared" si="1"/>
        <v/>
      </c>
      <c r="E67" s="93" t="str">
        <f t="shared" si="14"/>
        <v/>
      </c>
      <c r="F67" s="63" t="str">
        <f t="shared" si="15"/>
        <v/>
      </c>
      <c r="G67" s="62" t="str">
        <f t="shared" si="0"/>
        <v/>
      </c>
      <c r="H67" s="62" t="str">
        <f t="shared" si="2"/>
        <v/>
      </c>
      <c r="I67" s="64" t="str">
        <f t="shared" si="16"/>
        <v/>
      </c>
      <c r="J67" s="65" t="str">
        <f t="shared" si="17"/>
        <v/>
      </c>
      <c r="K67" s="12" t="str">
        <f t="shared" si="3"/>
        <v/>
      </c>
      <c r="L67" s="12">
        <f t="shared" si="20"/>
        <v>0</v>
      </c>
      <c r="M67" s="13" t="e">
        <f t="shared" si="4"/>
        <v>#VALUE!</v>
      </c>
      <c r="N67" s="21" t="e">
        <f t="shared" si="27"/>
        <v>#VALUE!</v>
      </c>
      <c r="O67" s="19">
        <f t="shared" si="6"/>
        <v>0</v>
      </c>
      <c r="P67" s="19" t="e">
        <f t="shared" si="7"/>
        <v>#VALUE!</v>
      </c>
      <c r="Q67" s="17">
        <f t="shared" si="21"/>
        <v>6</v>
      </c>
      <c r="R67" s="10">
        <f t="shared" si="8"/>
        <v>0</v>
      </c>
      <c r="S67" s="9">
        <f t="shared" si="9"/>
        <v>0</v>
      </c>
      <c r="T67" s="9">
        <f t="shared" si="28"/>
        <v>0</v>
      </c>
      <c r="U67" s="10">
        <f t="shared" si="11"/>
        <v>0</v>
      </c>
      <c r="V67" s="9">
        <f t="shared" si="12"/>
        <v>0</v>
      </c>
      <c r="W67" s="9">
        <f t="shared" si="29"/>
        <v>0</v>
      </c>
      <c r="X67" s="9">
        <v>1</v>
      </c>
      <c r="Y67" s="9">
        <f t="shared" si="25"/>
        <v>0</v>
      </c>
      <c r="Z67" s="20">
        <f t="shared" si="26"/>
        <v>0</v>
      </c>
      <c r="AB67" s="81"/>
      <c r="AD67" s="81"/>
      <c r="AF67" s="81"/>
    </row>
    <row r="68" spans="2:32">
      <c r="B68" s="56">
        <v>51</v>
      </c>
      <c r="C68" s="86"/>
      <c r="D68" s="62" t="str">
        <f t="shared" si="1"/>
        <v/>
      </c>
      <c r="E68" s="93" t="str">
        <f t="shared" si="14"/>
        <v/>
      </c>
      <c r="F68" s="63" t="str">
        <f t="shared" si="15"/>
        <v/>
      </c>
      <c r="G68" s="62" t="str">
        <f t="shared" si="0"/>
        <v/>
      </c>
      <c r="H68" s="62" t="str">
        <f t="shared" si="2"/>
        <v/>
      </c>
      <c r="I68" s="64" t="str">
        <f t="shared" si="16"/>
        <v/>
      </c>
      <c r="J68" s="65" t="str">
        <f t="shared" si="17"/>
        <v/>
      </c>
      <c r="K68" s="12" t="str">
        <f t="shared" si="3"/>
        <v/>
      </c>
      <c r="L68" s="12">
        <f t="shared" si="20"/>
        <v>0</v>
      </c>
      <c r="M68" s="13" t="e">
        <f t="shared" si="4"/>
        <v>#VALUE!</v>
      </c>
      <c r="N68" s="21" t="e">
        <f t="shared" si="27"/>
        <v>#VALUE!</v>
      </c>
      <c r="O68" s="19">
        <f t="shared" si="6"/>
        <v>0</v>
      </c>
      <c r="P68" s="19" t="e">
        <f t="shared" si="7"/>
        <v>#VALUE!</v>
      </c>
      <c r="Q68" s="17">
        <f t="shared" si="21"/>
        <v>6</v>
      </c>
      <c r="R68" s="10">
        <f t="shared" si="8"/>
        <v>0</v>
      </c>
      <c r="S68" s="9">
        <f t="shared" si="9"/>
        <v>0</v>
      </c>
      <c r="T68" s="9">
        <f t="shared" si="28"/>
        <v>0</v>
      </c>
      <c r="U68" s="10">
        <f t="shared" si="11"/>
        <v>0</v>
      </c>
      <c r="V68" s="9">
        <f t="shared" si="12"/>
        <v>0</v>
      </c>
      <c r="W68" s="9">
        <f t="shared" si="29"/>
        <v>0</v>
      </c>
      <c r="X68" s="9">
        <v>1</v>
      </c>
      <c r="Y68" s="9">
        <f t="shared" si="25"/>
        <v>0</v>
      </c>
      <c r="Z68" s="20">
        <f t="shared" si="26"/>
        <v>0</v>
      </c>
      <c r="AB68" s="81"/>
      <c r="AD68" s="81"/>
      <c r="AF68" s="81"/>
    </row>
    <row r="69" spans="2:32">
      <c r="B69" s="56">
        <v>52</v>
      </c>
      <c r="C69" s="86"/>
      <c r="D69" s="62" t="str">
        <f t="shared" si="1"/>
        <v/>
      </c>
      <c r="E69" s="93" t="str">
        <f t="shared" si="14"/>
        <v/>
      </c>
      <c r="F69" s="63" t="str">
        <f t="shared" si="15"/>
        <v/>
      </c>
      <c r="G69" s="62" t="str">
        <f t="shared" si="0"/>
        <v/>
      </c>
      <c r="H69" s="62" t="str">
        <f t="shared" si="2"/>
        <v/>
      </c>
      <c r="I69" s="64" t="str">
        <f t="shared" si="16"/>
        <v/>
      </c>
      <c r="J69" s="65" t="str">
        <f t="shared" si="17"/>
        <v/>
      </c>
      <c r="K69" s="12" t="str">
        <f t="shared" si="3"/>
        <v/>
      </c>
      <c r="L69" s="12">
        <f t="shared" si="20"/>
        <v>0</v>
      </c>
      <c r="M69" s="13" t="e">
        <f t="shared" si="4"/>
        <v>#VALUE!</v>
      </c>
      <c r="N69" s="21" t="e">
        <f t="shared" si="27"/>
        <v>#VALUE!</v>
      </c>
      <c r="O69" s="19">
        <f t="shared" si="6"/>
        <v>0</v>
      </c>
      <c r="P69" s="19" t="e">
        <f t="shared" si="7"/>
        <v>#VALUE!</v>
      </c>
      <c r="Q69" s="17">
        <f t="shared" si="21"/>
        <v>6</v>
      </c>
      <c r="R69" s="10">
        <f t="shared" si="8"/>
        <v>0</v>
      </c>
      <c r="S69" s="9">
        <f t="shared" si="9"/>
        <v>0</v>
      </c>
      <c r="T69" s="9">
        <f t="shared" si="28"/>
        <v>0</v>
      </c>
      <c r="U69" s="10">
        <f t="shared" si="11"/>
        <v>0</v>
      </c>
      <c r="V69" s="9">
        <f t="shared" si="12"/>
        <v>0</v>
      </c>
      <c r="W69" s="9">
        <f t="shared" si="29"/>
        <v>0</v>
      </c>
      <c r="X69" s="9">
        <v>1</v>
      </c>
      <c r="Y69" s="9">
        <f t="shared" si="25"/>
        <v>0</v>
      </c>
      <c r="Z69" s="20">
        <f t="shared" si="26"/>
        <v>0</v>
      </c>
      <c r="AB69" s="81"/>
      <c r="AD69" s="81"/>
      <c r="AF69" s="81"/>
    </row>
    <row r="70" spans="2:32">
      <c r="B70" s="56">
        <v>53</v>
      </c>
      <c r="C70" s="86"/>
      <c r="D70" s="62" t="str">
        <f t="shared" si="1"/>
        <v/>
      </c>
      <c r="E70" s="93" t="str">
        <f t="shared" si="14"/>
        <v/>
      </c>
      <c r="F70" s="63" t="str">
        <f t="shared" si="15"/>
        <v/>
      </c>
      <c r="G70" s="62" t="str">
        <f t="shared" si="0"/>
        <v/>
      </c>
      <c r="H70" s="62" t="str">
        <f t="shared" si="2"/>
        <v/>
      </c>
      <c r="I70" s="64" t="str">
        <f t="shared" si="16"/>
        <v/>
      </c>
      <c r="J70" s="65" t="str">
        <f t="shared" si="17"/>
        <v/>
      </c>
      <c r="K70" s="12" t="str">
        <f t="shared" si="3"/>
        <v/>
      </c>
      <c r="L70" s="12">
        <f t="shared" si="20"/>
        <v>0</v>
      </c>
      <c r="M70" s="13" t="e">
        <f t="shared" si="4"/>
        <v>#VALUE!</v>
      </c>
      <c r="N70" s="21" t="e">
        <f t="shared" si="27"/>
        <v>#VALUE!</v>
      </c>
      <c r="O70" s="19">
        <f t="shared" si="6"/>
        <v>0</v>
      </c>
      <c r="P70" s="19" t="e">
        <f t="shared" si="7"/>
        <v>#VALUE!</v>
      </c>
      <c r="Q70" s="17">
        <f t="shared" si="21"/>
        <v>6</v>
      </c>
      <c r="R70" s="10">
        <f t="shared" si="8"/>
        <v>0</v>
      </c>
      <c r="S70" s="9">
        <f t="shared" si="9"/>
        <v>0</v>
      </c>
      <c r="T70" s="9">
        <f t="shared" si="28"/>
        <v>0</v>
      </c>
      <c r="U70" s="10">
        <f t="shared" si="11"/>
        <v>0</v>
      </c>
      <c r="V70" s="9">
        <f t="shared" si="12"/>
        <v>0</v>
      </c>
      <c r="W70" s="9">
        <f t="shared" si="29"/>
        <v>0</v>
      </c>
      <c r="X70" s="9">
        <v>1</v>
      </c>
      <c r="Y70" s="9">
        <f t="shared" si="25"/>
        <v>0</v>
      </c>
      <c r="Z70" s="20">
        <f t="shared" si="26"/>
        <v>0</v>
      </c>
      <c r="AB70" s="81"/>
      <c r="AD70" s="81"/>
      <c r="AF70" s="81"/>
    </row>
    <row r="71" spans="2:32">
      <c r="B71" s="56">
        <v>54</v>
      </c>
      <c r="C71" s="86"/>
      <c r="D71" s="62" t="str">
        <f t="shared" si="1"/>
        <v/>
      </c>
      <c r="E71" s="93" t="str">
        <f t="shared" si="14"/>
        <v/>
      </c>
      <c r="F71" s="63" t="str">
        <f t="shared" si="15"/>
        <v/>
      </c>
      <c r="G71" s="62" t="str">
        <f t="shared" si="0"/>
        <v/>
      </c>
      <c r="H71" s="62" t="str">
        <f t="shared" si="2"/>
        <v/>
      </c>
      <c r="I71" s="64" t="str">
        <f t="shared" si="16"/>
        <v/>
      </c>
      <c r="J71" s="65" t="str">
        <f t="shared" si="17"/>
        <v/>
      </c>
      <c r="K71" s="12" t="str">
        <f t="shared" si="3"/>
        <v/>
      </c>
      <c r="L71" s="12">
        <f t="shared" si="20"/>
        <v>0</v>
      </c>
      <c r="M71" s="13" t="e">
        <f t="shared" si="4"/>
        <v>#VALUE!</v>
      </c>
      <c r="N71" s="21" t="e">
        <f t="shared" si="27"/>
        <v>#VALUE!</v>
      </c>
      <c r="O71" s="19">
        <f t="shared" si="6"/>
        <v>0</v>
      </c>
      <c r="P71" s="19" t="e">
        <f t="shared" si="7"/>
        <v>#VALUE!</v>
      </c>
      <c r="Q71" s="17">
        <f t="shared" si="21"/>
        <v>6</v>
      </c>
      <c r="R71" s="10">
        <f t="shared" si="8"/>
        <v>0</v>
      </c>
      <c r="S71" s="9">
        <f t="shared" si="9"/>
        <v>0</v>
      </c>
      <c r="T71" s="9">
        <f t="shared" si="28"/>
        <v>0</v>
      </c>
      <c r="U71" s="10">
        <f t="shared" si="11"/>
        <v>0</v>
      </c>
      <c r="V71" s="9">
        <f t="shared" si="12"/>
        <v>0</v>
      </c>
      <c r="W71" s="9">
        <f t="shared" si="29"/>
        <v>0</v>
      </c>
      <c r="X71" s="9">
        <v>1</v>
      </c>
      <c r="Y71" s="9">
        <f t="shared" si="25"/>
        <v>0</v>
      </c>
      <c r="Z71" s="20">
        <f t="shared" si="26"/>
        <v>0</v>
      </c>
      <c r="AB71" s="81"/>
      <c r="AD71" s="81"/>
      <c r="AF71" s="81"/>
    </row>
    <row r="72" spans="2:32">
      <c r="B72" s="56">
        <v>55</v>
      </c>
      <c r="C72" s="86"/>
      <c r="D72" s="62" t="str">
        <f t="shared" si="1"/>
        <v/>
      </c>
      <c r="E72" s="93" t="str">
        <f t="shared" si="14"/>
        <v/>
      </c>
      <c r="F72" s="63" t="str">
        <f t="shared" si="15"/>
        <v/>
      </c>
      <c r="G72" s="62" t="str">
        <f t="shared" si="0"/>
        <v/>
      </c>
      <c r="H72" s="62" t="str">
        <f t="shared" si="2"/>
        <v/>
      </c>
      <c r="I72" s="64" t="str">
        <f t="shared" si="16"/>
        <v/>
      </c>
      <c r="J72" s="65" t="str">
        <f t="shared" si="17"/>
        <v/>
      </c>
      <c r="K72" s="12" t="str">
        <f t="shared" si="3"/>
        <v/>
      </c>
      <c r="L72" s="12">
        <f t="shared" si="20"/>
        <v>0</v>
      </c>
      <c r="M72" s="13" t="e">
        <f t="shared" si="4"/>
        <v>#VALUE!</v>
      </c>
      <c r="N72" s="21" t="e">
        <f t="shared" si="27"/>
        <v>#VALUE!</v>
      </c>
      <c r="O72" s="19">
        <f t="shared" si="6"/>
        <v>0</v>
      </c>
      <c r="P72" s="19" t="e">
        <f t="shared" si="7"/>
        <v>#VALUE!</v>
      </c>
      <c r="Q72" s="17">
        <f t="shared" si="21"/>
        <v>6</v>
      </c>
      <c r="R72" s="10">
        <f t="shared" si="8"/>
        <v>0</v>
      </c>
      <c r="S72" s="9">
        <f t="shared" si="9"/>
        <v>0</v>
      </c>
      <c r="T72" s="9">
        <f t="shared" si="28"/>
        <v>0</v>
      </c>
      <c r="U72" s="10">
        <f t="shared" si="11"/>
        <v>0</v>
      </c>
      <c r="V72" s="9">
        <f t="shared" si="12"/>
        <v>0</v>
      </c>
      <c r="W72" s="9">
        <f t="shared" si="29"/>
        <v>0</v>
      </c>
      <c r="X72" s="9">
        <v>1</v>
      </c>
      <c r="Y72" s="9">
        <f t="shared" si="25"/>
        <v>0</v>
      </c>
      <c r="Z72" s="20">
        <f t="shared" si="26"/>
        <v>0</v>
      </c>
      <c r="AB72" s="81"/>
      <c r="AD72" s="81"/>
      <c r="AF72" s="81"/>
    </row>
    <row r="73" spans="2:32">
      <c r="B73" s="56">
        <v>56</v>
      </c>
      <c r="C73" s="86"/>
      <c r="D73" s="62" t="str">
        <f t="shared" si="1"/>
        <v/>
      </c>
      <c r="E73" s="93" t="str">
        <f t="shared" si="14"/>
        <v/>
      </c>
      <c r="F73" s="63" t="str">
        <f t="shared" si="15"/>
        <v/>
      </c>
      <c r="G73" s="62" t="str">
        <f t="shared" si="0"/>
        <v/>
      </c>
      <c r="H73" s="62" t="str">
        <f t="shared" si="2"/>
        <v/>
      </c>
      <c r="I73" s="64" t="str">
        <f t="shared" si="16"/>
        <v/>
      </c>
      <c r="J73" s="65" t="str">
        <f t="shared" si="17"/>
        <v/>
      </c>
      <c r="K73" s="12" t="str">
        <f t="shared" si="3"/>
        <v/>
      </c>
      <c r="L73" s="12">
        <f t="shared" si="20"/>
        <v>0</v>
      </c>
      <c r="M73" s="13" t="e">
        <f t="shared" si="4"/>
        <v>#VALUE!</v>
      </c>
      <c r="N73" s="21" t="e">
        <f t="shared" si="27"/>
        <v>#VALUE!</v>
      </c>
      <c r="O73" s="19">
        <f t="shared" si="6"/>
        <v>0</v>
      </c>
      <c r="P73" s="19" t="e">
        <f t="shared" si="7"/>
        <v>#VALUE!</v>
      </c>
      <c r="Q73" s="17">
        <f t="shared" si="21"/>
        <v>6</v>
      </c>
      <c r="R73" s="10">
        <f t="shared" si="8"/>
        <v>0</v>
      </c>
      <c r="S73" s="9">
        <f t="shared" si="9"/>
        <v>0</v>
      </c>
      <c r="T73" s="9">
        <f t="shared" si="28"/>
        <v>0</v>
      </c>
      <c r="U73" s="10">
        <f t="shared" si="11"/>
        <v>0</v>
      </c>
      <c r="V73" s="9">
        <f t="shared" si="12"/>
        <v>0</v>
      </c>
      <c r="W73" s="9">
        <f t="shared" si="29"/>
        <v>0</v>
      </c>
      <c r="X73" s="9">
        <v>1</v>
      </c>
      <c r="Y73" s="9">
        <f t="shared" si="25"/>
        <v>0</v>
      </c>
      <c r="Z73" s="20">
        <f t="shared" si="26"/>
        <v>0</v>
      </c>
      <c r="AB73" s="81"/>
      <c r="AD73" s="81"/>
      <c r="AF73" s="81"/>
    </row>
    <row r="74" spans="2:32">
      <c r="B74" s="56">
        <v>57</v>
      </c>
      <c r="C74" s="86"/>
      <c r="D74" s="62" t="str">
        <f t="shared" si="1"/>
        <v/>
      </c>
      <c r="E74" s="93" t="str">
        <f t="shared" si="14"/>
        <v/>
      </c>
      <c r="F74" s="63" t="str">
        <f t="shared" si="15"/>
        <v/>
      </c>
      <c r="G74" s="62" t="str">
        <f t="shared" si="0"/>
        <v/>
      </c>
      <c r="H74" s="62" t="str">
        <f t="shared" si="2"/>
        <v/>
      </c>
      <c r="I74" s="64" t="str">
        <f t="shared" si="16"/>
        <v/>
      </c>
      <c r="J74" s="65" t="str">
        <f t="shared" si="17"/>
        <v/>
      </c>
      <c r="K74" s="12" t="str">
        <f t="shared" si="3"/>
        <v/>
      </c>
      <c r="L74" s="12">
        <f t="shared" si="20"/>
        <v>0</v>
      </c>
      <c r="M74" s="13" t="e">
        <f t="shared" si="4"/>
        <v>#VALUE!</v>
      </c>
      <c r="N74" s="21" t="e">
        <f t="shared" si="27"/>
        <v>#VALUE!</v>
      </c>
      <c r="O74" s="19">
        <f t="shared" si="6"/>
        <v>0</v>
      </c>
      <c r="P74" s="19" t="e">
        <f t="shared" si="7"/>
        <v>#VALUE!</v>
      </c>
      <c r="Q74" s="17">
        <f t="shared" si="21"/>
        <v>6</v>
      </c>
      <c r="R74" s="10">
        <f t="shared" si="8"/>
        <v>0</v>
      </c>
      <c r="S74" s="9">
        <f t="shared" si="9"/>
        <v>0</v>
      </c>
      <c r="T74" s="9">
        <f t="shared" si="28"/>
        <v>0</v>
      </c>
      <c r="U74" s="10">
        <f t="shared" si="11"/>
        <v>0</v>
      </c>
      <c r="V74" s="9">
        <f t="shared" si="12"/>
        <v>0</v>
      </c>
      <c r="W74" s="9">
        <f t="shared" si="29"/>
        <v>0</v>
      </c>
      <c r="X74" s="9">
        <v>1</v>
      </c>
      <c r="Y74" s="9">
        <f t="shared" si="25"/>
        <v>0</v>
      </c>
      <c r="Z74" s="20">
        <f t="shared" si="26"/>
        <v>0</v>
      </c>
      <c r="AB74" s="81"/>
      <c r="AD74" s="81"/>
      <c r="AF74" s="81"/>
    </row>
    <row r="75" spans="2:32">
      <c r="B75" s="56">
        <v>58</v>
      </c>
      <c r="C75" s="86"/>
      <c r="D75" s="62" t="str">
        <f t="shared" si="1"/>
        <v/>
      </c>
      <c r="E75" s="93" t="str">
        <f t="shared" si="14"/>
        <v/>
      </c>
      <c r="F75" s="63" t="str">
        <f t="shared" si="15"/>
        <v/>
      </c>
      <c r="G75" s="62" t="str">
        <f t="shared" si="0"/>
        <v/>
      </c>
      <c r="H75" s="62" t="str">
        <f t="shared" si="2"/>
        <v/>
      </c>
      <c r="I75" s="64" t="str">
        <f t="shared" si="16"/>
        <v/>
      </c>
      <c r="J75" s="65" t="str">
        <f t="shared" si="17"/>
        <v/>
      </c>
      <c r="K75" s="12" t="str">
        <f t="shared" si="3"/>
        <v/>
      </c>
      <c r="L75" s="12">
        <f t="shared" si="20"/>
        <v>0</v>
      </c>
      <c r="M75" s="13" t="e">
        <f t="shared" si="4"/>
        <v>#VALUE!</v>
      </c>
      <c r="N75" s="21" t="e">
        <f t="shared" si="27"/>
        <v>#VALUE!</v>
      </c>
      <c r="O75" s="19">
        <f t="shared" si="6"/>
        <v>0</v>
      </c>
      <c r="P75" s="19" t="e">
        <f t="shared" si="7"/>
        <v>#VALUE!</v>
      </c>
      <c r="Q75" s="17">
        <f t="shared" si="21"/>
        <v>6</v>
      </c>
      <c r="R75" s="10">
        <f t="shared" si="8"/>
        <v>0</v>
      </c>
      <c r="S75" s="9">
        <f t="shared" si="9"/>
        <v>0</v>
      </c>
      <c r="T75" s="9">
        <f t="shared" si="28"/>
        <v>0</v>
      </c>
      <c r="U75" s="10">
        <f t="shared" si="11"/>
        <v>0</v>
      </c>
      <c r="V75" s="9">
        <f t="shared" si="12"/>
        <v>0</v>
      </c>
      <c r="W75" s="9">
        <f t="shared" si="29"/>
        <v>0</v>
      </c>
      <c r="X75" s="9">
        <v>1</v>
      </c>
      <c r="Y75" s="9">
        <f t="shared" si="25"/>
        <v>0</v>
      </c>
      <c r="Z75" s="20">
        <f t="shared" si="26"/>
        <v>0</v>
      </c>
      <c r="AB75" s="81"/>
      <c r="AD75" s="81"/>
      <c r="AF75" s="81"/>
    </row>
    <row r="76" spans="2:32">
      <c r="B76" s="56">
        <v>59</v>
      </c>
      <c r="C76" s="86"/>
      <c r="D76" s="62" t="str">
        <f t="shared" si="1"/>
        <v/>
      </c>
      <c r="E76" s="93" t="str">
        <f t="shared" si="14"/>
        <v/>
      </c>
      <c r="F76" s="63" t="str">
        <f t="shared" si="15"/>
        <v/>
      </c>
      <c r="G76" s="62" t="str">
        <f t="shared" si="0"/>
        <v/>
      </c>
      <c r="H76" s="62" t="str">
        <f t="shared" si="2"/>
        <v/>
      </c>
      <c r="I76" s="64" t="str">
        <f t="shared" si="16"/>
        <v/>
      </c>
      <c r="J76" s="65" t="str">
        <f t="shared" si="17"/>
        <v/>
      </c>
      <c r="K76" s="12" t="str">
        <f t="shared" si="3"/>
        <v/>
      </c>
      <c r="L76" s="12">
        <f t="shared" si="20"/>
        <v>0</v>
      </c>
      <c r="M76" s="13" t="e">
        <f t="shared" si="4"/>
        <v>#VALUE!</v>
      </c>
      <c r="N76" s="21" t="e">
        <f t="shared" si="27"/>
        <v>#VALUE!</v>
      </c>
      <c r="O76" s="19">
        <f t="shared" si="6"/>
        <v>0</v>
      </c>
      <c r="P76" s="19" t="e">
        <f t="shared" si="7"/>
        <v>#VALUE!</v>
      </c>
      <c r="Q76" s="17">
        <f t="shared" si="21"/>
        <v>6</v>
      </c>
      <c r="R76" s="10">
        <f t="shared" si="8"/>
        <v>0</v>
      </c>
      <c r="S76" s="9">
        <f t="shared" si="9"/>
        <v>0</v>
      </c>
      <c r="T76" s="9">
        <f t="shared" si="28"/>
        <v>0</v>
      </c>
      <c r="U76" s="10">
        <f t="shared" si="11"/>
        <v>0</v>
      </c>
      <c r="V76" s="9">
        <f t="shared" si="12"/>
        <v>0</v>
      </c>
      <c r="W76" s="9">
        <f t="shared" si="29"/>
        <v>0</v>
      </c>
      <c r="X76" s="9">
        <v>1</v>
      </c>
      <c r="Y76" s="9">
        <f t="shared" si="25"/>
        <v>0</v>
      </c>
      <c r="Z76" s="20">
        <f t="shared" si="26"/>
        <v>0</v>
      </c>
      <c r="AB76" s="81"/>
      <c r="AD76" s="81"/>
      <c r="AF76" s="81"/>
    </row>
    <row r="77" spans="2:32">
      <c r="B77" s="56">
        <v>60</v>
      </c>
      <c r="C77" s="86"/>
      <c r="D77" s="62" t="str">
        <f t="shared" si="1"/>
        <v/>
      </c>
      <c r="E77" s="93" t="str">
        <f t="shared" si="14"/>
        <v/>
      </c>
      <c r="F77" s="63" t="str">
        <f t="shared" si="15"/>
        <v/>
      </c>
      <c r="G77" s="62" t="str">
        <f t="shared" si="0"/>
        <v/>
      </c>
      <c r="H77" s="62" t="str">
        <f t="shared" si="2"/>
        <v/>
      </c>
      <c r="I77" s="64" t="str">
        <f t="shared" si="16"/>
        <v/>
      </c>
      <c r="J77" s="65" t="str">
        <f t="shared" si="17"/>
        <v/>
      </c>
      <c r="K77" s="12" t="str">
        <f t="shared" si="3"/>
        <v/>
      </c>
      <c r="L77" s="12">
        <f t="shared" si="20"/>
        <v>0</v>
      </c>
      <c r="M77" s="13" t="e">
        <f t="shared" si="4"/>
        <v>#VALUE!</v>
      </c>
      <c r="N77" s="21" t="e">
        <f t="shared" si="27"/>
        <v>#VALUE!</v>
      </c>
      <c r="O77" s="19">
        <f t="shared" si="6"/>
        <v>0</v>
      </c>
      <c r="P77" s="19" t="e">
        <f t="shared" si="7"/>
        <v>#VALUE!</v>
      </c>
      <c r="Q77" s="17">
        <f t="shared" si="21"/>
        <v>6</v>
      </c>
      <c r="R77" s="10">
        <f t="shared" si="8"/>
        <v>0</v>
      </c>
      <c r="S77" s="9">
        <f t="shared" si="9"/>
        <v>0</v>
      </c>
      <c r="T77" s="9">
        <f t="shared" si="28"/>
        <v>0</v>
      </c>
      <c r="U77" s="10">
        <f t="shared" si="11"/>
        <v>0</v>
      </c>
      <c r="V77" s="9">
        <f t="shared" si="12"/>
        <v>0</v>
      </c>
      <c r="W77" s="9">
        <f t="shared" si="29"/>
        <v>0</v>
      </c>
      <c r="X77" s="9">
        <v>1</v>
      </c>
      <c r="Y77" s="9">
        <f t="shared" si="25"/>
        <v>0</v>
      </c>
      <c r="Z77" s="20">
        <f t="shared" si="26"/>
        <v>0</v>
      </c>
      <c r="AB77" s="81"/>
      <c r="AD77" s="81"/>
      <c r="AF77" s="81"/>
    </row>
    <row r="78" spans="2:32">
      <c r="B78" s="56">
        <v>61</v>
      </c>
      <c r="C78" s="86"/>
      <c r="D78" s="62" t="str">
        <f t="shared" si="1"/>
        <v/>
      </c>
      <c r="E78" s="93" t="str">
        <f t="shared" si="14"/>
        <v/>
      </c>
      <c r="F78" s="63" t="str">
        <f t="shared" si="15"/>
        <v/>
      </c>
      <c r="G78" s="62" t="str">
        <f t="shared" si="0"/>
        <v/>
      </c>
      <c r="H78" s="62" t="str">
        <f t="shared" si="2"/>
        <v/>
      </c>
      <c r="I78" s="64" t="str">
        <f t="shared" si="16"/>
        <v/>
      </c>
      <c r="J78" s="65" t="str">
        <f t="shared" si="17"/>
        <v/>
      </c>
      <c r="K78" s="12" t="str">
        <f t="shared" si="3"/>
        <v/>
      </c>
      <c r="L78" s="12">
        <f t="shared" si="20"/>
        <v>0</v>
      </c>
      <c r="M78" s="13" t="e">
        <f t="shared" si="4"/>
        <v>#VALUE!</v>
      </c>
      <c r="N78" s="21" t="e">
        <f t="shared" si="27"/>
        <v>#VALUE!</v>
      </c>
      <c r="O78" s="19">
        <f t="shared" si="6"/>
        <v>0</v>
      </c>
      <c r="P78" s="19" t="e">
        <f t="shared" si="7"/>
        <v>#VALUE!</v>
      </c>
      <c r="Q78" s="17">
        <f t="shared" si="21"/>
        <v>6</v>
      </c>
      <c r="R78" s="10">
        <f t="shared" si="8"/>
        <v>0</v>
      </c>
      <c r="S78" s="9">
        <f t="shared" si="9"/>
        <v>0</v>
      </c>
      <c r="T78" s="9">
        <f t="shared" si="28"/>
        <v>0</v>
      </c>
      <c r="U78" s="10">
        <f t="shared" si="11"/>
        <v>0</v>
      </c>
      <c r="V78" s="9">
        <f t="shared" si="12"/>
        <v>0</v>
      </c>
      <c r="W78" s="9">
        <f t="shared" si="29"/>
        <v>0</v>
      </c>
      <c r="X78" s="9">
        <v>1</v>
      </c>
      <c r="Y78" s="9">
        <f t="shared" si="25"/>
        <v>0</v>
      </c>
      <c r="Z78" s="20">
        <f t="shared" si="26"/>
        <v>0</v>
      </c>
      <c r="AB78" s="81"/>
      <c r="AD78" s="81"/>
      <c r="AF78" s="81"/>
    </row>
    <row r="79" spans="2:32">
      <c r="B79" s="56">
        <v>62</v>
      </c>
      <c r="C79" s="86"/>
      <c r="D79" s="62" t="str">
        <f t="shared" si="1"/>
        <v/>
      </c>
      <c r="E79" s="93" t="str">
        <f t="shared" si="14"/>
        <v/>
      </c>
      <c r="F79" s="63" t="str">
        <f t="shared" si="15"/>
        <v/>
      </c>
      <c r="G79" s="62" t="str">
        <f t="shared" si="0"/>
        <v/>
      </c>
      <c r="H79" s="62" t="str">
        <f t="shared" si="2"/>
        <v/>
      </c>
      <c r="I79" s="64" t="str">
        <f t="shared" si="16"/>
        <v/>
      </c>
      <c r="J79" s="65" t="str">
        <f t="shared" si="17"/>
        <v/>
      </c>
      <c r="K79" s="12" t="str">
        <f t="shared" si="3"/>
        <v/>
      </c>
      <c r="L79" s="12">
        <f t="shared" si="20"/>
        <v>0</v>
      </c>
      <c r="M79" s="13" t="e">
        <f t="shared" si="4"/>
        <v>#VALUE!</v>
      </c>
      <c r="N79" s="21" t="e">
        <f t="shared" si="27"/>
        <v>#VALUE!</v>
      </c>
      <c r="O79" s="19">
        <f t="shared" si="6"/>
        <v>0</v>
      </c>
      <c r="P79" s="19" t="e">
        <f t="shared" si="7"/>
        <v>#VALUE!</v>
      </c>
      <c r="Q79" s="17">
        <f t="shared" si="21"/>
        <v>6</v>
      </c>
      <c r="R79" s="10">
        <f t="shared" si="8"/>
        <v>0</v>
      </c>
      <c r="S79" s="9">
        <f t="shared" si="9"/>
        <v>0</v>
      </c>
      <c r="T79" s="9">
        <f t="shared" si="28"/>
        <v>0</v>
      </c>
      <c r="U79" s="10">
        <f t="shared" si="11"/>
        <v>0</v>
      </c>
      <c r="V79" s="9">
        <f t="shared" si="12"/>
        <v>0</v>
      </c>
      <c r="W79" s="9">
        <f t="shared" si="29"/>
        <v>0</v>
      </c>
      <c r="X79" s="9">
        <v>1</v>
      </c>
      <c r="Y79" s="9">
        <f t="shared" si="25"/>
        <v>0</v>
      </c>
      <c r="Z79" s="20">
        <f t="shared" si="26"/>
        <v>0</v>
      </c>
      <c r="AB79" s="81"/>
      <c r="AD79" s="81"/>
      <c r="AF79" s="81"/>
    </row>
    <row r="80" spans="2:32">
      <c r="B80" s="56">
        <v>63</v>
      </c>
      <c r="C80" s="86"/>
      <c r="D80" s="62" t="str">
        <f t="shared" si="1"/>
        <v/>
      </c>
      <c r="E80" s="93" t="str">
        <f t="shared" si="14"/>
        <v/>
      </c>
      <c r="F80" s="63" t="str">
        <f t="shared" si="15"/>
        <v/>
      </c>
      <c r="G80" s="62" t="str">
        <f t="shared" si="0"/>
        <v/>
      </c>
      <c r="H80" s="62" t="str">
        <f t="shared" si="2"/>
        <v/>
      </c>
      <c r="I80" s="64" t="str">
        <f t="shared" si="16"/>
        <v/>
      </c>
      <c r="J80" s="65" t="str">
        <f t="shared" si="17"/>
        <v/>
      </c>
      <c r="K80" s="12" t="str">
        <f t="shared" si="3"/>
        <v/>
      </c>
      <c r="L80" s="12">
        <f t="shared" si="20"/>
        <v>0</v>
      </c>
      <c r="M80" s="13" t="e">
        <f t="shared" si="4"/>
        <v>#VALUE!</v>
      </c>
      <c r="N80" s="21" t="e">
        <f t="shared" si="27"/>
        <v>#VALUE!</v>
      </c>
      <c r="O80" s="19">
        <f t="shared" si="6"/>
        <v>0</v>
      </c>
      <c r="P80" s="19" t="e">
        <f t="shared" si="7"/>
        <v>#VALUE!</v>
      </c>
      <c r="Q80" s="17">
        <f t="shared" si="21"/>
        <v>6</v>
      </c>
      <c r="R80" s="10">
        <f t="shared" si="8"/>
        <v>0</v>
      </c>
      <c r="S80" s="9">
        <f t="shared" si="9"/>
        <v>0</v>
      </c>
      <c r="T80" s="9">
        <f t="shared" si="28"/>
        <v>0</v>
      </c>
      <c r="U80" s="10">
        <f t="shared" si="11"/>
        <v>0</v>
      </c>
      <c r="V80" s="9">
        <f t="shared" si="12"/>
        <v>0</v>
      </c>
      <c r="W80" s="9">
        <f t="shared" si="29"/>
        <v>0</v>
      </c>
      <c r="X80" s="9">
        <v>1</v>
      </c>
      <c r="Y80" s="9">
        <f t="shared" si="25"/>
        <v>0</v>
      </c>
      <c r="Z80" s="20">
        <f t="shared" si="26"/>
        <v>0</v>
      </c>
      <c r="AB80" s="81"/>
      <c r="AD80" s="81"/>
      <c r="AF80" s="81"/>
    </row>
    <row r="81" spans="2:32">
      <c r="B81" s="56">
        <v>64</v>
      </c>
      <c r="C81" s="86"/>
      <c r="D81" s="62" t="str">
        <f t="shared" si="1"/>
        <v/>
      </c>
      <c r="E81" s="93" t="str">
        <f t="shared" si="14"/>
        <v/>
      </c>
      <c r="F81" s="63" t="str">
        <f t="shared" si="15"/>
        <v/>
      </c>
      <c r="G81" s="62" t="str">
        <f t="shared" si="0"/>
        <v/>
      </c>
      <c r="H81" s="62" t="str">
        <f t="shared" si="2"/>
        <v/>
      </c>
      <c r="I81" s="64" t="str">
        <f t="shared" si="16"/>
        <v/>
      </c>
      <c r="J81" s="65" t="str">
        <f t="shared" si="17"/>
        <v/>
      </c>
      <c r="K81" s="12" t="str">
        <f t="shared" si="3"/>
        <v/>
      </c>
      <c r="L81" s="12">
        <f t="shared" si="20"/>
        <v>0</v>
      </c>
      <c r="M81" s="13" t="e">
        <f t="shared" si="4"/>
        <v>#VALUE!</v>
      </c>
      <c r="N81" s="21" t="e">
        <f t="shared" si="27"/>
        <v>#VALUE!</v>
      </c>
      <c r="O81" s="19">
        <f t="shared" si="6"/>
        <v>0</v>
      </c>
      <c r="P81" s="19" t="e">
        <f t="shared" si="7"/>
        <v>#VALUE!</v>
      </c>
      <c r="Q81" s="17">
        <f t="shared" si="21"/>
        <v>6</v>
      </c>
      <c r="R81" s="10">
        <f t="shared" si="8"/>
        <v>0</v>
      </c>
      <c r="S81" s="9">
        <f t="shared" si="9"/>
        <v>0</v>
      </c>
      <c r="T81" s="9">
        <f t="shared" si="28"/>
        <v>0</v>
      </c>
      <c r="U81" s="10">
        <f t="shared" si="11"/>
        <v>0</v>
      </c>
      <c r="V81" s="9">
        <f t="shared" si="12"/>
        <v>0</v>
      </c>
      <c r="W81" s="9">
        <f t="shared" si="29"/>
        <v>0</v>
      </c>
      <c r="X81" s="9">
        <v>1</v>
      </c>
      <c r="Y81" s="9">
        <f t="shared" si="25"/>
        <v>0</v>
      </c>
      <c r="Z81" s="20">
        <f t="shared" si="26"/>
        <v>0</v>
      </c>
      <c r="AB81" s="81"/>
      <c r="AD81" s="81"/>
      <c r="AF81" s="81"/>
    </row>
    <row r="82" spans="2:32">
      <c r="B82" s="56">
        <v>65</v>
      </c>
      <c r="C82" s="86"/>
      <c r="D82" s="62" t="str">
        <f t="shared" si="1"/>
        <v/>
      </c>
      <c r="E82" s="93" t="str">
        <f t="shared" si="14"/>
        <v/>
      </c>
      <c r="F82" s="63" t="str">
        <f t="shared" si="15"/>
        <v/>
      </c>
      <c r="G82" s="62" t="str">
        <f t="shared" ref="G82:G145" si="30">IF(F82&lt;&gt;"",D82-$D$13,"")</f>
        <v/>
      </c>
      <c r="H82" s="62" t="str">
        <f t="shared" si="2"/>
        <v/>
      </c>
      <c r="I82" s="64" t="str">
        <f t="shared" si="16"/>
        <v/>
      </c>
      <c r="J82" s="65" t="str">
        <f t="shared" si="17"/>
        <v/>
      </c>
      <c r="K82" s="12" t="str">
        <f t="shared" si="3"/>
        <v/>
      </c>
      <c r="L82" s="12">
        <f t="shared" si="20"/>
        <v>0</v>
      </c>
      <c r="M82" s="13" t="e">
        <f t="shared" si="4"/>
        <v>#VALUE!</v>
      </c>
      <c r="N82" s="21" t="e">
        <f t="shared" si="27"/>
        <v>#VALUE!</v>
      </c>
      <c r="O82" s="19">
        <f t="shared" si="6"/>
        <v>0</v>
      </c>
      <c r="P82" s="19" t="e">
        <f t="shared" si="7"/>
        <v>#VALUE!</v>
      </c>
      <c r="Q82" s="17">
        <f t="shared" si="21"/>
        <v>6</v>
      </c>
      <c r="R82" s="10">
        <f t="shared" si="8"/>
        <v>0</v>
      </c>
      <c r="S82" s="9">
        <f t="shared" si="9"/>
        <v>0</v>
      </c>
      <c r="T82" s="9">
        <f t="shared" si="28"/>
        <v>0</v>
      </c>
      <c r="U82" s="10">
        <f t="shared" si="11"/>
        <v>0</v>
      </c>
      <c r="V82" s="9">
        <f t="shared" si="12"/>
        <v>0</v>
      </c>
      <c r="W82" s="9">
        <f t="shared" si="29"/>
        <v>0</v>
      </c>
      <c r="X82" s="9">
        <v>1</v>
      </c>
      <c r="Y82" s="9">
        <f t="shared" si="25"/>
        <v>0</v>
      </c>
      <c r="Z82" s="20">
        <f t="shared" si="26"/>
        <v>0</v>
      </c>
      <c r="AB82" s="81"/>
      <c r="AD82" s="81"/>
      <c r="AF82" s="81"/>
    </row>
    <row r="83" spans="2:32">
      <c r="B83" s="56">
        <v>66</v>
      </c>
      <c r="C83" s="86"/>
      <c r="D83" s="62" t="str">
        <f t="shared" ref="D83:D146" si="31">IF(C83&lt;&gt;"",D82+H83,"")</f>
        <v/>
      </c>
      <c r="E83" s="93" t="str">
        <f t="shared" si="14"/>
        <v/>
      </c>
      <c r="F83" s="63" t="str">
        <f t="shared" si="15"/>
        <v/>
      </c>
      <c r="G83" s="62" t="str">
        <f t="shared" si="30"/>
        <v/>
      </c>
      <c r="H83" s="62" t="str">
        <f t="shared" ref="H83:H146" si="32">IF(C83&lt;&gt;"",C83*E83*10,"")</f>
        <v/>
      </c>
      <c r="I83" s="64" t="str">
        <f t="shared" si="16"/>
        <v/>
      </c>
      <c r="J83" s="65" t="str">
        <f t="shared" si="17"/>
        <v/>
      </c>
      <c r="K83" s="12" t="str">
        <f t="shared" ref="K83:K146" si="33">IF(C83&lt;&gt;"",D82+H83,"")</f>
        <v/>
      </c>
      <c r="L83" s="12">
        <f t="shared" si="20"/>
        <v>0</v>
      </c>
      <c r="M83" s="13" t="e">
        <f t="shared" ref="M83:M146" si="34">MAX(L82-K82,M82)</f>
        <v>#VALUE!</v>
      </c>
      <c r="N83" s="21" t="e">
        <f t="shared" si="27"/>
        <v>#VALUE!</v>
      </c>
      <c r="O83" s="19">
        <f t="shared" ref="O83:O146" si="35">MAX(O82,F82)</f>
        <v>0</v>
      </c>
      <c r="P83" s="19" t="e">
        <f t="shared" ref="P83:P146" si="36">MAX(O82-F82,P82)</f>
        <v>#VALUE!</v>
      </c>
      <c r="Q83" s="17">
        <f t="shared" si="21"/>
        <v>6</v>
      </c>
      <c r="R83" s="10">
        <f t="shared" ref="R83:R146" si="37">IF(C83&gt;0,R82+1,R82)</f>
        <v>0</v>
      </c>
      <c r="S83" s="9">
        <f t="shared" ref="S83:S146" si="38">IF(C83&gt;0,S82+C83,S82)</f>
        <v>0</v>
      </c>
      <c r="T83" s="9">
        <f t="shared" si="28"/>
        <v>0</v>
      </c>
      <c r="U83" s="10">
        <f t="shared" ref="U83:U146" si="39">IF(C83&lt;0,U82+1,U82)</f>
        <v>0</v>
      </c>
      <c r="V83" s="9">
        <f t="shared" ref="V83:V146" si="40">IF(C83&lt;0,V82+C83,V82)</f>
        <v>0</v>
      </c>
      <c r="W83" s="9">
        <f t="shared" si="29"/>
        <v>0</v>
      </c>
      <c r="X83" s="9">
        <v>1</v>
      </c>
      <c r="Y83" s="9">
        <f t="shared" si="25"/>
        <v>0</v>
      </c>
      <c r="Z83" s="20">
        <f t="shared" si="26"/>
        <v>0</v>
      </c>
      <c r="AB83" s="81"/>
      <c r="AD83" s="81"/>
      <c r="AF83" s="81"/>
    </row>
    <row r="84" spans="2:32">
      <c r="B84" s="56">
        <v>67</v>
      </c>
      <c r="C84" s="86"/>
      <c r="D84" s="62" t="str">
        <f t="shared" si="31"/>
        <v/>
      </c>
      <c r="E84" s="93" t="str">
        <f t="shared" ref="E84:E147" si="41">IF(C83&lt;&gt;"",MAX(ROUND(MIN(IF(Q84&gt;0,MIN(MAX((($D$7*D83)/Q84/100)+MAX(((D83-L84)/Q84/100),0)-MAX(((L84-D83)/(X84*Q84)/100),0),$D$11),MIN(D83/1000,(D83*$D$8)/$D$9/10)),$D$11)-0.005,$D$10 * D83 / (400000 + (20 * $D$9 * $D$10))),$D$12),$D$11),"")</f>
        <v/>
      </c>
      <c r="F84" s="63" t="str">
        <f t="shared" ref="F84:F147" si="42">IF(C84&lt;&gt;"",F83+C84,"")</f>
        <v/>
      </c>
      <c r="G84" s="62" t="str">
        <f t="shared" si="30"/>
        <v/>
      </c>
      <c r="H84" s="62" t="str">
        <f t="shared" si="32"/>
        <v/>
      </c>
      <c r="I84" s="64" t="str">
        <f t="shared" ref="I84:I147" si="43">IF(C84&lt;&gt;"",MAX(D83,I83),"")</f>
        <v/>
      </c>
      <c r="J84" s="65" t="str">
        <f t="shared" ref="J84:J147" si="44">IF(C84&lt;&gt;"",MAX(I84-D84,J83),"")</f>
        <v/>
      </c>
      <c r="K84" s="12" t="str">
        <f t="shared" si="33"/>
        <v/>
      </c>
      <c r="L84" s="12">
        <f t="shared" si="20"/>
        <v>0</v>
      </c>
      <c r="M84" s="13" t="e">
        <f t="shared" si="34"/>
        <v>#VALUE!</v>
      </c>
      <c r="N84" s="21" t="e">
        <f t="shared" si="27"/>
        <v>#VALUE!</v>
      </c>
      <c r="O84" s="19">
        <f t="shared" si="35"/>
        <v>0</v>
      </c>
      <c r="P84" s="19" t="e">
        <f t="shared" si="36"/>
        <v>#VALUE!</v>
      </c>
      <c r="Q84" s="17">
        <f t="shared" si="21"/>
        <v>6</v>
      </c>
      <c r="R84" s="10">
        <f t="shared" si="37"/>
        <v>0</v>
      </c>
      <c r="S84" s="9">
        <f t="shared" si="38"/>
        <v>0</v>
      </c>
      <c r="T84" s="9">
        <f t="shared" si="28"/>
        <v>0</v>
      </c>
      <c r="U84" s="10">
        <f t="shared" si="39"/>
        <v>0</v>
      </c>
      <c r="V84" s="9">
        <f t="shared" si="40"/>
        <v>0</v>
      </c>
      <c r="W84" s="9">
        <f t="shared" si="29"/>
        <v>0</v>
      </c>
      <c r="X84" s="9">
        <v>1</v>
      </c>
      <c r="Y84" s="9">
        <f t="shared" si="25"/>
        <v>0</v>
      </c>
      <c r="Z84" s="20">
        <f t="shared" si="26"/>
        <v>0</v>
      </c>
      <c r="AB84" s="81"/>
      <c r="AD84" s="81"/>
      <c r="AF84" s="81"/>
    </row>
    <row r="85" spans="2:32">
      <c r="B85" s="56">
        <v>68</v>
      </c>
      <c r="C85" s="86"/>
      <c r="D85" s="62" t="str">
        <f t="shared" si="31"/>
        <v/>
      </c>
      <c r="E85" s="93" t="str">
        <f t="shared" si="41"/>
        <v/>
      </c>
      <c r="F85" s="63" t="str">
        <f t="shared" si="42"/>
        <v/>
      </c>
      <c r="G85" s="62" t="str">
        <f t="shared" si="30"/>
        <v/>
      </c>
      <c r="H85" s="62" t="str">
        <f t="shared" si="32"/>
        <v/>
      </c>
      <c r="I85" s="64" t="str">
        <f t="shared" si="43"/>
        <v/>
      </c>
      <c r="J85" s="65" t="str">
        <f t="shared" si="44"/>
        <v/>
      </c>
      <c r="K85" s="12" t="str">
        <f t="shared" si="33"/>
        <v/>
      </c>
      <c r="L85" s="12">
        <f t="shared" si="20"/>
        <v>0</v>
      </c>
      <c r="M85" s="13" t="e">
        <f t="shared" si="34"/>
        <v>#VALUE!</v>
      </c>
      <c r="N85" s="21" t="e">
        <f t="shared" si="27"/>
        <v>#VALUE!</v>
      </c>
      <c r="O85" s="19">
        <f t="shared" si="35"/>
        <v>0</v>
      </c>
      <c r="P85" s="19" t="e">
        <f t="shared" si="36"/>
        <v>#VALUE!</v>
      </c>
      <c r="Q85" s="17">
        <f t="shared" si="21"/>
        <v>6</v>
      </c>
      <c r="R85" s="10">
        <f t="shared" si="37"/>
        <v>0</v>
      </c>
      <c r="S85" s="9">
        <f t="shared" si="38"/>
        <v>0</v>
      </c>
      <c r="T85" s="9">
        <f t="shared" si="28"/>
        <v>0</v>
      </c>
      <c r="U85" s="10">
        <f t="shared" si="39"/>
        <v>0</v>
      </c>
      <c r="V85" s="9">
        <f t="shared" si="40"/>
        <v>0</v>
      </c>
      <c r="W85" s="9">
        <f t="shared" si="29"/>
        <v>0</v>
      </c>
      <c r="X85" s="9">
        <v>1</v>
      </c>
      <c r="Y85" s="9">
        <f t="shared" si="25"/>
        <v>0</v>
      </c>
      <c r="Z85" s="20">
        <f t="shared" si="26"/>
        <v>0</v>
      </c>
      <c r="AB85" s="81"/>
      <c r="AD85" s="81"/>
      <c r="AF85" s="81"/>
    </row>
    <row r="86" spans="2:32">
      <c r="B86" s="56">
        <v>69</v>
      </c>
      <c r="C86" s="86"/>
      <c r="D86" s="62" t="str">
        <f t="shared" si="31"/>
        <v/>
      </c>
      <c r="E86" s="93" t="str">
        <f t="shared" si="41"/>
        <v/>
      </c>
      <c r="F86" s="63" t="str">
        <f t="shared" si="42"/>
        <v/>
      </c>
      <c r="G86" s="62" t="str">
        <f t="shared" si="30"/>
        <v/>
      </c>
      <c r="H86" s="62" t="str">
        <f t="shared" si="32"/>
        <v/>
      </c>
      <c r="I86" s="64" t="str">
        <f t="shared" si="43"/>
        <v/>
      </c>
      <c r="J86" s="65" t="str">
        <f t="shared" si="44"/>
        <v/>
      </c>
      <c r="K86" s="12" t="str">
        <f t="shared" si="33"/>
        <v/>
      </c>
      <c r="L86" s="12">
        <f t="shared" si="20"/>
        <v>0</v>
      </c>
      <c r="M86" s="13" t="e">
        <f t="shared" si="34"/>
        <v>#VALUE!</v>
      </c>
      <c r="N86" s="21" t="e">
        <f t="shared" si="27"/>
        <v>#VALUE!</v>
      </c>
      <c r="O86" s="19">
        <f t="shared" si="35"/>
        <v>0</v>
      </c>
      <c r="P86" s="19" t="e">
        <f t="shared" si="36"/>
        <v>#VALUE!</v>
      </c>
      <c r="Q86" s="17">
        <f t="shared" si="21"/>
        <v>6</v>
      </c>
      <c r="R86" s="10">
        <f t="shared" si="37"/>
        <v>0</v>
      </c>
      <c r="S86" s="9">
        <f t="shared" si="38"/>
        <v>0</v>
      </c>
      <c r="T86" s="9">
        <f t="shared" si="28"/>
        <v>0</v>
      </c>
      <c r="U86" s="10">
        <f t="shared" si="39"/>
        <v>0</v>
      </c>
      <c r="V86" s="9">
        <f t="shared" si="40"/>
        <v>0</v>
      </c>
      <c r="W86" s="9">
        <f t="shared" si="29"/>
        <v>0</v>
      </c>
      <c r="X86" s="9">
        <v>1</v>
      </c>
      <c r="Y86" s="9">
        <f t="shared" ref="Y86:Y149" si="45">MAX(MAX(MAX(MAX(MAX(0,C82),SUM(C82:C83)),SUM(C82:C84)),SUM(C82:C85)),SUM(C82:C86))</f>
        <v>0</v>
      </c>
      <c r="Z86" s="20">
        <f t="shared" ref="Z86:Z149" si="46">MAX(MAX(MAX(MAX(MAX(MAX(0,C82),SUM(C82:C83)),SUM(C82:C84)),SUM(C82:C85)),SUM(C82:C86))-SUM(C82:C86),MAX(MAX(MAX(MAX(MAX(0,C82),SUM(C82:C83)),SUM(C82:C84)),SUM(C82:C85))-(SUM(C82:C85)),MAX(MAX(MAX(MAX(0,C82),SUM(C82:C83)),SUM(C82:C84))-(SUM(C82:C84)),MAX(MAX(MAX(0,C82),SUM(C82:C83))-(SUM(C82:C83)),-MIN(0,C82)))))</f>
        <v>0</v>
      </c>
      <c r="AB86" s="81"/>
      <c r="AD86" s="81"/>
      <c r="AF86" s="81"/>
    </row>
    <row r="87" spans="2:32">
      <c r="B87" s="56">
        <v>70</v>
      </c>
      <c r="C87" s="86"/>
      <c r="D87" s="62" t="str">
        <f t="shared" si="31"/>
        <v/>
      </c>
      <c r="E87" s="93" t="str">
        <f t="shared" si="41"/>
        <v/>
      </c>
      <c r="F87" s="63" t="str">
        <f t="shared" si="42"/>
        <v/>
      </c>
      <c r="G87" s="62" t="str">
        <f t="shared" si="30"/>
        <v/>
      </c>
      <c r="H87" s="62" t="str">
        <f t="shared" si="32"/>
        <v/>
      </c>
      <c r="I87" s="64" t="str">
        <f t="shared" si="43"/>
        <v/>
      </c>
      <c r="J87" s="65" t="str">
        <f t="shared" si="44"/>
        <v/>
      </c>
      <c r="K87" s="12" t="str">
        <f t="shared" si="33"/>
        <v/>
      </c>
      <c r="L87" s="12">
        <f t="shared" ref="L87:L150" si="47">MAX(K82,K83,K84,K85,K86)</f>
        <v>0</v>
      </c>
      <c r="M87" s="13" t="e">
        <f t="shared" si="34"/>
        <v>#VALUE!</v>
      </c>
      <c r="N87" s="21" t="e">
        <f t="shared" si="27"/>
        <v>#VALUE!</v>
      </c>
      <c r="O87" s="19">
        <f t="shared" si="35"/>
        <v>0</v>
      </c>
      <c r="P87" s="19" t="e">
        <f t="shared" si="36"/>
        <v>#VALUE!</v>
      </c>
      <c r="Q87" s="17">
        <f t="shared" ref="Q87:Q150" si="48">IF(Z86&gt;0,(Z86/10)*2,($D$9/10)*2)</f>
        <v>6</v>
      </c>
      <c r="R87" s="10">
        <f t="shared" si="37"/>
        <v>0</v>
      </c>
      <c r="S87" s="9">
        <f t="shared" si="38"/>
        <v>0</v>
      </c>
      <c r="T87" s="9">
        <f t="shared" si="28"/>
        <v>0</v>
      </c>
      <c r="U87" s="10">
        <f t="shared" si="39"/>
        <v>0</v>
      </c>
      <c r="V87" s="9">
        <f t="shared" si="40"/>
        <v>0</v>
      </c>
      <c r="W87" s="9">
        <f t="shared" si="29"/>
        <v>0</v>
      </c>
      <c r="X87" s="9">
        <v>1</v>
      </c>
      <c r="Y87" s="9">
        <f t="shared" si="45"/>
        <v>0</v>
      </c>
      <c r="Z87" s="20">
        <f t="shared" si="46"/>
        <v>0</v>
      </c>
      <c r="AB87" s="81"/>
      <c r="AD87" s="81"/>
      <c r="AF87" s="81"/>
    </row>
    <row r="88" spans="2:32">
      <c r="B88" s="56">
        <v>71</v>
      </c>
      <c r="C88" s="86"/>
      <c r="D88" s="62" t="str">
        <f t="shared" si="31"/>
        <v/>
      </c>
      <c r="E88" s="93" t="str">
        <f t="shared" si="41"/>
        <v/>
      </c>
      <c r="F88" s="63" t="str">
        <f t="shared" si="42"/>
        <v/>
      </c>
      <c r="G88" s="62" t="str">
        <f t="shared" si="30"/>
        <v/>
      </c>
      <c r="H88" s="62" t="str">
        <f t="shared" si="32"/>
        <v/>
      </c>
      <c r="I88" s="64" t="str">
        <f t="shared" si="43"/>
        <v/>
      </c>
      <c r="J88" s="65" t="str">
        <f t="shared" si="44"/>
        <v/>
      </c>
      <c r="K88" s="12" t="str">
        <f t="shared" si="33"/>
        <v/>
      </c>
      <c r="L88" s="12">
        <f t="shared" si="47"/>
        <v>0</v>
      </c>
      <c r="M88" s="13" t="e">
        <f t="shared" si="34"/>
        <v>#VALUE!</v>
      </c>
      <c r="N88" s="21" t="e">
        <f t="shared" si="27"/>
        <v>#VALUE!</v>
      </c>
      <c r="O88" s="19">
        <f t="shared" si="35"/>
        <v>0</v>
      </c>
      <c r="P88" s="19" t="e">
        <f t="shared" si="36"/>
        <v>#VALUE!</v>
      </c>
      <c r="Q88" s="17">
        <f t="shared" si="48"/>
        <v>6</v>
      </c>
      <c r="R88" s="10">
        <f t="shared" si="37"/>
        <v>0</v>
      </c>
      <c r="S88" s="9">
        <f t="shared" si="38"/>
        <v>0</v>
      </c>
      <c r="T88" s="9">
        <f t="shared" si="28"/>
        <v>0</v>
      </c>
      <c r="U88" s="10">
        <f t="shared" si="39"/>
        <v>0</v>
      </c>
      <c r="V88" s="9">
        <f t="shared" si="40"/>
        <v>0</v>
      </c>
      <c r="W88" s="9">
        <f t="shared" si="29"/>
        <v>0</v>
      </c>
      <c r="X88" s="9">
        <v>1</v>
      </c>
      <c r="Y88" s="9">
        <f t="shared" si="45"/>
        <v>0</v>
      </c>
      <c r="Z88" s="20">
        <f t="shared" si="46"/>
        <v>0</v>
      </c>
      <c r="AB88" s="81"/>
      <c r="AD88" s="81"/>
      <c r="AF88" s="81"/>
    </row>
    <row r="89" spans="2:32">
      <c r="B89" s="56">
        <v>72</v>
      </c>
      <c r="C89" s="86"/>
      <c r="D89" s="62" t="str">
        <f t="shared" si="31"/>
        <v/>
      </c>
      <c r="E89" s="93" t="str">
        <f t="shared" si="41"/>
        <v/>
      </c>
      <c r="F89" s="63" t="str">
        <f t="shared" si="42"/>
        <v/>
      </c>
      <c r="G89" s="62" t="str">
        <f t="shared" si="30"/>
        <v/>
      </c>
      <c r="H89" s="62" t="str">
        <f t="shared" si="32"/>
        <v/>
      </c>
      <c r="I89" s="64" t="str">
        <f t="shared" si="43"/>
        <v/>
      </c>
      <c r="J89" s="65" t="str">
        <f t="shared" si="44"/>
        <v/>
      </c>
      <c r="K89" s="12" t="str">
        <f t="shared" si="33"/>
        <v/>
      </c>
      <c r="L89" s="12">
        <f t="shared" si="47"/>
        <v>0</v>
      </c>
      <c r="M89" s="13" t="e">
        <f t="shared" si="34"/>
        <v>#VALUE!</v>
      </c>
      <c r="N89" s="21" t="e">
        <f t="shared" si="27"/>
        <v>#VALUE!</v>
      </c>
      <c r="O89" s="19">
        <f t="shared" si="35"/>
        <v>0</v>
      </c>
      <c r="P89" s="19" t="e">
        <f t="shared" si="36"/>
        <v>#VALUE!</v>
      </c>
      <c r="Q89" s="17">
        <f t="shared" si="48"/>
        <v>6</v>
      </c>
      <c r="R89" s="10">
        <f t="shared" si="37"/>
        <v>0</v>
      </c>
      <c r="S89" s="9">
        <f t="shared" si="38"/>
        <v>0</v>
      </c>
      <c r="T89" s="9">
        <f t="shared" si="28"/>
        <v>0</v>
      </c>
      <c r="U89" s="10">
        <f t="shared" si="39"/>
        <v>0</v>
      </c>
      <c r="V89" s="9">
        <f t="shared" si="40"/>
        <v>0</v>
      </c>
      <c r="W89" s="9">
        <f t="shared" si="29"/>
        <v>0</v>
      </c>
      <c r="X89" s="9">
        <v>1</v>
      </c>
      <c r="Y89" s="9">
        <f t="shared" si="45"/>
        <v>0</v>
      </c>
      <c r="Z89" s="20">
        <f t="shared" si="46"/>
        <v>0</v>
      </c>
      <c r="AB89" s="81"/>
      <c r="AD89" s="81"/>
      <c r="AF89" s="81"/>
    </row>
    <row r="90" spans="2:32">
      <c r="B90" s="56">
        <v>73</v>
      </c>
      <c r="C90" s="86"/>
      <c r="D90" s="62" t="str">
        <f t="shared" si="31"/>
        <v/>
      </c>
      <c r="E90" s="93" t="str">
        <f t="shared" si="41"/>
        <v/>
      </c>
      <c r="F90" s="63" t="str">
        <f t="shared" si="42"/>
        <v/>
      </c>
      <c r="G90" s="62" t="str">
        <f t="shared" si="30"/>
        <v/>
      </c>
      <c r="H90" s="62" t="str">
        <f t="shared" si="32"/>
        <v/>
      </c>
      <c r="I90" s="64" t="str">
        <f t="shared" si="43"/>
        <v/>
      </c>
      <c r="J90" s="65" t="str">
        <f t="shared" si="44"/>
        <v/>
      </c>
      <c r="K90" s="12" t="str">
        <f t="shared" si="33"/>
        <v/>
      </c>
      <c r="L90" s="12">
        <f t="shared" si="47"/>
        <v>0</v>
      </c>
      <c r="M90" s="13" t="e">
        <f t="shared" si="34"/>
        <v>#VALUE!</v>
      </c>
      <c r="N90" s="21" t="e">
        <f t="shared" si="27"/>
        <v>#VALUE!</v>
      </c>
      <c r="O90" s="19">
        <f t="shared" si="35"/>
        <v>0</v>
      </c>
      <c r="P90" s="19" t="e">
        <f t="shared" si="36"/>
        <v>#VALUE!</v>
      </c>
      <c r="Q90" s="17">
        <f t="shared" si="48"/>
        <v>6</v>
      </c>
      <c r="R90" s="10">
        <f t="shared" si="37"/>
        <v>0</v>
      </c>
      <c r="S90" s="9">
        <f t="shared" si="38"/>
        <v>0</v>
      </c>
      <c r="T90" s="9">
        <f t="shared" si="28"/>
        <v>0</v>
      </c>
      <c r="U90" s="10">
        <f t="shared" si="39"/>
        <v>0</v>
      </c>
      <c r="V90" s="9">
        <f t="shared" si="40"/>
        <v>0</v>
      </c>
      <c r="W90" s="9">
        <f t="shared" si="29"/>
        <v>0</v>
      </c>
      <c r="X90" s="9">
        <v>1</v>
      </c>
      <c r="Y90" s="9">
        <f t="shared" si="45"/>
        <v>0</v>
      </c>
      <c r="Z90" s="20">
        <f t="shared" si="46"/>
        <v>0</v>
      </c>
      <c r="AB90" s="81"/>
      <c r="AD90" s="81"/>
      <c r="AF90" s="81"/>
    </row>
    <row r="91" spans="2:32">
      <c r="B91" s="56">
        <v>74</v>
      </c>
      <c r="C91" s="86"/>
      <c r="D91" s="62" t="str">
        <f t="shared" si="31"/>
        <v/>
      </c>
      <c r="E91" s="93" t="str">
        <f t="shared" si="41"/>
        <v/>
      </c>
      <c r="F91" s="63" t="str">
        <f t="shared" si="42"/>
        <v/>
      </c>
      <c r="G91" s="62" t="str">
        <f t="shared" si="30"/>
        <v/>
      </c>
      <c r="H91" s="62" t="str">
        <f t="shared" si="32"/>
        <v/>
      </c>
      <c r="I91" s="64" t="str">
        <f t="shared" si="43"/>
        <v/>
      </c>
      <c r="J91" s="65" t="str">
        <f t="shared" si="44"/>
        <v/>
      </c>
      <c r="K91" s="12" t="str">
        <f t="shared" si="33"/>
        <v/>
      </c>
      <c r="L91" s="12">
        <f t="shared" si="47"/>
        <v>0</v>
      </c>
      <c r="M91" s="13" t="e">
        <f t="shared" si="34"/>
        <v>#VALUE!</v>
      </c>
      <c r="N91" s="21" t="e">
        <f t="shared" si="27"/>
        <v>#VALUE!</v>
      </c>
      <c r="O91" s="19">
        <f t="shared" si="35"/>
        <v>0</v>
      </c>
      <c r="P91" s="19" t="e">
        <f t="shared" si="36"/>
        <v>#VALUE!</v>
      </c>
      <c r="Q91" s="17">
        <f t="shared" si="48"/>
        <v>6</v>
      </c>
      <c r="R91" s="10">
        <f t="shared" si="37"/>
        <v>0</v>
      </c>
      <c r="S91" s="9">
        <f t="shared" si="38"/>
        <v>0</v>
      </c>
      <c r="T91" s="9">
        <f t="shared" si="28"/>
        <v>0</v>
      </c>
      <c r="U91" s="10">
        <f t="shared" si="39"/>
        <v>0</v>
      </c>
      <c r="V91" s="9">
        <f t="shared" si="40"/>
        <v>0</v>
      </c>
      <c r="W91" s="9">
        <f t="shared" si="29"/>
        <v>0</v>
      </c>
      <c r="X91" s="9">
        <v>1</v>
      </c>
      <c r="Y91" s="9">
        <f t="shared" si="45"/>
        <v>0</v>
      </c>
      <c r="Z91" s="20">
        <f t="shared" si="46"/>
        <v>0</v>
      </c>
      <c r="AB91" s="81"/>
      <c r="AD91" s="81"/>
      <c r="AF91" s="81"/>
    </row>
    <row r="92" spans="2:32">
      <c r="B92" s="56">
        <v>75</v>
      </c>
      <c r="C92" s="86"/>
      <c r="D92" s="62" t="str">
        <f t="shared" si="31"/>
        <v/>
      </c>
      <c r="E92" s="93" t="str">
        <f t="shared" si="41"/>
        <v/>
      </c>
      <c r="F92" s="63" t="str">
        <f t="shared" si="42"/>
        <v/>
      </c>
      <c r="G92" s="62" t="str">
        <f t="shared" si="30"/>
        <v/>
      </c>
      <c r="H92" s="62" t="str">
        <f t="shared" si="32"/>
        <v/>
      </c>
      <c r="I92" s="64" t="str">
        <f t="shared" si="43"/>
        <v/>
      </c>
      <c r="J92" s="65" t="str">
        <f t="shared" si="44"/>
        <v/>
      </c>
      <c r="K92" s="12" t="str">
        <f t="shared" si="33"/>
        <v/>
      </c>
      <c r="L92" s="12">
        <f t="shared" si="47"/>
        <v>0</v>
      </c>
      <c r="M92" s="13" t="e">
        <f t="shared" si="34"/>
        <v>#VALUE!</v>
      </c>
      <c r="N92" s="21" t="e">
        <f t="shared" si="27"/>
        <v>#VALUE!</v>
      </c>
      <c r="O92" s="19">
        <f t="shared" si="35"/>
        <v>0</v>
      </c>
      <c r="P92" s="19" t="e">
        <f t="shared" si="36"/>
        <v>#VALUE!</v>
      </c>
      <c r="Q92" s="17">
        <f t="shared" si="48"/>
        <v>6</v>
      </c>
      <c r="R92" s="10">
        <f t="shared" si="37"/>
        <v>0</v>
      </c>
      <c r="S92" s="9">
        <f t="shared" si="38"/>
        <v>0</v>
      </c>
      <c r="T92" s="9">
        <f t="shared" si="28"/>
        <v>0</v>
      </c>
      <c r="U92" s="10">
        <f t="shared" si="39"/>
        <v>0</v>
      </c>
      <c r="V92" s="9">
        <f t="shared" si="40"/>
        <v>0</v>
      </c>
      <c r="W92" s="9">
        <f t="shared" si="29"/>
        <v>0</v>
      </c>
      <c r="X92" s="9">
        <v>1</v>
      </c>
      <c r="Y92" s="9">
        <f t="shared" si="45"/>
        <v>0</v>
      </c>
      <c r="Z92" s="20">
        <f t="shared" si="46"/>
        <v>0</v>
      </c>
      <c r="AB92" s="81"/>
      <c r="AD92" s="81"/>
      <c r="AF92" s="81"/>
    </row>
    <row r="93" spans="2:32">
      <c r="B93" s="56">
        <v>76</v>
      </c>
      <c r="C93" s="86"/>
      <c r="D93" s="62" t="str">
        <f t="shared" si="31"/>
        <v/>
      </c>
      <c r="E93" s="93" t="str">
        <f t="shared" si="41"/>
        <v/>
      </c>
      <c r="F93" s="63" t="str">
        <f t="shared" si="42"/>
        <v/>
      </c>
      <c r="G93" s="62" t="str">
        <f t="shared" si="30"/>
        <v/>
      </c>
      <c r="H93" s="62" t="str">
        <f t="shared" si="32"/>
        <v/>
      </c>
      <c r="I93" s="64" t="str">
        <f t="shared" si="43"/>
        <v/>
      </c>
      <c r="J93" s="65" t="str">
        <f t="shared" si="44"/>
        <v/>
      </c>
      <c r="K93" s="12" t="str">
        <f t="shared" si="33"/>
        <v/>
      </c>
      <c r="L93" s="12">
        <f t="shared" si="47"/>
        <v>0</v>
      </c>
      <c r="M93" s="13" t="e">
        <f t="shared" si="34"/>
        <v>#VALUE!</v>
      </c>
      <c r="N93" s="21" t="e">
        <f t="shared" si="27"/>
        <v>#VALUE!</v>
      </c>
      <c r="O93" s="19">
        <f t="shared" si="35"/>
        <v>0</v>
      </c>
      <c r="P93" s="19" t="e">
        <f t="shared" si="36"/>
        <v>#VALUE!</v>
      </c>
      <c r="Q93" s="17">
        <f t="shared" si="48"/>
        <v>6</v>
      </c>
      <c r="R93" s="10">
        <f t="shared" si="37"/>
        <v>0</v>
      </c>
      <c r="S93" s="9">
        <f t="shared" si="38"/>
        <v>0</v>
      </c>
      <c r="T93" s="9">
        <f t="shared" si="28"/>
        <v>0</v>
      </c>
      <c r="U93" s="10">
        <f t="shared" si="39"/>
        <v>0</v>
      </c>
      <c r="V93" s="9">
        <f t="shared" si="40"/>
        <v>0</v>
      </c>
      <c r="W93" s="9">
        <f t="shared" si="29"/>
        <v>0</v>
      </c>
      <c r="X93" s="9">
        <v>1</v>
      </c>
      <c r="Y93" s="9">
        <f t="shared" si="45"/>
        <v>0</v>
      </c>
      <c r="Z93" s="20">
        <f t="shared" si="46"/>
        <v>0</v>
      </c>
      <c r="AB93" s="81"/>
      <c r="AD93" s="81"/>
      <c r="AF93" s="81"/>
    </row>
    <row r="94" spans="2:32">
      <c r="B94" s="56">
        <v>77</v>
      </c>
      <c r="C94" s="86"/>
      <c r="D94" s="62" t="str">
        <f t="shared" si="31"/>
        <v/>
      </c>
      <c r="E94" s="93" t="str">
        <f t="shared" si="41"/>
        <v/>
      </c>
      <c r="F94" s="63" t="str">
        <f t="shared" si="42"/>
        <v/>
      </c>
      <c r="G94" s="62" t="str">
        <f t="shared" si="30"/>
        <v/>
      </c>
      <c r="H94" s="62" t="str">
        <f t="shared" si="32"/>
        <v/>
      </c>
      <c r="I94" s="64" t="str">
        <f t="shared" si="43"/>
        <v/>
      </c>
      <c r="J94" s="65" t="str">
        <f t="shared" si="44"/>
        <v/>
      </c>
      <c r="K94" s="12" t="str">
        <f t="shared" si="33"/>
        <v/>
      </c>
      <c r="L94" s="12">
        <f t="shared" si="47"/>
        <v>0</v>
      </c>
      <c r="M94" s="13" t="e">
        <f t="shared" si="34"/>
        <v>#VALUE!</v>
      </c>
      <c r="N94" s="21" t="e">
        <f t="shared" si="27"/>
        <v>#VALUE!</v>
      </c>
      <c r="O94" s="19">
        <f t="shared" si="35"/>
        <v>0</v>
      </c>
      <c r="P94" s="19" t="e">
        <f t="shared" si="36"/>
        <v>#VALUE!</v>
      </c>
      <c r="Q94" s="17">
        <f t="shared" si="48"/>
        <v>6</v>
      </c>
      <c r="R94" s="10">
        <f t="shared" si="37"/>
        <v>0</v>
      </c>
      <c r="S94" s="9">
        <f t="shared" si="38"/>
        <v>0</v>
      </c>
      <c r="T94" s="9">
        <f t="shared" si="28"/>
        <v>0</v>
      </c>
      <c r="U94" s="10">
        <f t="shared" si="39"/>
        <v>0</v>
      </c>
      <c r="V94" s="9">
        <f t="shared" si="40"/>
        <v>0</v>
      </c>
      <c r="W94" s="9">
        <f t="shared" si="29"/>
        <v>0</v>
      </c>
      <c r="X94" s="9">
        <v>1</v>
      </c>
      <c r="Y94" s="9">
        <f t="shared" si="45"/>
        <v>0</v>
      </c>
      <c r="Z94" s="20">
        <f t="shared" si="46"/>
        <v>0</v>
      </c>
      <c r="AB94" s="81"/>
      <c r="AD94" s="81"/>
      <c r="AF94" s="81"/>
    </row>
    <row r="95" spans="2:32">
      <c r="B95" s="56">
        <v>78</v>
      </c>
      <c r="C95" s="86"/>
      <c r="D95" s="62" t="str">
        <f t="shared" si="31"/>
        <v/>
      </c>
      <c r="E95" s="93" t="str">
        <f t="shared" si="41"/>
        <v/>
      </c>
      <c r="F95" s="63" t="str">
        <f t="shared" si="42"/>
        <v/>
      </c>
      <c r="G95" s="62" t="str">
        <f t="shared" si="30"/>
        <v/>
      </c>
      <c r="H95" s="62" t="str">
        <f t="shared" si="32"/>
        <v/>
      </c>
      <c r="I95" s="64" t="str">
        <f t="shared" si="43"/>
        <v/>
      </c>
      <c r="J95" s="65" t="str">
        <f t="shared" si="44"/>
        <v/>
      </c>
      <c r="K95" s="12" t="str">
        <f t="shared" si="33"/>
        <v/>
      </c>
      <c r="L95" s="12">
        <f t="shared" si="47"/>
        <v>0</v>
      </c>
      <c r="M95" s="13" t="e">
        <f t="shared" si="34"/>
        <v>#VALUE!</v>
      </c>
      <c r="N95" s="21" t="e">
        <f t="shared" si="27"/>
        <v>#VALUE!</v>
      </c>
      <c r="O95" s="19">
        <f t="shared" si="35"/>
        <v>0</v>
      </c>
      <c r="P95" s="19" t="e">
        <f t="shared" si="36"/>
        <v>#VALUE!</v>
      </c>
      <c r="Q95" s="17">
        <f t="shared" si="48"/>
        <v>6</v>
      </c>
      <c r="R95" s="10">
        <f t="shared" si="37"/>
        <v>0</v>
      </c>
      <c r="S95" s="9">
        <f t="shared" si="38"/>
        <v>0</v>
      </c>
      <c r="T95" s="9">
        <f t="shared" si="28"/>
        <v>0</v>
      </c>
      <c r="U95" s="10">
        <f t="shared" si="39"/>
        <v>0</v>
      </c>
      <c r="V95" s="9">
        <f t="shared" si="40"/>
        <v>0</v>
      </c>
      <c r="W95" s="9">
        <f t="shared" si="29"/>
        <v>0</v>
      </c>
      <c r="X95" s="9">
        <v>1</v>
      </c>
      <c r="Y95" s="9">
        <f t="shared" si="45"/>
        <v>0</v>
      </c>
      <c r="Z95" s="20">
        <f t="shared" si="46"/>
        <v>0</v>
      </c>
      <c r="AB95" s="81"/>
      <c r="AD95" s="81"/>
      <c r="AF95" s="81"/>
    </row>
    <row r="96" spans="2:32">
      <c r="B96" s="56">
        <v>79</v>
      </c>
      <c r="C96" s="86"/>
      <c r="D96" s="62" t="str">
        <f t="shared" si="31"/>
        <v/>
      </c>
      <c r="E96" s="93" t="str">
        <f t="shared" si="41"/>
        <v/>
      </c>
      <c r="F96" s="63" t="str">
        <f t="shared" si="42"/>
        <v/>
      </c>
      <c r="G96" s="62" t="str">
        <f t="shared" si="30"/>
        <v/>
      </c>
      <c r="H96" s="62" t="str">
        <f t="shared" si="32"/>
        <v/>
      </c>
      <c r="I96" s="64" t="str">
        <f t="shared" si="43"/>
        <v/>
      </c>
      <c r="J96" s="65" t="str">
        <f t="shared" si="44"/>
        <v/>
      </c>
      <c r="K96" s="12" t="str">
        <f t="shared" si="33"/>
        <v/>
      </c>
      <c r="L96" s="12">
        <f t="shared" si="47"/>
        <v>0</v>
      </c>
      <c r="M96" s="13" t="e">
        <f t="shared" si="34"/>
        <v>#VALUE!</v>
      </c>
      <c r="N96" s="21" t="e">
        <f t="shared" si="27"/>
        <v>#VALUE!</v>
      </c>
      <c r="O96" s="19">
        <f t="shared" si="35"/>
        <v>0</v>
      </c>
      <c r="P96" s="19" t="e">
        <f t="shared" si="36"/>
        <v>#VALUE!</v>
      </c>
      <c r="Q96" s="17">
        <f t="shared" si="48"/>
        <v>6</v>
      </c>
      <c r="R96" s="10">
        <f t="shared" si="37"/>
        <v>0</v>
      </c>
      <c r="S96" s="9">
        <f t="shared" si="38"/>
        <v>0</v>
      </c>
      <c r="T96" s="9">
        <f t="shared" si="28"/>
        <v>0</v>
      </c>
      <c r="U96" s="10">
        <f t="shared" si="39"/>
        <v>0</v>
      </c>
      <c r="V96" s="9">
        <f t="shared" si="40"/>
        <v>0</v>
      </c>
      <c r="W96" s="9">
        <f t="shared" si="29"/>
        <v>0</v>
      </c>
      <c r="X96" s="9">
        <v>1</v>
      </c>
      <c r="Y96" s="9">
        <f t="shared" si="45"/>
        <v>0</v>
      </c>
      <c r="Z96" s="20">
        <f t="shared" si="46"/>
        <v>0</v>
      </c>
      <c r="AB96" s="81"/>
      <c r="AD96" s="81"/>
      <c r="AF96" s="81"/>
    </row>
    <row r="97" spans="2:32">
      <c r="B97" s="56">
        <v>80</v>
      </c>
      <c r="C97" s="86"/>
      <c r="D97" s="62" t="str">
        <f t="shared" si="31"/>
        <v/>
      </c>
      <c r="E97" s="93" t="str">
        <f t="shared" si="41"/>
        <v/>
      </c>
      <c r="F97" s="63" t="str">
        <f t="shared" si="42"/>
        <v/>
      </c>
      <c r="G97" s="62" t="str">
        <f t="shared" si="30"/>
        <v/>
      </c>
      <c r="H97" s="62" t="str">
        <f t="shared" si="32"/>
        <v/>
      </c>
      <c r="I97" s="64" t="str">
        <f t="shared" si="43"/>
        <v/>
      </c>
      <c r="J97" s="65" t="str">
        <f t="shared" si="44"/>
        <v/>
      </c>
      <c r="K97" s="12" t="str">
        <f t="shared" si="33"/>
        <v/>
      </c>
      <c r="L97" s="12">
        <f t="shared" si="47"/>
        <v>0</v>
      </c>
      <c r="M97" s="13" t="e">
        <f t="shared" si="34"/>
        <v>#VALUE!</v>
      </c>
      <c r="N97" s="21" t="e">
        <f t="shared" si="27"/>
        <v>#VALUE!</v>
      </c>
      <c r="O97" s="19">
        <f t="shared" si="35"/>
        <v>0</v>
      </c>
      <c r="P97" s="19" t="e">
        <f t="shared" si="36"/>
        <v>#VALUE!</v>
      </c>
      <c r="Q97" s="17">
        <f t="shared" si="48"/>
        <v>6</v>
      </c>
      <c r="R97" s="10">
        <f t="shared" si="37"/>
        <v>0</v>
      </c>
      <c r="S97" s="9">
        <f t="shared" si="38"/>
        <v>0</v>
      </c>
      <c r="T97" s="9">
        <f t="shared" si="28"/>
        <v>0</v>
      </c>
      <c r="U97" s="10">
        <f t="shared" si="39"/>
        <v>0</v>
      </c>
      <c r="V97" s="9">
        <f t="shared" si="40"/>
        <v>0</v>
      </c>
      <c r="W97" s="9">
        <f t="shared" si="29"/>
        <v>0</v>
      </c>
      <c r="X97" s="9">
        <v>1</v>
      </c>
      <c r="Y97" s="9">
        <f t="shared" si="45"/>
        <v>0</v>
      </c>
      <c r="Z97" s="20">
        <f t="shared" si="46"/>
        <v>0</v>
      </c>
      <c r="AB97" s="81"/>
      <c r="AD97" s="81"/>
      <c r="AF97" s="81"/>
    </row>
    <row r="98" spans="2:32">
      <c r="B98" s="56">
        <v>81</v>
      </c>
      <c r="C98" s="86"/>
      <c r="D98" s="62" t="str">
        <f t="shared" si="31"/>
        <v/>
      </c>
      <c r="E98" s="93" t="str">
        <f t="shared" si="41"/>
        <v/>
      </c>
      <c r="F98" s="63" t="str">
        <f t="shared" si="42"/>
        <v/>
      </c>
      <c r="G98" s="62" t="str">
        <f t="shared" si="30"/>
        <v/>
      </c>
      <c r="H98" s="62" t="str">
        <f t="shared" si="32"/>
        <v/>
      </c>
      <c r="I98" s="64" t="str">
        <f t="shared" si="43"/>
        <v/>
      </c>
      <c r="J98" s="65" t="str">
        <f t="shared" si="44"/>
        <v/>
      </c>
      <c r="K98" s="12" t="str">
        <f t="shared" si="33"/>
        <v/>
      </c>
      <c r="L98" s="12">
        <f t="shared" si="47"/>
        <v>0</v>
      </c>
      <c r="M98" s="13" t="e">
        <f t="shared" si="34"/>
        <v>#VALUE!</v>
      </c>
      <c r="N98" s="21" t="e">
        <f t="shared" si="27"/>
        <v>#VALUE!</v>
      </c>
      <c r="O98" s="19">
        <f t="shared" si="35"/>
        <v>0</v>
      </c>
      <c r="P98" s="19" t="e">
        <f t="shared" si="36"/>
        <v>#VALUE!</v>
      </c>
      <c r="Q98" s="17">
        <f t="shared" si="48"/>
        <v>6</v>
      </c>
      <c r="R98" s="10">
        <f t="shared" si="37"/>
        <v>0</v>
      </c>
      <c r="S98" s="9">
        <f t="shared" si="38"/>
        <v>0</v>
      </c>
      <c r="T98" s="9">
        <f t="shared" si="28"/>
        <v>0</v>
      </c>
      <c r="U98" s="10">
        <f t="shared" si="39"/>
        <v>0</v>
      </c>
      <c r="V98" s="9">
        <f t="shared" si="40"/>
        <v>0</v>
      </c>
      <c r="W98" s="9">
        <f t="shared" si="29"/>
        <v>0</v>
      </c>
      <c r="X98" s="9">
        <v>1</v>
      </c>
      <c r="Y98" s="9">
        <f t="shared" si="45"/>
        <v>0</v>
      </c>
      <c r="Z98" s="20">
        <f t="shared" si="46"/>
        <v>0</v>
      </c>
      <c r="AB98" s="81"/>
      <c r="AD98" s="81"/>
      <c r="AF98" s="81"/>
    </row>
    <row r="99" spans="2:32">
      <c r="B99" s="56">
        <v>82</v>
      </c>
      <c r="C99" s="86"/>
      <c r="D99" s="62" t="str">
        <f t="shared" si="31"/>
        <v/>
      </c>
      <c r="E99" s="93" t="str">
        <f t="shared" si="41"/>
        <v/>
      </c>
      <c r="F99" s="63" t="str">
        <f t="shared" si="42"/>
        <v/>
      </c>
      <c r="G99" s="62" t="str">
        <f t="shared" si="30"/>
        <v/>
      </c>
      <c r="H99" s="62" t="str">
        <f t="shared" si="32"/>
        <v/>
      </c>
      <c r="I99" s="64" t="str">
        <f t="shared" si="43"/>
        <v/>
      </c>
      <c r="J99" s="65" t="str">
        <f t="shared" si="44"/>
        <v/>
      </c>
      <c r="K99" s="12" t="str">
        <f t="shared" si="33"/>
        <v/>
      </c>
      <c r="L99" s="12">
        <f t="shared" si="47"/>
        <v>0</v>
      </c>
      <c r="M99" s="13" t="e">
        <f t="shared" si="34"/>
        <v>#VALUE!</v>
      </c>
      <c r="N99" s="21" t="e">
        <f t="shared" si="27"/>
        <v>#VALUE!</v>
      </c>
      <c r="O99" s="19">
        <f t="shared" si="35"/>
        <v>0</v>
      </c>
      <c r="P99" s="19" t="e">
        <f t="shared" si="36"/>
        <v>#VALUE!</v>
      </c>
      <c r="Q99" s="17">
        <f t="shared" si="48"/>
        <v>6</v>
      </c>
      <c r="R99" s="10">
        <f t="shared" si="37"/>
        <v>0</v>
      </c>
      <c r="S99" s="9">
        <f t="shared" si="38"/>
        <v>0</v>
      </c>
      <c r="T99" s="9">
        <f t="shared" si="28"/>
        <v>0</v>
      </c>
      <c r="U99" s="10">
        <f t="shared" si="39"/>
        <v>0</v>
      </c>
      <c r="V99" s="9">
        <f t="shared" si="40"/>
        <v>0</v>
      </c>
      <c r="W99" s="9">
        <f t="shared" si="29"/>
        <v>0</v>
      </c>
      <c r="X99" s="9">
        <v>1</v>
      </c>
      <c r="Y99" s="9">
        <f t="shared" si="45"/>
        <v>0</v>
      </c>
      <c r="Z99" s="20">
        <f t="shared" si="46"/>
        <v>0</v>
      </c>
      <c r="AB99" s="81"/>
      <c r="AD99" s="81"/>
      <c r="AF99" s="81"/>
    </row>
    <row r="100" spans="2:32">
      <c r="B100" s="56">
        <v>83</v>
      </c>
      <c r="C100" s="86"/>
      <c r="D100" s="62" t="str">
        <f t="shared" si="31"/>
        <v/>
      </c>
      <c r="E100" s="93" t="str">
        <f t="shared" si="41"/>
        <v/>
      </c>
      <c r="F100" s="63" t="str">
        <f t="shared" si="42"/>
        <v/>
      </c>
      <c r="G100" s="62" t="str">
        <f t="shared" si="30"/>
        <v/>
      </c>
      <c r="H100" s="62" t="str">
        <f t="shared" si="32"/>
        <v/>
      </c>
      <c r="I100" s="64" t="str">
        <f t="shared" si="43"/>
        <v/>
      </c>
      <c r="J100" s="65" t="str">
        <f t="shared" si="44"/>
        <v/>
      </c>
      <c r="K100" s="12" t="str">
        <f t="shared" si="33"/>
        <v/>
      </c>
      <c r="L100" s="12">
        <f t="shared" si="47"/>
        <v>0</v>
      </c>
      <c r="M100" s="13" t="e">
        <f t="shared" si="34"/>
        <v>#VALUE!</v>
      </c>
      <c r="N100" s="21" t="e">
        <f t="shared" si="27"/>
        <v>#VALUE!</v>
      </c>
      <c r="O100" s="19">
        <f t="shared" si="35"/>
        <v>0</v>
      </c>
      <c r="P100" s="19" t="e">
        <f t="shared" si="36"/>
        <v>#VALUE!</v>
      </c>
      <c r="Q100" s="17">
        <f t="shared" si="48"/>
        <v>6</v>
      </c>
      <c r="R100" s="10">
        <f t="shared" si="37"/>
        <v>0</v>
      </c>
      <c r="S100" s="9">
        <f t="shared" si="38"/>
        <v>0</v>
      </c>
      <c r="T100" s="9">
        <f t="shared" si="28"/>
        <v>0</v>
      </c>
      <c r="U100" s="10">
        <f t="shared" si="39"/>
        <v>0</v>
      </c>
      <c r="V100" s="9">
        <f t="shared" si="40"/>
        <v>0</v>
      </c>
      <c r="W100" s="9">
        <f t="shared" si="29"/>
        <v>0</v>
      </c>
      <c r="X100" s="9">
        <v>1</v>
      </c>
      <c r="Y100" s="9">
        <f t="shared" si="45"/>
        <v>0</v>
      </c>
      <c r="Z100" s="20">
        <f t="shared" si="46"/>
        <v>0</v>
      </c>
      <c r="AB100" s="81"/>
      <c r="AD100" s="81"/>
      <c r="AF100" s="81"/>
    </row>
    <row r="101" spans="2:32">
      <c r="B101" s="56">
        <v>84</v>
      </c>
      <c r="C101" s="86"/>
      <c r="D101" s="62" t="str">
        <f t="shared" si="31"/>
        <v/>
      </c>
      <c r="E101" s="93" t="str">
        <f t="shared" si="41"/>
        <v/>
      </c>
      <c r="F101" s="63" t="str">
        <f t="shared" si="42"/>
        <v/>
      </c>
      <c r="G101" s="62" t="str">
        <f t="shared" si="30"/>
        <v/>
      </c>
      <c r="H101" s="62" t="str">
        <f t="shared" si="32"/>
        <v/>
      </c>
      <c r="I101" s="64" t="str">
        <f t="shared" si="43"/>
        <v/>
      </c>
      <c r="J101" s="65" t="str">
        <f t="shared" si="44"/>
        <v/>
      </c>
      <c r="K101" s="12" t="str">
        <f t="shared" si="33"/>
        <v/>
      </c>
      <c r="L101" s="12">
        <f t="shared" si="47"/>
        <v>0</v>
      </c>
      <c r="M101" s="13" t="e">
        <f t="shared" si="34"/>
        <v>#VALUE!</v>
      </c>
      <c r="N101" s="21" t="e">
        <f t="shared" si="27"/>
        <v>#VALUE!</v>
      </c>
      <c r="O101" s="19">
        <f t="shared" si="35"/>
        <v>0</v>
      </c>
      <c r="P101" s="19" t="e">
        <f t="shared" si="36"/>
        <v>#VALUE!</v>
      </c>
      <c r="Q101" s="17">
        <f t="shared" si="48"/>
        <v>6</v>
      </c>
      <c r="R101" s="10">
        <f t="shared" si="37"/>
        <v>0</v>
      </c>
      <c r="S101" s="9">
        <f t="shared" si="38"/>
        <v>0</v>
      </c>
      <c r="T101" s="9">
        <f t="shared" si="28"/>
        <v>0</v>
      </c>
      <c r="U101" s="10">
        <f t="shared" si="39"/>
        <v>0</v>
      </c>
      <c r="V101" s="9">
        <f t="shared" si="40"/>
        <v>0</v>
      </c>
      <c r="W101" s="9">
        <f t="shared" si="29"/>
        <v>0</v>
      </c>
      <c r="X101" s="9">
        <v>1</v>
      </c>
      <c r="Y101" s="9">
        <f t="shared" si="45"/>
        <v>0</v>
      </c>
      <c r="Z101" s="20">
        <f t="shared" si="46"/>
        <v>0</v>
      </c>
      <c r="AB101" s="81"/>
      <c r="AD101" s="81"/>
      <c r="AF101" s="81"/>
    </row>
    <row r="102" spans="2:32">
      <c r="B102" s="56">
        <v>85</v>
      </c>
      <c r="C102" s="86"/>
      <c r="D102" s="62" t="str">
        <f t="shared" si="31"/>
        <v/>
      </c>
      <c r="E102" s="93" t="str">
        <f t="shared" si="41"/>
        <v/>
      </c>
      <c r="F102" s="63" t="str">
        <f t="shared" si="42"/>
        <v/>
      </c>
      <c r="G102" s="62" t="str">
        <f t="shared" si="30"/>
        <v/>
      </c>
      <c r="H102" s="62" t="str">
        <f t="shared" si="32"/>
        <v/>
      </c>
      <c r="I102" s="64" t="str">
        <f t="shared" si="43"/>
        <v/>
      </c>
      <c r="J102" s="65" t="str">
        <f t="shared" si="44"/>
        <v/>
      </c>
      <c r="K102" s="12" t="str">
        <f t="shared" si="33"/>
        <v/>
      </c>
      <c r="L102" s="12">
        <f t="shared" si="47"/>
        <v>0</v>
      </c>
      <c r="M102" s="13" t="e">
        <f t="shared" si="34"/>
        <v>#VALUE!</v>
      </c>
      <c r="N102" s="21" t="e">
        <f t="shared" ref="N102:N165" si="49">MAX(IF(M101&lt;M102,M102/L101,N101),N101)</f>
        <v>#VALUE!</v>
      </c>
      <c r="O102" s="19">
        <f t="shared" si="35"/>
        <v>0</v>
      </c>
      <c r="P102" s="19" t="e">
        <f t="shared" si="36"/>
        <v>#VALUE!</v>
      </c>
      <c r="Q102" s="17">
        <f t="shared" si="48"/>
        <v>6</v>
      </c>
      <c r="R102" s="10">
        <f t="shared" si="37"/>
        <v>0</v>
      </c>
      <c r="S102" s="9">
        <f t="shared" si="38"/>
        <v>0</v>
      </c>
      <c r="T102" s="9">
        <f t="shared" ref="T102:T165" si="50">IF(R102&gt;0,S102/R102,0)</f>
        <v>0</v>
      </c>
      <c r="U102" s="10">
        <f t="shared" si="39"/>
        <v>0</v>
      </c>
      <c r="V102" s="9">
        <f t="shared" si="40"/>
        <v>0</v>
      </c>
      <c r="W102" s="9">
        <f t="shared" ref="W102:W165" si="51">IF(U102&gt;0,V102/U102,0)</f>
        <v>0</v>
      </c>
      <c r="X102" s="9">
        <v>1</v>
      </c>
      <c r="Y102" s="9">
        <f t="shared" si="45"/>
        <v>0</v>
      </c>
      <c r="Z102" s="20">
        <f t="shared" si="46"/>
        <v>0</v>
      </c>
      <c r="AB102" s="81"/>
      <c r="AD102" s="81"/>
      <c r="AF102" s="81"/>
    </row>
    <row r="103" spans="2:32">
      <c r="B103" s="56">
        <v>86</v>
      </c>
      <c r="C103" s="86"/>
      <c r="D103" s="62" t="str">
        <f t="shared" si="31"/>
        <v/>
      </c>
      <c r="E103" s="93" t="str">
        <f t="shared" si="41"/>
        <v/>
      </c>
      <c r="F103" s="63" t="str">
        <f t="shared" si="42"/>
        <v/>
      </c>
      <c r="G103" s="62" t="str">
        <f t="shared" si="30"/>
        <v/>
      </c>
      <c r="H103" s="62" t="str">
        <f t="shared" si="32"/>
        <v/>
      </c>
      <c r="I103" s="64" t="str">
        <f t="shared" si="43"/>
        <v/>
      </c>
      <c r="J103" s="65" t="str">
        <f t="shared" si="44"/>
        <v/>
      </c>
      <c r="K103" s="12" t="str">
        <f t="shared" si="33"/>
        <v/>
      </c>
      <c r="L103" s="12">
        <f t="shared" si="47"/>
        <v>0</v>
      </c>
      <c r="M103" s="13" t="e">
        <f t="shared" si="34"/>
        <v>#VALUE!</v>
      </c>
      <c r="N103" s="21" t="e">
        <f t="shared" si="49"/>
        <v>#VALUE!</v>
      </c>
      <c r="O103" s="19">
        <f t="shared" si="35"/>
        <v>0</v>
      </c>
      <c r="P103" s="19" t="e">
        <f t="shared" si="36"/>
        <v>#VALUE!</v>
      </c>
      <c r="Q103" s="17">
        <f t="shared" si="48"/>
        <v>6</v>
      </c>
      <c r="R103" s="10">
        <f t="shared" si="37"/>
        <v>0</v>
      </c>
      <c r="S103" s="9">
        <f t="shared" si="38"/>
        <v>0</v>
      </c>
      <c r="T103" s="9">
        <f t="shared" si="50"/>
        <v>0</v>
      </c>
      <c r="U103" s="10">
        <f t="shared" si="39"/>
        <v>0</v>
      </c>
      <c r="V103" s="9">
        <f t="shared" si="40"/>
        <v>0</v>
      </c>
      <c r="W103" s="9">
        <f t="shared" si="51"/>
        <v>0</v>
      </c>
      <c r="X103" s="9">
        <v>1</v>
      </c>
      <c r="Y103" s="9">
        <f t="shared" si="45"/>
        <v>0</v>
      </c>
      <c r="Z103" s="20">
        <f t="shared" si="46"/>
        <v>0</v>
      </c>
      <c r="AB103" s="81"/>
      <c r="AD103" s="81"/>
      <c r="AF103" s="81"/>
    </row>
    <row r="104" spans="2:32">
      <c r="B104" s="56">
        <v>87</v>
      </c>
      <c r="C104" s="86"/>
      <c r="D104" s="62" t="str">
        <f t="shared" si="31"/>
        <v/>
      </c>
      <c r="E104" s="93" t="str">
        <f t="shared" si="41"/>
        <v/>
      </c>
      <c r="F104" s="63" t="str">
        <f t="shared" si="42"/>
        <v/>
      </c>
      <c r="G104" s="62" t="str">
        <f t="shared" si="30"/>
        <v/>
      </c>
      <c r="H104" s="62" t="str">
        <f t="shared" si="32"/>
        <v/>
      </c>
      <c r="I104" s="64" t="str">
        <f t="shared" si="43"/>
        <v/>
      </c>
      <c r="J104" s="65" t="str">
        <f t="shared" si="44"/>
        <v/>
      </c>
      <c r="K104" s="12" t="str">
        <f t="shared" si="33"/>
        <v/>
      </c>
      <c r="L104" s="12">
        <f t="shared" si="47"/>
        <v>0</v>
      </c>
      <c r="M104" s="13" t="e">
        <f t="shared" si="34"/>
        <v>#VALUE!</v>
      </c>
      <c r="N104" s="21" t="e">
        <f t="shared" si="49"/>
        <v>#VALUE!</v>
      </c>
      <c r="O104" s="19">
        <f t="shared" si="35"/>
        <v>0</v>
      </c>
      <c r="P104" s="19" t="e">
        <f t="shared" si="36"/>
        <v>#VALUE!</v>
      </c>
      <c r="Q104" s="17">
        <f t="shared" si="48"/>
        <v>6</v>
      </c>
      <c r="R104" s="10">
        <f t="shared" si="37"/>
        <v>0</v>
      </c>
      <c r="S104" s="9">
        <f t="shared" si="38"/>
        <v>0</v>
      </c>
      <c r="T104" s="9">
        <f t="shared" si="50"/>
        <v>0</v>
      </c>
      <c r="U104" s="10">
        <f t="shared" si="39"/>
        <v>0</v>
      </c>
      <c r="V104" s="9">
        <f t="shared" si="40"/>
        <v>0</v>
      </c>
      <c r="W104" s="9">
        <f t="shared" si="51"/>
        <v>0</v>
      </c>
      <c r="X104" s="9">
        <v>1</v>
      </c>
      <c r="Y104" s="9">
        <f t="shared" si="45"/>
        <v>0</v>
      </c>
      <c r="Z104" s="20">
        <f t="shared" si="46"/>
        <v>0</v>
      </c>
      <c r="AB104" s="81"/>
      <c r="AD104" s="81"/>
      <c r="AF104" s="81"/>
    </row>
    <row r="105" spans="2:32">
      <c r="B105" s="56">
        <v>88</v>
      </c>
      <c r="C105" s="86"/>
      <c r="D105" s="62" t="str">
        <f t="shared" si="31"/>
        <v/>
      </c>
      <c r="E105" s="93" t="str">
        <f t="shared" si="41"/>
        <v/>
      </c>
      <c r="F105" s="63" t="str">
        <f t="shared" si="42"/>
        <v/>
      </c>
      <c r="G105" s="62" t="str">
        <f t="shared" si="30"/>
        <v/>
      </c>
      <c r="H105" s="62" t="str">
        <f t="shared" si="32"/>
        <v/>
      </c>
      <c r="I105" s="64" t="str">
        <f t="shared" si="43"/>
        <v/>
      </c>
      <c r="J105" s="65" t="str">
        <f t="shared" si="44"/>
        <v/>
      </c>
      <c r="K105" s="12" t="str">
        <f t="shared" si="33"/>
        <v/>
      </c>
      <c r="L105" s="12">
        <f t="shared" si="47"/>
        <v>0</v>
      </c>
      <c r="M105" s="13" t="e">
        <f t="shared" si="34"/>
        <v>#VALUE!</v>
      </c>
      <c r="N105" s="21" t="e">
        <f t="shared" si="49"/>
        <v>#VALUE!</v>
      </c>
      <c r="O105" s="19">
        <f t="shared" si="35"/>
        <v>0</v>
      </c>
      <c r="P105" s="19" t="e">
        <f t="shared" si="36"/>
        <v>#VALUE!</v>
      </c>
      <c r="Q105" s="17">
        <f t="shared" si="48"/>
        <v>6</v>
      </c>
      <c r="R105" s="10">
        <f t="shared" si="37"/>
        <v>0</v>
      </c>
      <c r="S105" s="9">
        <f t="shared" si="38"/>
        <v>0</v>
      </c>
      <c r="T105" s="9">
        <f t="shared" si="50"/>
        <v>0</v>
      </c>
      <c r="U105" s="10">
        <f t="shared" si="39"/>
        <v>0</v>
      </c>
      <c r="V105" s="9">
        <f t="shared" si="40"/>
        <v>0</v>
      </c>
      <c r="W105" s="9">
        <f t="shared" si="51"/>
        <v>0</v>
      </c>
      <c r="X105" s="9">
        <v>1</v>
      </c>
      <c r="Y105" s="9">
        <f t="shared" si="45"/>
        <v>0</v>
      </c>
      <c r="Z105" s="20">
        <f t="shared" si="46"/>
        <v>0</v>
      </c>
      <c r="AB105" s="81"/>
      <c r="AD105" s="81"/>
      <c r="AF105" s="81"/>
    </row>
    <row r="106" spans="2:32">
      <c r="B106" s="56">
        <v>89</v>
      </c>
      <c r="C106" s="86"/>
      <c r="D106" s="62" t="str">
        <f t="shared" si="31"/>
        <v/>
      </c>
      <c r="E106" s="93" t="str">
        <f t="shared" si="41"/>
        <v/>
      </c>
      <c r="F106" s="63" t="str">
        <f t="shared" si="42"/>
        <v/>
      </c>
      <c r="G106" s="62" t="str">
        <f t="shared" si="30"/>
        <v/>
      </c>
      <c r="H106" s="62" t="str">
        <f t="shared" si="32"/>
        <v/>
      </c>
      <c r="I106" s="64" t="str">
        <f t="shared" si="43"/>
        <v/>
      </c>
      <c r="J106" s="65" t="str">
        <f t="shared" si="44"/>
        <v/>
      </c>
      <c r="K106" s="12" t="str">
        <f t="shared" si="33"/>
        <v/>
      </c>
      <c r="L106" s="12">
        <f t="shared" si="47"/>
        <v>0</v>
      </c>
      <c r="M106" s="13" t="e">
        <f t="shared" si="34"/>
        <v>#VALUE!</v>
      </c>
      <c r="N106" s="21" t="e">
        <f t="shared" si="49"/>
        <v>#VALUE!</v>
      </c>
      <c r="O106" s="19">
        <f t="shared" si="35"/>
        <v>0</v>
      </c>
      <c r="P106" s="19" t="e">
        <f t="shared" si="36"/>
        <v>#VALUE!</v>
      </c>
      <c r="Q106" s="17">
        <f t="shared" si="48"/>
        <v>6</v>
      </c>
      <c r="R106" s="10">
        <f t="shared" si="37"/>
        <v>0</v>
      </c>
      <c r="S106" s="9">
        <f t="shared" si="38"/>
        <v>0</v>
      </c>
      <c r="T106" s="9">
        <f t="shared" si="50"/>
        <v>0</v>
      </c>
      <c r="U106" s="10">
        <f t="shared" si="39"/>
        <v>0</v>
      </c>
      <c r="V106" s="9">
        <f t="shared" si="40"/>
        <v>0</v>
      </c>
      <c r="W106" s="9">
        <f t="shared" si="51"/>
        <v>0</v>
      </c>
      <c r="X106" s="9">
        <v>1</v>
      </c>
      <c r="Y106" s="9">
        <f t="shared" si="45"/>
        <v>0</v>
      </c>
      <c r="Z106" s="20">
        <f t="shared" si="46"/>
        <v>0</v>
      </c>
      <c r="AB106" s="81"/>
      <c r="AD106" s="81"/>
      <c r="AF106" s="81"/>
    </row>
    <row r="107" spans="2:32">
      <c r="B107" s="56">
        <v>90</v>
      </c>
      <c r="C107" s="86"/>
      <c r="D107" s="62" t="str">
        <f t="shared" si="31"/>
        <v/>
      </c>
      <c r="E107" s="93" t="str">
        <f t="shared" si="41"/>
        <v/>
      </c>
      <c r="F107" s="63" t="str">
        <f t="shared" si="42"/>
        <v/>
      </c>
      <c r="G107" s="62" t="str">
        <f t="shared" si="30"/>
        <v/>
      </c>
      <c r="H107" s="62" t="str">
        <f t="shared" si="32"/>
        <v/>
      </c>
      <c r="I107" s="64" t="str">
        <f t="shared" si="43"/>
        <v/>
      </c>
      <c r="J107" s="65" t="str">
        <f t="shared" si="44"/>
        <v/>
      </c>
      <c r="K107" s="12" t="str">
        <f t="shared" si="33"/>
        <v/>
      </c>
      <c r="L107" s="12">
        <f t="shared" si="47"/>
        <v>0</v>
      </c>
      <c r="M107" s="13" t="e">
        <f t="shared" si="34"/>
        <v>#VALUE!</v>
      </c>
      <c r="N107" s="21" t="e">
        <f t="shared" si="49"/>
        <v>#VALUE!</v>
      </c>
      <c r="O107" s="19">
        <f t="shared" si="35"/>
        <v>0</v>
      </c>
      <c r="P107" s="19" t="e">
        <f t="shared" si="36"/>
        <v>#VALUE!</v>
      </c>
      <c r="Q107" s="17">
        <f t="shared" si="48"/>
        <v>6</v>
      </c>
      <c r="R107" s="10">
        <f t="shared" si="37"/>
        <v>0</v>
      </c>
      <c r="S107" s="9">
        <f t="shared" si="38"/>
        <v>0</v>
      </c>
      <c r="T107" s="9">
        <f t="shared" si="50"/>
        <v>0</v>
      </c>
      <c r="U107" s="10">
        <f t="shared" si="39"/>
        <v>0</v>
      </c>
      <c r="V107" s="9">
        <f t="shared" si="40"/>
        <v>0</v>
      </c>
      <c r="W107" s="9">
        <f t="shared" si="51"/>
        <v>0</v>
      </c>
      <c r="X107" s="9">
        <v>1</v>
      </c>
      <c r="Y107" s="9">
        <f t="shared" si="45"/>
        <v>0</v>
      </c>
      <c r="Z107" s="20">
        <f t="shared" si="46"/>
        <v>0</v>
      </c>
      <c r="AB107" s="81"/>
      <c r="AD107" s="81"/>
      <c r="AF107" s="81"/>
    </row>
    <row r="108" spans="2:32">
      <c r="B108" s="56">
        <v>91</v>
      </c>
      <c r="C108" s="86"/>
      <c r="D108" s="62" t="str">
        <f t="shared" si="31"/>
        <v/>
      </c>
      <c r="E108" s="93" t="str">
        <f t="shared" si="41"/>
        <v/>
      </c>
      <c r="F108" s="63" t="str">
        <f t="shared" si="42"/>
        <v/>
      </c>
      <c r="G108" s="62" t="str">
        <f t="shared" si="30"/>
        <v/>
      </c>
      <c r="H108" s="62" t="str">
        <f t="shared" si="32"/>
        <v/>
      </c>
      <c r="I108" s="64" t="str">
        <f t="shared" si="43"/>
        <v/>
      </c>
      <c r="J108" s="65" t="str">
        <f t="shared" si="44"/>
        <v/>
      </c>
      <c r="K108" s="12" t="str">
        <f t="shared" si="33"/>
        <v/>
      </c>
      <c r="L108" s="12">
        <f t="shared" si="47"/>
        <v>0</v>
      </c>
      <c r="M108" s="13" t="e">
        <f t="shared" si="34"/>
        <v>#VALUE!</v>
      </c>
      <c r="N108" s="21" t="e">
        <f t="shared" si="49"/>
        <v>#VALUE!</v>
      </c>
      <c r="O108" s="19">
        <f t="shared" si="35"/>
        <v>0</v>
      </c>
      <c r="P108" s="19" t="e">
        <f t="shared" si="36"/>
        <v>#VALUE!</v>
      </c>
      <c r="Q108" s="17">
        <f t="shared" si="48"/>
        <v>6</v>
      </c>
      <c r="R108" s="10">
        <f t="shared" si="37"/>
        <v>0</v>
      </c>
      <c r="S108" s="9">
        <f t="shared" si="38"/>
        <v>0</v>
      </c>
      <c r="T108" s="9">
        <f t="shared" si="50"/>
        <v>0</v>
      </c>
      <c r="U108" s="10">
        <f t="shared" si="39"/>
        <v>0</v>
      </c>
      <c r="V108" s="9">
        <f t="shared" si="40"/>
        <v>0</v>
      </c>
      <c r="W108" s="9">
        <f t="shared" si="51"/>
        <v>0</v>
      </c>
      <c r="X108" s="9">
        <v>1</v>
      </c>
      <c r="Y108" s="9">
        <f t="shared" si="45"/>
        <v>0</v>
      </c>
      <c r="Z108" s="20">
        <f t="shared" si="46"/>
        <v>0</v>
      </c>
      <c r="AB108" s="81"/>
      <c r="AD108" s="81"/>
      <c r="AF108" s="81"/>
    </row>
    <row r="109" spans="2:32">
      <c r="B109" s="56">
        <v>92</v>
      </c>
      <c r="C109" s="86"/>
      <c r="D109" s="62" t="str">
        <f t="shared" si="31"/>
        <v/>
      </c>
      <c r="E109" s="93" t="str">
        <f t="shared" si="41"/>
        <v/>
      </c>
      <c r="F109" s="63" t="str">
        <f t="shared" si="42"/>
        <v/>
      </c>
      <c r="G109" s="62" t="str">
        <f t="shared" si="30"/>
        <v/>
      </c>
      <c r="H109" s="62" t="str">
        <f t="shared" si="32"/>
        <v/>
      </c>
      <c r="I109" s="64" t="str">
        <f t="shared" si="43"/>
        <v/>
      </c>
      <c r="J109" s="65" t="str">
        <f t="shared" si="44"/>
        <v/>
      </c>
      <c r="K109" s="12" t="str">
        <f t="shared" si="33"/>
        <v/>
      </c>
      <c r="L109" s="12">
        <f t="shared" si="47"/>
        <v>0</v>
      </c>
      <c r="M109" s="13" t="e">
        <f t="shared" si="34"/>
        <v>#VALUE!</v>
      </c>
      <c r="N109" s="21" t="e">
        <f t="shared" si="49"/>
        <v>#VALUE!</v>
      </c>
      <c r="O109" s="19">
        <f t="shared" si="35"/>
        <v>0</v>
      </c>
      <c r="P109" s="19" t="e">
        <f t="shared" si="36"/>
        <v>#VALUE!</v>
      </c>
      <c r="Q109" s="17">
        <f t="shared" si="48"/>
        <v>6</v>
      </c>
      <c r="R109" s="10">
        <f t="shared" si="37"/>
        <v>0</v>
      </c>
      <c r="S109" s="9">
        <f t="shared" si="38"/>
        <v>0</v>
      </c>
      <c r="T109" s="9">
        <f t="shared" si="50"/>
        <v>0</v>
      </c>
      <c r="U109" s="10">
        <f t="shared" si="39"/>
        <v>0</v>
      </c>
      <c r="V109" s="9">
        <f t="shared" si="40"/>
        <v>0</v>
      </c>
      <c r="W109" s="9">
        <f t="shared" si="51"/>
        <v>0</v>
      </c>
      <c r="X109" s="9">
        <v>1</v>
      </c>
      <c r="Y109" s="9">
        <f t="shared" si="45"/>
        <v>0</v>
      </c>
      <c r="Z109" s="20">
        <f t="shared" si="46"/>
        <v>0</v>
      </c>
      <c r="AB109" s="81"/>
      <c r="AD109" s="81"/>
      <c r="AF109" s="81"/>
    </row>
    <row r="110" spans="2:32">
      <c r="B110" s="56">
        <v>93</v>
      </c>
      <c r="C110" s="86"/>
      <c r="D110" s="62" t="str">
        <f t="shared" si="31"/>
        <v/>
      </c>
      <c r="E110" s="93" t="str">
        <f t="shared" si="41"/>
        <v/>
      </c>
      <c r="F110" s="63" t="str">
        <f t="shared" si="42"/>
        <v/>
      </c>
      <c r="G110" s="62" t="str">
        <f t="shared" si="30"/>
        <v/>
      </c>
      <c r="H110" s="62" t="str">
        <f t="shared" si="32"/>
        <v/>
      </c>
      <c r="I110" s="64" t="str">
        <f t="shared" si="43"/>
        <v/>
      </c>
      <c r="J110" s="65" t="str">
        <f t="shared" si="44"/>
        <v/>
      </c>
      <c r="K110" s="12" t="str">
        <f t="shared" si="33"/>
        <v/>
      </c>
      <c r="L110" s="12">
        <f t="shared" si="47"/>
        <v>0</v>
      </c>
      <c r="M110" s="13" t="e">
        <f t="shared" si="34"/>
        <v>#VALUE!</v>
      </c>
      <c r="N110" s="21" t="e">
        <f t="shared" si="49"/>
        <v>#VALUE!</v>
      </c>
      <c r="O110" s="19">
        <f t="shared" si="35"/>
        <v>0</v>
      </c>
      <c r="P110" s="19" t="e">
        <f t="shared" si="36"/>
        <v>#VALUE!</v>
      </c>
      <c r="Q110" s="17">
        <f t="shared" si="48"/>
        <v>6</v>
      </c>
      <c r="R110" s="10">
        <f t="shared" si="37"/>
        <v>0</v>
      </c>
      <c r="S110" s="9">
        <f t="shared" si="38"/>
        <v>0</v>
      </c>
      <c r="T110" s="9">
        <f t="shared" si="50"/>
        <v>0</v>
      </c>
      <c r="U110" s="10">
        <f t="shared" si="39"/>
        <v>0</v>
      </c>
      <c r="V110" s="9">
        <f t="shared" si="40"/>
        <v>0</v>
      </c>
      <c r="W110" s="9">
        <f t="shared" si="51"/>
        <v>0</v>
      </c>
      <c r="X110" s="9">
        <v>1</v>
      </c>
      <c r="Y110" s="9">
        <f t="shared" si="45"/>
        <v>0</v>
      </c>
      <c r="Z110" s="20">
        <f t="shared" si="46"/>
        <v>0</v>
      </c>
      <c r="AB110" s="81"/>
      <c r="AD110" s="81"/>
      <c r="AF110" s="81"/>
    </row>
    <row r="111" spans="2:32">
      <c r="B111" s="56">
        <v>94</v>
      </c>
      <c r="C111" s="86"/>
      <c r="D111" s="62" t="str">
        <f t="shared" si="31"/>
        <v/>
      </c>
      <c r="E111" s="93" t="str">
        <f t="shared" si="41"/>
        <v/>
      </c>
      <c r="F111" s="63" t="str">
        <f t="shared" si="42"/>
        <v/>
      </c>
      <c r="G111" s="62" t="str">
        <f t="shared" si="30"/>
        <v/>
      </c>
      <c r="H111" s="62" t="str">
        <f t="shared" si="32"/>
        <v/>
      </c>
      <c r="I111" s="64" t="str">
        <f t="shared" si="43"/>
        <v/>
      </c>
      <c r="J111" s="65" t="str">
        <f t="shared" si="44"/>
        <v/>
      </c>
      <c r="K111" s="12" t="str">
        <f t="shared" si="33"/>
        <v/>
      </c>
      <c r="L111" s="12">
        <f t="shared" si="47"/>
        <v>0</v>
      </c>
      <c r="M111" s="13" t="e">
        <f t="shared" si="34"/>
        <v>#VALUE!</v>
      </c>
      <c r="N111" s="21" t="e">
        <f t="shared" si="49"/>
        <v>#VALUE!</v>
      </c>
      <c r="O111" s="19">
        <f t="shared" si="35"/>
        <v>0</v>
      </c>
      <c r="P111" s="19" t="e">
        <f t="shared" si="36"/>
        <v>#VALUE!</v>
      </c>
      <c r="Q111" s="17">
        <f t="shared" si="48"/>
        <v>6</v>
      </c>
      <c r="R111" s="10">
        <f t="shared" si="37"/>
        <v>0</v>
      </c>
      <c r="S111" s="9">
        <f t="shared" si="38"/>
        <v>0</v>
      </c>
      <c r="T111" s="9">
        <f t="shared" si="50"/>
        <v>0</v>
      </c>
      <c r="U111" s="10">
        <f t="shared" si="39"/>
        <v>0</v>
      </c>
      <c r="V111" s="9">
        <f t="shared" si="40"/>
        <v>0</v>
      </c>
      <c r="W111" s="9">
        <f t="shared" si="51"/>
        <v>0</v>
      </c>
      <c r="X111" s="9">
        <v>1</v>
      </c>
      <c r="Y111" s="9">
        <f t="shared" si="45"/>
        <v>0</v>
      </c>
      <c r="Z111" s="20">
        <f t="shared" si="46"/>
        <v>0</v>
      </c>
      <c r="AB111" s="81"/>
      <c r="AD111" s="81"/>
      <c r="AF111" s="81"/>
    </row>
    <row r="112" spans="2:32">
      <c r="B112" s="56">
        <v>95</v>
      </c>
      <c r="C112" s="86"/>
      <c r="D112" s="62" t="str">
        <f t="shared" si="31"/>
        <v/>
      </c>
      <c r="E112" s="93" t="str">
        <f t="shared" si="41"/>
        <v/>
      </c>
      <c r="F112" s="63" t="str">
        <f t="shared" si="42"/>
        <v/>
      </c>
      <c r="G112" s="62" t="str">
        <f t="shared" si="30"/>
        <v/>
      </c>
      <c r="H112" s="62" t="str">
        <f t="shared" si="32"/>
        <v/>
      </c>
      <c r="I112" s="64" t="str">
        <f t="shared" si="43"/>
        <v/>
      </c>
      <c r="J112" s="65" t="str">
        <f t="shared" si="44"/>
        <v/>
      </c>
      <c r="K112" s="12" t="str">
        <f t="shared" si="33"/>
        <v/>
      </c>
      <c r="L112" s="12">
        <f t="shared" si="47"/>
        <v>0</v>
      </c>
      <c r="M112" s="13" t="e">
        <f t="shared" si="34"/>
        <v>#VALUE!</v>
      </c>
      <c r="N112" s="21" t="e">
        <f t="shared" si="49"/>
        <v>#VALUE!</v>
      </c>
      <c r="O112" s="19">
        <f t="shared" si="35"/>
        <v>0</v>
      </c>
      <c r="P112" s="19" t="e">
        <f t="shared" si="36"/>
        <v>#VALUE!</v>
      </c>
      <c r="Q112" s="17">
        <f t="shared" si="48"/>
        <v>6</v>
      </c>
      <c r="R112" s="10">
        <f t="shared" si="37"/>
        <v>0</v>
      </c>
      <c r="S112" s="9">
        <f t="shared" si="38"/>
        <v>0</v>
      </c>
      <c r="T112" s="9">
        <f t="shared" si="50"/>
        <v>0</v>
      </c>
      <c r="U112" s="10">
        <f t="shared" si="39"/>
        <v>0</v>
      </c>
      <c r="V112" s="9">
        <f t="shared" si="40"/>
        <v>0</v>
      </c>
      <c r="W112" s="9">
        <f t="shared" si="51"/>
        <v>0</v>
      </c>
      <c r="X112" s="9">
        <v>1</v>
      </c>
      <c r="Y112" s="9">
        <f t="shared" si="45"/>
        <v>0</v>
      </c>
      <c r="Z112" s="20">
        <f t="shared" si="46"/>
        <v>0</v>
      </c>
      <c r="AB112" s="81"/>
      <c r="AD112" s="81"/>
      <c r="AF112" s="81"/>
    </row>
    <row r="113" spans="2:32">
      <c r="B113" s="56">
        <v>96</v>
      </c>
      <c r="C113" s="86"/>
      <c r="D113" s="62" t="str">
        <f t="shared" si="31"/>
        <v/>
      </c>
      <c r="E113" s="93" t="str">
        <f t="shared" si="41"/>
        <v/>
      </c>
      <c r="F113" s="63" t="str">
        <f t="shared" si="42"/>
        <v/>
      </c>
      <c r="G113" s="62" t="str">
        <f t="shared" si="30"/>
        <v/>
      </c>
      <c r="H113" s="62" t="str">
        <f t="shared" si="32"/>
        <v/>
      </c>
      <c r="I113" s="64" t="str">
        <f t="shared" si="43"/>
        <v/>
      </c>
      <c r="J113" s="65" t="str">
        <f t="shared" si="44"/>
        <v/>
      </c>
      <c r="K113" s="12" t="str">
        <f t="shared" si="33"/>
        <v/>
      </c>
      <c r="L113" s="12">
        <f t="shared" si="47"/>
        <v>0</v>
      </c>
      <c r="M113" s="13" t="e">
        <f t="shared" si="34"/>
        <v>#VALUE!</v>
      </c>
      <c r="N113" s="21" t="e">
        <f t="shared" si="49"/>
        <v>#VALUE!</v>
      </c>
      <c r="O113" s="19">
        <f t="shared" si="35"/>
        <v>0</v>
      </c>
      <c r="P113" s="19" t="e">
        <f t="shared" si="36"/>
        <v>#VALUE!</v>
      </c>
      <c r="Q113" s="17">
        <f t="shared" si="48"/>
        <v>6</v>
      </c>
      <c r="R113" s="10">
        <f t="shared" si="37"/>
        <v>0</v>
      </c>
      <c r="S113" s="9">
        <f t="shared" si="38"/>
        <v>0</v>
      </c>
      <c r="T113" s="9">
        <f t="shared" si="50"/>
        <v>0</v>
      </c>
      <c r="U113" s="10">
        <f t="shared" si="39"/>
        <v>0</v>
      </c>
      <c r="V113" s="9">
        <f t="shared" si="40"/>
        <v>0</v>
      </c>
      <c r="W113" s="9">
        <f t="shared" si="51"/>
        <v>0</v>
      </c>
      <c r="X113" s="9">
        <v>1</v>
      </c>
      <c r="Y113" s="9">
        <f t="shared" si="45"/>
        <v>0</v>
      </c>
      <c r="Z113" s="20">
        <f t="shared" si="46"/>
        <v>0</v>
      </c>
      <c r="AB113" s="81"/>
      <c r="AD113" s="81"/>
      <c r="AF113" s="81"/>
    </row>
    <row r="114" spans="2:32">
      <c r="B114" s="56">
        <v>97</v>
      </c>
      <c r="C114" s="86"/>
      <c r="D114" s="62" t="str">
        <f t="shared" si="31"/>
        <v/>
      </c>
      <c r="E114" s="93" t="str">
        <f t="shared" si="41"/>
        <v/>
      </c>
      <c r="F114" s="63" t="str">
        <f t="shared" si="42"/>
        <v/>
      </c>
      <c r="G114" s="62" t="str">
        <f t="shared" si="30"/>
        <v/>
      </c>
      <c r="H114" s="62" t="str">
        <f t="shared" si="32"/>
        <v/>
      </c>
      <c r="I114" s="64" t="str">
        <f t="shared" si="43"/>
        <v/>
      </c>
      <c r="J114" s="65" t="str">
        <f t="shared" si="44"/>
        <v/>
      </c>
      <c r="K114" s="12" t="str">
        <f t="shared" si="33"/>
        <v/>
      </c>
      <c r="L114" s="12">
        <f t="shared" si="47"/>
        <v>0</v>
      </c>
      <c r="M114" s="13" t="e">
        <f t="shared" si="34"/>
        <v>#VALUE!</v>
      </c>
      <c r="N114" s="21" t="e">
        <f t="shared" si="49"/>
        <v>#VALUE!</v>
      </c>
      <c r="O114" s="19">
        <f t="shared" si="35"/>
        <v>0</v>
      </c>
      <c r="P114" s="19" t="e">
        <f t="shared" si="36"/>
        <v>#VALUE!</v>
      </c>
      <c r="Q114" s="17">
        <f t="shared" si="48"/>
        <v>6</v>
      </c>
      <c r="R114" s="10">
        <f t="shared" si="37"/>
        <v>0</v>
      </c>
      <c r="S114" s="9">
        <f t="shared" si="38"/>
        <v>0</v>
      </c>
      <c r="T114" s="9">
        <f t="shared" si="50"/>
        <v>0</v>
      </c>
      <c r="U114" s="10">
        <f t="shared" si="39"/>
        <v>0</v>
      </c>
      <c r="V114" s="9">
        <f t="shared" si="40"/>
        <v>0</v>
      </c>
      <c r="W114" s="9">
        <f t="shared" si="51"/>
        <v>0</v>
      </c>
      <c r="X114" s="9">
        <v>1</v>
      </c>
      <c r="Y114" s="9">
        <f t="shared" si="45"/>
        <v>0</v>
      </c>
      <c r="Z114" s="20">
        <f t="shared" si="46"/>
        <v>0</v>
      </c>
      <c r="AB114" s="81"/>
      <c r="AD114" s="81"/>
      <c r="AF114" s="81"/>
    </row>
    <row r="115" spans="2:32">
      <c r="B115" s="56">
        <v>98</v>
      </c>
      <c r="C115" s="86"/>
      <c r="D115" s="62" t="str">
        <f t="shared" si="31"/>
        <v/>
      </c>
      <c r="E115" s="93" t="str">
        <f t="shared" si="41"/>
        <v/>
      </c>
      <c r="F115" s="63" t="str">
        <f t="shared" si="42"/>
        <v/>
      </c>
      <c r="G115" s="62" t="str">
        <f t="shared" si="30"/>
        <v/>
      </c>
      <c r="H115" s="62" t="str">
        <f t="shared" si="32"/>
        <v/>
      </c>
      <c r="I115" s="64" t="str">
        <f t="shared" si="43"/>
        <v/>
      </c>
      <c r="J115" s="65" t="str">
        <f t="shared" si="44"/>
        <v/>
      </c>
      <c r="K115" s="12" t="str">
        <f t="shared" si="33"/>
        <v/>
      </c>
      <c r="L115" s="12">
        <f t="shared" si="47"/>
        <v>0</v>
      </c>
      <c r="M115" s="13" t="e">
        <f t="shared" si="34"/>
        <v>#VALUE!</v>
      </c>
      <c r="N115" s="21" t="e">
        <f t="shared" si="49"/>
        <v>#VALUE!</v>
      </c>
      <c r="O115" s="19">
        <f t="shared" si="35"/>
        <v>0</v>
      </c>
      <c r="P115" s="19" t="e">
        <f t="shared" si="36"/>
        <v>#VALUE!</v>
      </c>
      <c r="Q115" s="17">
        <f t="shared" si="48"/>
        <v>6</v>
      </c>
      <c r="R115" s="10">
        <f t="shared" si="37"/>
        <v>0</v>
      </c>
      <c r="S115" s="9">
        <f t="shared" si="38"/>
        <v>0</v>
      </c>
      <c r="T115" s="9">
        <f t="shared" si="50"/>
        <v>0</v>
      </c>
      <c r="U115" s="10">
        <f t="shared" si="39"/>
        <v>0</v>
      </c>
      <c r="V115" s="9">
        <f t="shared" si="40"/>
        <v>0</v>
      </c>
      <c r="W115" s="9">
        <f t="shared" si="51"/>
        <v>0</v>
      </c>
      <c r="X115" s="9">
        <v>1</v>
      </c>
      <c r="Y115" s="9">
        <f t="shared" si="45"/>
        <v>0</v>
      </c>
      <c r="Z115" s="20">
        <f t="shared" si="46"/>
        <v>0</v>
      </c>
      <c r="AB115" s="81"/>
      <c r="AD115" s="81"/>
      <c r="AF115" s="81"/>
    </row>
    <row r="116" spans="2:32">
      <c r="B116" s="56">
        <v>99</v>
      </c>
      <c r="C116" s="86"/>
      <c r="D116" s="62" t="str">
        <f t="shared" si="31"/>
        <v/>
      </c>
      <c r="E116" s="93" t="str">
        <f t="shared" si="41"/>
        <v/>
      </c>
      <c r="F116" s="63" t="str">
        <f t="shared" si="42"/>
        <v/>
      </c>
      <c r="G116" s="62" t="str">
        <f t="shared" si="30"/>
        <v/>
      </c>
      <c r="H116" s="62" t="str">
        <f t="shared" si="32"/>
        <v/>
      </c>
      <c r="I116" s="64" t="str">
        <f t="shared" si="43"/>
        <v/>
      </c>
      <c r="J116" s="65" t="str">
        <f t="shared" si="44"/>
        <v/>
      </c>
      <c r="K116" s="12" t="str">
        <f t="shared" si="33"/>
        <v/>
      </c>
      <c r="L116" s="12">
        <f t="shared" si="47"/>
        <v>0</v>
      </c>
      <c r="M116" s="13" t="e">
        <f t="shared" si="34"/>
        <v>#VALUE!</v>
      </c>
      <c r="N116" s="21" t="e">
        <f t="shared" si="49"/>
        <v>#VALUE!</v>
      </c>
      <c r="O116" s="19">
        <f t="shared" si="35"/>
        <v>0</v>
      </c>
      <c r="P116" s="19" t="e">
        <f t="shared" si="36"/>
        <v>#VALUE!</v>
      </c>
      <c r="Q116" s="17">
        <f t="shared" si="48"/>
        <v>6</v>
      </c>
      <c r="R116" s="10">
        <f t="shared" si="37"/>
        <v>0</v>
      </c>
      <c r="S116" s="9">
        <f t="shared" si="38"/>
        <v>0</v>
      </c>
      <c r="T116" s="9">
        <f t="shared" si="50"/>
        <v>0</v>
      </c>
      <c r="U116" s="10">
        <f t="shared" si="39"/>
        <v>0</v>
      </c>
      <c r="V116" s="9">
        <f t="shared" si="40"/>
        <v>0</v>
      </c>
      <c r="W116" s="9">
        <f t="shared" si="51"/>
        <v>0</v>
      </c>
      <c r="X116" s="9">
        <v>1</v>
      </c>
      <c r="Y116" s="9">
        <f t="shared" si="45"/>
        <v>0</v>
      </c>
      <c r="Z116" s="20">
        <f t="shared" si="46"/>
        <v>0</v>
      </c>
      <c r="AB116" s="81"/>
      <c r="AD116" s="81"/>
      <c r="AF116" s="81"/>
    </row>
    <row r="117" spans="2:32">
      <c r="B117" s="56">
        <v>100</v>
      </c>
      <c r="C117" s="86"/>
      <c r="D117" s="62" t="str">
        <f t="shared" si="31"/>
        <v/>
      </c>
      <c r="E117" s="93" t="str">
        <f t="shared" si="41"/>
        <v/>
      </c>
      <c r="F117" s="63" t="str">
        <f t="shared" si="42"/>
        <v/>
      </c>
      <c r="G117" s="62" t="str">
        <f t="shared" si="30"/>
        <v/>
      </c>
      <c r="H117" s="62" t="str">
        <f t="shared" si="32"/>
        <v/>
      </c>
      <c r="I117" s="64" t="str">
        <f t="shared" si="43"/>
        <v/>
      </c>
      <c r="J117" s="65" t="str">
        <f t="shared" si="44"/>
        <v/>
      </c>
      <c r="K117" s="12" t="str">
        <f t="shared" si="33"/>
        <v/>
      </c>
      <c r="L117" s="12">
        <f t="shared" si="47"/>
        <v>0</v>
      </c>
      <c r="M117" s="13" t="e">
        <f t="shared" si="34"/>
        <v>#VALUE!</v>
      </c>
      <c r="N117" s="21" t="e">
        <f t="shared" si="49"/>
        <v>#VALUE!</v>
      </c>
      <c r="O117" s="19">
        <f t="shared" si="35"/>
        <v>0</v>
      </c>
      <c r="P117" s="19" t="e">
        <f t="shared" si="36"/>
        <v>#VALUE!</v>
      </c>
      <c r="Q117" s="17">
        <f t="shared" si="48"/>
        <v>6</v>
      </c>
      <c r="R117" s="10">
        <f t="shared" si="37"/>
        <v>0</v>
      </c>
      <c r="S117" s="9">
        <f t="shared" si="38"/>
        <v>0</v>
      </c>
      <c r="T117" s="9">
        <f t="shared" si="50"/>
        <v>0</v>
      </c>
      <c r="U117" s="10">
        <f t="shared" si="39"/>
        <v>0</v>
      </c>
      <c r="V117" s="9">
        <f t="shared" si="40"/>
        <v>0</v>
      </c>
      <c r="W117" s="9">
        <f t="shared" si="51"/>
        <v>0</v>
      </c>
      <c r="X117" s="9">
        <v>1</v>
      </c>
      <c r="Y117" s="9">
        <f t="shared" si="45"/>
        <v>0</v>
      </c>
      <c r="Z117" s="20">
        <f t="shared" si="46"/>
        <v>0</v>
      </c>
      <c r="AB117" s="81"/>
      <c r="AD117" s="81"/>
      <c r="AF117" s="81"/>
    </row>
    <row r="118" spans="2:32">
      <c r="B118" s="56">
        <v>101</v>
      </c>
      <c r="C118" s="86"/>
      <c r="D118" s="62" t="str">
        <f t="shared" si="31"/>
        <v/>
      </c>
      <c r="E118" s="93" t="str">
        <f t="shared" si="41"/>
        <v/>
      </c>
      <c r="F118" s="63" t="str">
        <f t="shared" si="42"/>
        <v/>
      </c>
      <c r="G118" s="62" t="str">
        <f t="shared" si="30"/>
        <v/>
      </c>
      <c r="H118" s="62" t="str">
        <f t="shared" si="32"/>
        <v/>
      </c>
      <c r="I118" s="64" t="str">
        <f t="shared" si="43"/>
        <v/>
      </c>
      <c r="J118" s="65" t="str">
        <f t="shared" si="44"/>
        <v/>
      </c>
      <c r="K118" s="12" t="str">
        <f t="shared" si="33"/>
        <v/>
      </c>
      <c r="L118" s="12">
        <f t="shared" si="47"/>
        <v>0</v>
      </c>
      <c r="M118" s="13" t="e">
        <f t="shared" si="34"/>
        <v>#VALUE!</v>
      </c>
      <c r="N118" s="21" t="e">
        <f t="shared" si="49"/>
        <v>#VALUE!</v>
      </c>
      <c r="O118" s="19">
        <f t="shared" si="35"/>
        <v>0</v>
      </c>
      <c r="P118" s="19" t="e">
        <f t="shared" si="36"/>
        <v>#VALUE!</v>
      </c>
      <c r="Q118" s="17">
        <f t="shared" si="48"/>
        <v>6</v>
      </c>
      <c r="R118" s="10">
        <f t="shared" si="37"/>
        <v>0</v>
      </c>
      <c r="S118" s="9">
        <f t="shared" si="38"/>
        <v>0</v>
      </c>
      <c r="T118" s="9">
        <f t="shared" si="50"/>
        <v>0</v>
      </c>
      <c r="U118" s="10">
        <f t="shared" si="39"/>
        <v>0</v>
      </c>
      <c r="V118" s="9">
        <f t="shared" si="40"/>
        <v>0</v>
      </c>
      <c r="W118" s="9">
        <f t="shared" si="51"/>
        <v>0</v>
      </c>
      <c r="X118" s="9">
        <v>1</v>
      </c>
      <c r="Y118" s="9">
        <f t="shared" si="45"/>
        <v>0</v>
      </c>
      <c r="Z118" s="20">
        <f t="shared" si="46"/>
        <v>0</v>
      </c>
      <c r="AB118" s="81"/>
      <c r="AD118" s="81"/>
      <c r="AF118" s="81"/>
    </row>
    <row r="119" spans="2:32">
      <c r="B119" s="56">
        <v>102</v>
      </c>
      <c r="C119" s="86"/>
      <c r="D119" s="62" t="str">
        <f t="shared" si="31"/>
        <v/>
      </c>
      <c r="E119" s="93" t="str">
        <f t="shared" si="41"/>
        <v/>
      </c>
      <c r="F119" s="63" t="str">
        <f t="shared" si="42"/>
        <v/>
      </c>
      <c r="G119" s="62" t="str">
        <f t="shared" si="30"/>
        <v/>
      </c>
      <c r="H119" s="62" t="str">
        <f t="shared" si="32"/>
        <v/>
      </c>
      <c r="I119" s="64" t="str">
        <f t="shared" si="43"/>
        <v/>
      </c>
      <c r="J119" s="65" t="str">
        <f t="shared" si="44"/>
        <v/>
      </c>
      <c r="K119" s="12" t="str">
        <f t="shared" si="33"/>
        <v/>
      </c>
      <c r="L119" s="12">
        <f t="shared" si="47"/>
        <v>0</v>
      </c>
      <c r="M119" s="13" t="e">
        <f t="shared" si="34"/>
        <v>#VALUE!</v>
      </c>
      <c r="N119" s="21" t="e">
        <f t="shared" si="49"/>
        <v>#VALUE!</v>
      </c>
      <c r="O119" s="19">
        <f t="shared" si="35"/>
        <v>0</v>
      </c>
      <c r="P119" s="19" t="e">
        <f t="shared" si="36"/>
        <v>#VALUE!</v>
      </c>
      <c r="Q119" s="17">
        <f t="shared" si="48"/>
        <v>6</v>
      </c>
      <c r="R119" s="10">
        <f t="shared" si="37"/>
        <v>0</v>
      </c>
      <c r="S119" s="9">
        <f t="shared" si="38"/>
        <v>0</v>
      </c>
      <c r="T119" s="9">
        <f t="shared" si="50"/>
        <v>0</v>
      </c>
      <c r="U119" s="10">
        <f t="shared" si="39"/>
        <v>0</v>
      </c>
      <c r="V119" s="9">
        <f t="shared" si="40"/>
        <v>0</v>
      </c>
      <c r="W119" s="9">
        <f t="shared" si="51"/>
        <v>0</v>
      </c>
      <c r="X119" s="9">
        <v>1</v>
      </c>
      <c r="Y119" s="9">
        <f t="shared" si="45"/>
        <v>0</v>
      </c>
      <c r="Z119" s="20">
        <f t="shared" si="46"/>
        <v>0</v>
      </c>
      <c r="AB119" s="81"/>
      <c r="AD119" s="81"/>
      <c r="AF119" s="81"/>
    </row>
    <row r="120" spans="2:32">
      <c r="B120" s="56">
        <v>103</v>
      </c>
      <c r="C120" s="86"/>
      <c r="D120" s="62" t="str">
        <f t="shared" si="31"/>
        <v/>
      </c>
      <c r="E120" s="93" t="str">
        <f t="shared" si="41"/>
        <v/>
      </c>
      <c r="F120" s="63" t="str">
        <f t="shared" si="42"/>
        <v/>
      </c>
      <c r="G120" s="62" t="str">
        <f t="shared" si="30"/>
        <v/>
      </c>
      <c r="H120" s="62" t="str">
        <f t="shared" si="32"/>
        <v/>
      </c>
      <c r="I120" s="64" t="str">
        <f t="shared" si="43"/>
        <v/>
      </c>
      <c r="J120" s="65" t="str">
        <f t="shared" si="44"/>
        <v/>
      </c>
      <c r="K120" s="12" t="str">
        <f t="shared" si="33"/>
        <v/>
      </c>
      <c r="L120" s="12">
        <f t="shared" si="47"/>
        <v>0</v>
      </c>
      <c r="M120" s="13" t="e">
        <f t="shared" si="34"/>
        <v>#VALUE!</v>
      </c>
      <c r="N120" s="21" t="e">
        <f t="shared" si="49"/>
        <v>#VALUE!</v>
      </c>
      <c r="O120" s="19">
        <f t="shared" si="35"/>
        <v>0</v>
      </c>
      <c r="P120" s="19" t="e">
        <f t="shared" si="36"/>
        <v>#VALUE!</v>
      </c>
      <c r="Q120" s="17">
        <f t="shared" si="48"/>
        <v>6</v>
      </c>
      <c r="R120" s="10">
        <f t="shared" si="37"/>
        <v>0</v>
      </c>
      <c r="S120" s="9">
        <f t="shared" si="38"/>
        <v>0</v>
      </c>
      <c r="T120" s="9">
        <f t="shared" si="50"/>
        <v>0</v>
      </c>
      <c r="U120" s="10">
        <f t="shared" si="39"/>
        <v>0</v>
      </c>
      <c r="V120" s="9">
        <f t="shared" si="40"/>
        <v>0</v>
      </c>
      <c r="W120" s="9">
        <f t="shared" si="51"/>
        <v>0</v>
      </c>
      <c r="X120" s="9">
        <v>1</v>
      </c>
      <c r="Y120" s="9">
        <f t="shared" si="45"/>
        <v>0</v>
      </c>
      <c r="Z120" s="20">
        <f t="shared" si="46"/>
        <v>0</v>
      </c>
      <c r="AB120" s="81"/>
      <c r="AD120" s="81"/>
      <c r="AF120" s="81"/>
    </row>
    <row r="121" spans="2:32">
      <c r="B121" s="56">
        <v>104</v>
      </c>
      <c r="C121" s="86"/>
      <c r="D121" s="62" t="str">
        <f t="shared" si="31"/>
        <v/>
      </c>
      <c r="E121" s="93" t="str">
        <f t="shared" si="41"/>
        <v/>
      </c>
      <c r="F121" s="63" t="str">
        <f t="shared" si="42"/>
        <v/>
      </c>
      <c r="G121" s="62" t="str">
        <f t="shared" si="30"/>
        <v/>
      </c>
      <c r="H121" s="62" t="str">
        <f t="shared" si="32"/>
        <v/>
      </c>
      <c r="I121" s="64" t="str">
        <f t="shared" si="43"/>
        <v/>
      </c>
      <c r="J121" s="65" t="str">
        <f t="shared" si="44"/>
        <v/>
      </c>
      <c r="K121" s="12" t="str">
        <f t="shared" si="33"/>
        <v/>
      </c>
      <c r="L121" s="12">
        <f t="shared" si="47"/>
        <v>0</v>
      </c>
      <c r="M121" s="13" t="e">
        <f t="shared" si="34"/>
        <v>#VALUE!</v>
      </c>
      <c r="N121" s="21" t="e">
        <f t="shared" si="49"/>
        <v>#VALUE!</v>
      </c>
      <c r="O121" s="19">
        <f t="shared" si="35"/>
        <v>0</v>
      </c>
      <c r="P121" s="19" t="e">
        <f t="shared" si="36"/>
        <v>#VALUE!</v>
      </c>
      <c r="Q121" s="17">
        <f t="shared" si="48"/>
        <v>6</v>
      </c>
      <c r="R121" s="10">
        <f t="shared" si="37"/>
        <v>0</v>
      </c>
      <c r="S121" s="9">
        <f t="shared" si="38"/>
        <v>0</v>
      </c>
      <c r="T121" s="9">
        <f t="shared" si="50"/>
        <v>0</v>
      </c>
      <c r="U121" s="10">
        <f t="shared" si="39"/>
        <v>0</v>
      </c>
      <c r="V121" s="9">
        <f t="shared" si="40"/>
        <v>0</v>
      </c>
      <c r="W121" s="9">
        <f t="shared" si="51"/>
        <v>0</v>
      </c>
      <c r="X121" s="9">
        <v>1</v>
      </c>
      <c r="Y121" s="9">
        <f t="shared" si="45"/>
        <v>0</v>
      </c>
      <c r="Z121" s="20">
        <f t="shared" si="46"/>
        <v>0</v>
      </c>
      <c r="AB121" s="81"/>
      <c r="AD121" s="81"/>
      <c r="AF121" s="81"/>
    </row>
    <row r="122" spans="2:32">
      <c r="B122" s="56">
        <v>105</v>
      </c>
      <c r="C122" s="86"/>
      <c r="D122" s="62" t="str">
        <f t="shared" si="31"/>
        <v/>
      </c>
      <c r="E122" s="93" t="str">
        <f t="shared" si="41"/>
        <v/>
      </c>
      <c r="F122" s="63" t="str">
        <f t="shared" si="42"/>
        <v/>
      </c>
      <c r="G122" s="62" t="str">
        <f t="shared" si="30"/>
        <v/>
      </c>
      <c r="H122" s="62" t="str">
        <f t="shared" si="32"/>
        <v/>
      </c>
      <c r="I122" s="64" t="str">
        <f t="shared" si="43"/>
        <v/>
      </c>
      <c r="J122" s="65" t="str">
        <f t="shared" si="44"/>
        <v/>
      </c>
      <c r="K122" s="12" t="str">
        <f t="shared" si="33"/>
        <v/>
      </c>
      <c r="L122" s="12">
        <f t="shared" si="47"/>
        <v>0</v>
      </c>
      <c r="M122" s="13" t="e">
        <f t="shared" si="34"/>
        <v>#VALUE!</v>
      </c>
      <c r="N122" s="21" t="e">
        <f t="shared" si="49"/>
        <v>#VALUE!</v>
      </c>
      <c r="O122" s="19">
        <f t="shared" si="35"/>
        <v>0</v>
      </c>
      <c r="P122" s="19" t="e">
        <f t="shared" si="36"/>
        <v>#VALUE!</v>
      </c>
      <c r="Q122" s="17">
        <f t="shared" si="48"/>
        <v>6</v>
      </c>
      <c r="R122" s="10">
        <f t="shared" si="37"/>
        <v>0</v>
      </c>
      <c r="S122" s="9">
        <f t="shared" si="38"/>
        <v>0</v>
      </c>
      <c r="T122" s="9">
        <f t="shared" si="50"/>
        <v>0</v>
      </c>
      <c r="U122" s="10">
        <f t="shared" si="39"/>
        <v>0</v>
      </c>
      <c r="V122" s="9">
        <f t="shared" si="40"/>
        <v>0</v>
      </c>
      <c r="W122" s="9">
        <f t="shared" si="51"/>
        <v>0</v>
      </c>
      <c r="X122" s="9">
        <v>1</v>
      </c>
      <c r="Y122" s="9">
        <f t="shared" si="45"/>
        <v>0</v>
      </c>
      <c r="Z122" s="20">
        <f t="shared" si="46"/>
        <v>0</v>
      </c>
      <c r="AB122" s="81"/>
      <c r="AD122" s="81"/>
      <c r="AF122" s="81"/>
    </row>
    <row r="123" spans="2:32">
      <c r="B123" s="56">
        <v>106</v>
      </c>
      <c r="C123" s="86"/>
      <c r="D123" s="62" t="str">
        <f t="shared" si="31"/>
        <v/>
      </c>
      <c r="E123" s="93" t="str">
        <f t="shared" si="41"/>
        <v/>
      </c>
      <c r="F123" s="63" t="str">
        <f t="shared" si="42"/>
        <v/>
      </c>
      <c r="G123" s="62" t="str">
        <f t="shared" si="30"/>
        <v/>
      </c>
      <c r="H123" s="62" t="str">
        <f t="shared" si="32"/>
        <v/>
      </c>
      <c r="I123" s="64" t="str">
        <f t="shared" si="43"/>
        <v/>
      </c>
      <c r="J123" s="65" t="str">
        <f t="shared" si="44"/>
        <v/>
      </c>
      <c r="K123" s="12" t="str">
        <f t="shared" si="33"/>
        <v/>
      </c>
      <c r="L123" s="12">
        <f t="shared" si="47"/>
        <v>0</v>
      </c>
      <c r="M123" s="13" t="e">
        <f t="shared" si="34"/>
        <v>#VALUE!</v>
      </c>
      <c r="N123" s="21" t="e">
        <f t="shared" si="49"/>
        <v>#VALUE!</v>
      </c>
      <c r="O123" s="19">
        <f t="shared" si="35"/>
        <v>0</v>
      </c>
      <c r="P123" s="19" t="e">
        <f t="shared" si="36"/>
        <v>#VALUE!</v>
      </c>
      <c r="Q123" s="17">
        <f t="shared" si="48"/>
        <v>6</v>
      </c>
      <c r="R123" s="10">
        <f t="shared" si="37"/>
        <v>0</v>
      </c>
      <c r="S123" s="9">
        <f t="shared" si="38"/>
        <v>0</v>
      </c>
      <c r="T123" s="9">
        <f t="shared" si="50"/>
        <v>0</v>
      </c>
      <c r="U123" s="10">
        <f t="shared" si="39"/>
        <v>0</v>
      </c>
      <c r="V123" s="9">
        <f t="shared" si="40"/>
        <v>0</v>
      </c>
      <c r="W123" s="9">
        <f t="shared" si="51"/>
        <v>0</v>
      </c>
      <c r="X123" s="9">
        <v>1</v>
      </c>
      <c r="Y123" s="9">
        <f t="shared" si="45"/>
        <v>0</v>
      </c>
      <c r="Z123" s="20">
        <f t="shared" si="46"/>
        <v>0</v>
      </c>
      <c r="AB123" s="81"/>
      <c r="AD123" s="81"/>
      <c r="AF123" s="81"/>
    </row>
    <row r="124" spans="2:32">
      <c r="B124" s="56">
        <v>107</v>
      </c>
      <c r="C124" s="86"/>
      <c r="D124" s="62" t="str">
        <f t="shared" si="31"/>
        <v/>
      </c>
      <c r="E124" s="93" t="str">
        <f t="shared" si="41"/>
        <v/>
      </c>
      <c r="F124" s="63" t="str">
        <f t="shared" si="42"/>
        <v/>
      </c>
      <c r="G124" s="62" t="str">
        <f t="shared" si="30"/>
        <v/>
      </c>
      <c r="H124" s="62" t="str">
        <f t="shared" si="32"/>
        <v/>
      </c>
      <c r="I124" s="64" t="str">
        <f t="shared" si="43"/>
        <v/>
      </c>
      <c r="J124" s="65" t="str">
        <f t="shared" si="44"/>
        <v/>
      </c>
      <c r="K124" s="12" t="str">
        <f t="shared" si="33"/>
        <v/>
      </c>
      <c r="L124" s="12">
        <f t="shared" si="47"/>
        <v>0</v>
      </c>
      <c r="M124" s="13" t="e">
        <f t="shared" si="34"/>
        <v>#VALUE!</v>
      </c>
      <c r="N124" s="21" t="e">
        <f t="shared" si="49"/>
        <v>#VALUE!</v>
      </c>
      <c r="O124" s="19">
        <f t="shared" si="35"/>
        <v>0</v>
      </c>
      <c r="P124" s="19" t="e">
        <f t="shared" si="36"/>
        <v>#VALUE!</v>
      </c>
      <c r="Q124" s="17">
        <f t="shared" si="48"/>
        <v>6</v>
      </c>
      <c r="R124" s="10">
        <f t="shared" si="37"/>
        <v>0</v>
      </c>
      <c r="S124" s="9">
        <f t="shared" si="38"/>
        <v>0</v>
      </c>
      <c r="T124" s="9">
        <f t="shared" si="50"/>
        <v>0</v>
      </c>
      <c r="U124" s="10">
        <f t="shared" si="39"/>
        <v>0</v>
      </c>
      <c r="V124" s="9">
        <f t="shared" si="40"/>
        <v>0</v>
      </c>
      <c r="W124" s="9">
        <f t="shared" si="51"/>
        <v>0</v>
      </c>
      <c r="X124" s="9">
        <v>1</v>
      </c>
      <c r="Y124" s="9">
        <f t="shared" si="45"/>
        <v>0</v>
      </c>
      <c r="Z124" s="20">
        <f t="shared" si="46"/>
        <v>0</v>
      </c>
      <c r="AB124" s="81"/>
      <c r="AD124" s="81"/>
      <c r="AF124" s="81"/>
    </row>
    <row r="125" spans="2:32">
      <c r="B125" s="56">
        <v>108</v>
      </c>
      <c r="C125" s="86"/>
      <c r="D125" s="62" t="str">
        <f t="shared" si="31"/>
        <v/>
      </c>
      <c r="E125" s="93" t="str">
        <f t="shared" si="41"/>
        <v/>
      </c>
      <c r="F125" s="63" t="str">
        <f t="shared" si="42"/>
        <v/>
      </c>
      <c r="G125" s="62" t="str">
        <f t="shared" si="30"/>
        <v/>
      </c>
      <c r="H125" s="62" t="str">
        <f t="shared" si="32"/>
        <v/>
      </c>
      <c r="I125" s="64" t="str">
        <f t="shared" si="43"/>
        <v/>
      </c>
      <c r="J125" s="65" t="str">
        <f t="shared" si="44"/>
        <v/>
      </c>
      <c r="K125" s="12" t="str">
        <f t="shared" si="33"/>
        <v/>
      </c>
      <c r="L125" s="12">
        <f t="shared" si="47"/>
        <v>0</v>
      </c>
      <c r="M125" s="13" t="e">
        <f t="shared" si="34"/>
        <v>#VALUE!</v>
      </c>
      <c r="N125" s="21" t="e">
        <f t="shared" si="49"/>
        <v>#VALUE!</v>
      </c>
      <c r="O125" s="19">
        <f t="shared" si="35"/>
        <v>0</v>
      </c>
      <c r="P125" s="19" t="e">
        <f t="shared" si="36"/>
        <v>#VALUE!</v>
      </c>
      <c r="Q125" s="17">
        <f t="shared" si="48"/>
        <v>6</v>
      </c>
      <c r="R125" s="10">
        <f t="shared" si="37"/>
        <v>0</v>
      </c>
      <c r="S125" s="9">
        <f t="shared" si="38"/>
        <v>0</v>
      </c>
      <c r="T125" s="9">
        <f t="shared" si="50"/>
        <v>0</v>
      </c>
      <c r="U125" s="10">
        <f t="shared" si="39"/>
        <v>0</v>
      </c>
      <c r="V125" s="9">
        <f t="shared" si="40"/>
        <v>0</v>
      </c>
      <c r="W125" s="9">
        <f t="shared" si="51"/>
        <v>0</v>
      </c>
      <c r="X125" s="9">
        <v>1</v>
      </c>
      <c r="Y125" s="9">
        <f t="shared" si="45"/>
        <v>0</v>
      </c>
      <c r="Z125" s="20">
        <f t="shared" si="46"/>
        <v>0</v>
      </c>
      <c r="AB125" s="81"/>
      <c r="AD125" s="81"/>
      <c r="AF125" s="81"/>
    </row>
    <row r="126" spans="2:32">
      <c r="B126" s="56">
        <v>109</v>
      </c>
      <c r="C126" s="86"/>
      <c r="D126" s="62" t="str">
        <f t="shared" si="31"/>
        <v/>
      </c>
      <c r="E126" s="93" t="str">
        <f t="shared" si="41"/>
        <v/>
      </c>
      <c r="F126" s="63" t="str">
        <f t="shared" si="42"/>
        <v/>
      </c>
      <c r="G126" s="62" t="str">
        <f t="shared" si="30"/>
        <v/>
      </c>
      <c r="H126" s="62" t="str">
        <f t="shared" si="32"/>
        <v/>
      </c>
      <c r="I126" s="64" t="str">
        <f t="shared" si="43"/>
        <v/>
      </c>
      <c r="J126" s="65" t="str">
        <f t="shared" si="44"/>
        <v/>
      </c>
      <c r="K126" s="12" t="str">
        <f t="shared" si="33"/>
        <v/>
      </c>
      <c r="L126" s="12">
        <f t="shared" si="47"/>
        <v>0</v>
      </c>
      <c r="M126" s="13" t="e">
        <f t="shared" si="34"/>
        <v>#VALUE!</v>
      </c>
      <c r="N126" s="21" t="e">
        <f t="shared" si="49"/>
        <v>#VALUE!</v>
      </c>
      <c r="O126" s="19">
        <f t="shared" si="35"/>
        <v>0</v>
      </c>
      <c r="P126" s="19" t="e">
        <f t="shared" si="36"/>
        <v>#VALUE!</v>
      </c>
      <c r="Q126" s="17">
        <f t="shared" si="48"/>
        <v>6</v>
      </c>
      <c r="R126" s="10">
        <f t="shared" si="37"/>
        <v>0</v>
      </c>
      <c r="S126" s="9">
        <f t="shared" si="38"/>
        <v>0</v>
      </c>
      <c r="T126" s="9">
        <f t="shared" si="50"/>
        <v>0</v>
      </c>
      <c r="U126" s="10">
        <f t="shared" si="39"/>
        <v>0</v>
      </c>
      <c r="V126" s="9">
        <f t="shared" si="40"/>
        <v>0</v>
      </c>
      <c r="W126" s="9">
        <f t="shared" si="51"/>
        <v>0</v>
      </c>
      <c r="X126" s="9">
        <v>1</v>
      </c>
      <c r="Y126" s="9">
        <f t="shared" si="45"/>
        <v>0</v>
      </c>
      <c r="Z126" s="20">
        <f t="shared" si="46"/>
        <v>0</v>
      </c>
      <c r="AB126" s="81"/>
      <c r="AD126" s="81"/>
      <c r="AF126" s="81"/>
    </row>
    <row r="127" spans="2:32">
      <c r="B127" s="56">
        <v>110</v>
      </c>
      <c r="C127" s="86"/>
      <c r="D127" s="62" t="str">
        <f t="shared" si="31"/>
        <v/>
      </c>
      <c r="E127" s="93" t="str">
        <f t="shared" si="41"/>
        <v/>
      </c>
      <c r="F127" s="63" t="str">
        <f t="shared" si="42"/>
        <v/>
      </c>
      <c r="G127" s="62" t="str">
        <f t="shared" si="30"/>
        <v/>
      </c>
      <c r="H127" s="62" t="str">
        <f t="shared" si="32"/>
        <v/>
      </c>
      <c r="I127" s="64" t="str">
        <f t="shared" si="43"/>
        <v/>
      </c>
      <c r="J127" s="65" t="str">
        <f t="shared" si="44"/>
        <v/>
      </c>
      <c r="K127" s="12" t="str">
        <f t="shared" si="33"/>
        <v/>
      </c>
      <c r="L127" s="12">
        <f t="shared" si="47"/>
        <v>0</v>
      </c>
      <c r="M127" s="13" t="e">
        <f t="shared" si="34"/>
        <v>#VALUE!</v>
      </c>
      <c r="N127" s="21" t="e">
        <f t="shared" si="49"/>
        <v>#VALUE!</v>
      </c>
      <c r="O127" s="19">
        <f t="shared" si="35"/>
        <v>0</v>
      </c>
      <c r="P127" s="19" t="e">
        <f t="shared" si="36"/>
        <v>#VALUE!</v>
      </c>
      <c r="Q127" s="17">
        <f t="shared" si="48"/>
        <v>6</v>
      </c>
      <c r="R127" s="10">
        <f t="shared" si="37"/>
        <v>0</v>
      </c>
      <c r="S127" s="9">
        <f t="shared" si="38"/>
        <v>0</v>
      </c>
      <c r="T127" s="9">
        <f t="shared" si="50"/>
        <v>0</v>
      </c>
      <c r="U127" s="10">
        <f t="shared" si="39"/>
        <v>0</v>
      </c>
      <c r="V127" s="9">
        <f t="shared" si="40"/>
        <v>0</v>
      </c>
      <c r="W127" s="9">
        <f t="shared" si="51"/>
        <v>0</v>
      </c>
      <c r="X127" s="9">
        <v>1</v>
      </c>
      <c r="Y127" s="9">
        <f t="shared" si="45"/>
        <v>0</v>
      </c>
      <c r="Z127" s="20">
        <f t="shared" si="46"/>
        <v>0</v>
      </c>
      <c r="AB127" s="81"/>
      <c r="AD127" s="81"/>
      <c r="AF127" s="81"/>
    </row>
    <row r="128" spans="2:32">
      <c r="B128" s="56">
        <v>111</v>
      </c>
      <c r="C128" s="86"/>
      <c r="D128" s="62" t="str">
        <f t="shared" si="31"/>
        <v/>
      </c>
      <c r="E128" s="93" t="str">
        <f t="shared" si="41"/>
        <v/>
      </c>
      <c r="F128" s="63" t="str">
        <f t="shared" si="42"/>
        <v/>
      </c>
      <c r="G128" s="62" t="str">
        <f t="shared" si="30"/>
        <v/>
      </c>
      <c r="H128" s="62" t="str">
        <f t="shared" si="32"/>
        <v/>
      </c>
      <c r="I128" s="64" t="str">
        <f t="shared" si="43"/>
        <v/>
      </c>
      <c r="J128" s="65" t="str">
        <f t="shared" si="44"/>
        <v/>
      </c>
      <c r="K128" s="12" t="str">
        <f t="shared" si="33"/>
        <v/>
      </c>
      <c r="L128" s="12">
        <f t="shared" si="47"/>
        <v>0</v>
      </c>
      <c r="M128" s="13" t="e">
        <f t="shared" si="34"/>
        <v>#VALUE!</v>
      </c>
      <c r="N128" s="21" t="e">
        <f t="shared" si="49"/>
        <v>#VALUE!</v>
      </c>
      <c r="O128" s="19">
        <f t="shared" si="35"/>
        <v>0</v>
      </c>
      <c r="P128" s="19" t="e">
        <f t="shared" si="36"/>
        <v>#VALUE!</v>
      </c>
      <c r="Q128" s="17">
        <f t="shared" si="48"/>
        <v>6</v>
      </c>
      <c r="R128" s="10">
        <f t="shared" si="37"/>
        <v>0</v>
      </c>
      <c r="S128" s="9">
        <f t="shared" si="38"/>
        <v>0</v>
      </c>
      <c r="T128" s="9">
        <f t="shared" si="50"/>
        <v>0</v>
      </c>
      <c r="U128" s="10">
        <f t="shared" si="39"/>
        <v>0</v>
      </c>
      <c r="V128" s="9">
        <f t="shared" si="40"/>
        <v>0</v>
      </c>
      <c r="W128" s="9">
        <f t="shared" si="51"/>
        <v>0</v>
      </c>
      <c r="X128" s="9">
        <v>1</v>
      </c>
      <c r="Y128" s="9">
        <f t="shared" si="45"/>
        <v>0</v>
      </c>
      <c r="Z128" s="20">
        <f t="shared" si="46"/>
        <v>0</v>
      </c>
      <c r="AB128" s="81"/>
      <c r="AD128" s="81"/>
      <c r="AF128" s="81"/>
    </row>
    <row r="129" spans="2:32">
      <c r="B129" s="56">
        <v>112</v>
      </c>
      <c r="C129" s="86"/>
      <c r="D129" s="62" t="str">
        <f t="shared" si="31"/>
        <v/>
      </c>
      <c r="E129" s="93" t="str">
        <f t="shared" si="41"/>
        <v/>
      </c>
      <c r="F129" s="63" t="str">
        <f t="shared" si="42"/>
        <v/>
      </c>
      <c r="G129" s="62" t="str">
        <f t="shared" si="30"/>
        <v/>
      </c>
      <c r="H129" s="62" t="str">
        <f t="shared" si="32"/>
        <v/>
      </c>
      <c r="I129" s="64" t="str">
        <f t="shared" si="43"/>
        <v/>
      </c>
      <c r="J129" s="65" t="str">
        <f t="shared" si="44"/>
        <v/>
      </c>
      <c r="K129" s="12" t="str">
        <f t="shared" si="33"/>
        <v/>
      </c>
      <c r="L129" s="12">
        <f t="shared" si="47"/>
        <v>0</v>
      </c>
      <c r="M129" s="13" t="e">
        <f t="shared" si="34"/>
        <v>#VALUE!</v>
      </c>
      <c r="N129" s="21" t="e">
        <f t="shared" si="49"/>
        <v>#VALUE!</v>
      </c>
      <c r="O129" s="19">
        <f t="shared" si="35"/>
        <v>0</v>
      </c>
      <c r="P129" s="19" t="e">
        <f t="shared" si="36"/>
        <v>#VALUE!</v>
      </c>
      <c r="Q129" s="17">
        <f t="shared" si="48"/>
        <v>6</v>
      </c>
      <c r="R129" s="10">
        <f t="shared" si="37"/>
        <v>0</v>
      </c>
      <c r="S129" s="9">
        <f t="shared" si="38"/>
        <v>0</v>
      </c>
      <c r="T129" s="9">
        <f t="shared" si="50"/>
        <v>0</v>
      </c>
      <c r="U129" s="10">
        <f t="shared" si="39"/>
        <v>0</v>
      </c>
      <c r="V129" s="9">
        <f t="shared" si="40"/>
        <v>0</v>
      </c>
      <c r="W129" s="9">
        <f t="shared" si="51"/>
        <v>0</v>
      </c>
      <c r="X129" s="9">
        <v>1</v>
      </c>
      <c r="Y129" s="9">
        <f t="shared" si="45"/>
        <v>0</v>
      </c>
      <c r="Z129" s="20">
        <f t="shared" si="46"/>
        <v>0</v>
      </c>
      <c r="AB129" s="81"/>
      <c r="AD129" s="81"/>
      <c r="AF129" s="81"/>
    </row>
    <row r="130" spans="2:32">
      <c r="B130" s="56">
        <v>113</v>
      </c>
      <c r="C130" s="86"/>
      <c r="D130" s="62" t="str">
        <f t="shared" si="31"/>
        <v/>
      </c>
      <c r="E130" s="93" t="str">
        <f t="shared" si="41"/>
        <v/>
      </c>
      <c r="F130" s="63" t="str">
        <f t="shared" si="42"/>
        <v/>
      </c>
      <c r="G130" s="62" t="str">
        <f t="shared" si="30"/>
        <v/>
      </c>
      <c r="H130" s="62" t="str">
        <f t="shared" si="32"/>
        <v/>
      </c>
      <c r="I130" s="64" t="str">
        <f t="shared" si="43"/>
        <v/>
      </c>
      <c r="J130" s="65" t="str">
        <f t="shared" si="44"/>
        <v/>
      </c>
      <c r="K130" s="12" t="str">
        <f t="shared" si="33"/>
        <v/>
      </c>
      <c r="L130" s="12">
        <f t="shared" si="47"/>
        <v>0</v>
      </c>
      <c r="M130" s="13" t="e">
        <f t="shared" si="34"/>
        <v>#VALUE!</v>
      </c>
      <c r="N130" s="21" t="e">
        <f t="shared" si="49"/>
        <v>#VALUE!</v>
      </c>
      <c r="O130" s="19">
        <f t="shared" si="35"/>
        <v>0</v>
      </c>
      <c r="P130" s="19" t="e">
        <f t="shared" si="36"/>
        <v>#VALUE!</v>
      </c>
      <c r="Q130" s="17">
        <f t="shared" si="48"/>
        <v>6</v>
      </c>
      <c r="R130" s="10">
        <f t="shared" si="37"/>
        <v>0</v>
      </c>
      <c r="S130" s="9">
        <f t="shared" si="38"/>
        <v>0</v>
      </c>
      <c r="T130" s="9">
        <f t="shared" si="50"/>
        <v>0</v>
      </c>
      <c r="U130" s="10">
        <f t="shared" si="39"/>
        <v>0</v>
      </c>
      <c r="V130" s="9">
        <f t="shared" si="40"/>
        <v>0</v>
      </c>
      <c r="W130" s="9">
        <f t="shared" si="51"/>
        <v>0</v>
      </c>
      <c r="X130" s="9">
        <v>1</v>
      </c>
      <c r="Y130" s="9">
        <f t="shared" si="45"/>
        <v>0</v>
      </c>
      <c r="Z130" s="20">
        <f t="shared" si="46"/>
        <v>0</v>
      </c>
      <c r="AB130" s="81"/>
      <c r="AD130" s="81"/>
      <c r="AF130" s="81"/>
    </row>
    <row r="131" spans="2:32">
      <c r="B131" s="56">
        <v>114</v>
      </c>
      <c r="C131" s="86"/>
      <c r="D131" s="62" t="str">
        <f t="shared" si="31"/>
        <v/>
      </c>
      <c r="E131" s="93" t="str">
        <f t="shared" si="41"/>
        <v/>
      </c>
      <c r="F131" s="63" t="str">
        <f t="shared" si="42"/>
        <v/>
      </c>
      <c r="G131" s="62" t="str">
        <f t="shared" si="30"/>
        <v/>
      </c>
      <c r="H131" s="62" t="str">
        <f t="shared" si="32"/>
        <v/>
      </c>
      <c r="I131" s="64" t="str">
        <f t="shared" si="43"/>
        <v/>
      </c>
      <c r="J131" s="65" t="str">
        <f t="shared" si="44"/>
        <v/>
      </c>
      <c r="K131" s="12" t="str">
        <f t="shared" si="33"/>
        <v/>
      </c>
      <c r="L131" s="12">
        <f t="shared" si="47"/>
        <v>0</v>
      </c>
      <c r="M131" s="13" t="e">
        <f t="shared" si="34"/>
        <v>#VALUE!</v>
      </c>
      <c r="N131" s="21" t="e">
        <f t="shared" si="49"/>
        <v>#VALUE!</v>
      </c>
      <c r="O131" s="19">
        <f t="shared" si="35"/>
        <v>0</v>
      </c>
      <c r="P131" s="19" t="e">
        <f t="shared" si="36"/>
        <v>#VALUE!</v>
      </c>
      <c r="Q131" s="17">
        <f t="shared" si="48"/>
        <v>6</v>
      </c>
      <c r="R131" s="10">
        <f t="shared" si="37"/>
        <v>0</v>
      </c>
      <c r="S131" s="9">
        <f t="shared" si="38"/>
        <v>0</v>
      </c>
      <c r="T131" s="9">
        <f t="shared" si="50"/>
        <v>0</v>
      </c>
      <c r="U131" s="10">
        <f t="shared" si="39"/>
        <v>0</v>
      </c>
      <c r="V131" s="9">
        <f t="shared" si="40"/>
        <v>0</v>
      </c>
      <c r="W131" s="9">
        <f t="shared" si="51"/>
        <v>0</v>
      </c>
      <c r="X131" s="9">
        <v>1</v>
      </c>
      <c r="Y131" s="9">
        <f t="shared" si="45"/>
        <v>0</v>
      </c>
      <c r="Z131" s="20">
        <f t="shared" si="46"/>
        <v>0</v>
      </c>
      <c r="AB131" s="81"/>
      <c r="AD131" s="81"/>
      <c r="AF131" s="81"/>
    </row>
    <row r="132" spans="2:32">
      <c r="B132" s="56">
        <v>115</v>
      </c>
      <c r="C132" s="86"/>
      <c r="D132" s="62" t="str">
        <f t="shared" si="31"/>
        <v/>
      </c>
      <c r="E132" s="93" t="str">
        <f t="shared" si="41"/>
        <v/>
      </c>
      <c r="F132" s="63" t="str">
        <f t="shared" si="42"/>
        <v/>
      </c>
      <c r="G132" s="62" t="str">
        <f t="shared" si="30"/>
        <v/>
      </c>
      <c r="H132" s="62" t="str">
        <f t="shared" si="32"/>
        <v/>
      </c>
      <c r="I132" s="64" t="str">
        <f t="shared" si="43"/>
        <v/>
      </c>
      <c r="J132" s="65" t="str">
        <f t="shared" si="44"/>
        <v/>
      </c>
      <c r="K132" s="12" t="str">
        <f t="shared" si="33"/>
        <v/>
      </c>
      <c r="L132" s="12">
        <f t="shared" si="47"/>
        <v>0</v>
      </c>
      <c r="M132" s="13" t="e">
        <f t="shared" si="34"/>
        <v>#VALUE!</v>
      </c>
      <c r="N132" s="21" t="e">
        <f t="shared" si="49"/>
        <v>#VALUE!</v>
      </c>
      <c r="O132" s="19">
        <f t="shared" si="35"/>
        <v>0</v>
      </c>
      <c r="P132" s="19" t="e">
        <f t="shared" si="36"/>
        <v>#VALUE!</v>
      </c>
      <c r="Q132" s="17">
        <f t="shared" si="48"/>
        <v>6</v>
      </c>
      <c r="R132" s="10">
        <f t="shared" si="37"/>
        <v>0</v>
      </c>
      <c r="S132" s="9">
        <f t="shared" si="38"/>
        <v>0</v>
      </c>
      <c r="T132" s="9">
        <f t="shared" si="50"/>
        <v>0</v>
      </c>
      <c r="U132" s="10">
        <f t="shared" si="39"/>
        <v>0</v>
      </c>
      <c r="V132" s="9">
        <f t="shared" si="40"/>
        <v>0</v>
      </c>
      <c r="W132" s="9">
        <f t="shared" si="51"/>
        <v>0</v>
      </c>
      <c r="X132" s="9">
        <v>1</v>
      </c>
      <c r="Y132" s="9">
        <f t="shared" si="45"/>
        <v>0</v>
      </c>
      <c r="Z132" s="20">
        <f t="shared" si="46"/>
        <v>0</v>
      </c>
      <c r="AB132" s="81"/>
      <c r="AD132" s="81"/>
      <c r="AF132" s="81"/>
    </row>
    <row r="133" spans="2:32">
      <c r="B133" s="56">
        <v>116</v>
      </c>
      <c r="C133" s="86"/>
      <c r="D133" s="62" t="str">
        <f t="shared" si="31"/>
        <v/>
      </c>
      <c r="E133" s="93" t="str">
        <f t="shared" si="41"/>
        <v/>
      </c>
      <c r="F133" s="63" t="str">
        <f t="shared" si="42"/>
        <v/>
      </c>
      <c r="G133" s="62" t="str">
        <f t="shared" si="30"/>
        <v/>
      </c>
      <c r="H133" s="62" t="str">
        <f t="shared" si="32"/>
        <v/>
      </c>
      <c r="I133" s="64" t="str">
        <f t="shared" si="43"/>
        <v/>
      </c>
      <c r="J133" s="65" t="str">
        <f t="shared" si="44"/>
        <v/>
      </c>
      <c r="K133" s="12" t="str">
        <f t="shared" si="33"/>
        <v/>
      </c>
      <c r="L133" s="12">
        <f t="shared" si="47"/>
        <v>0</v>
      </c>
      <c r="M133" s="13" t="e">
        <f t="shared" si="34"/>
        <v>#VALUE!</v>
      </c>
      <c r="N133" s="21" t="e">
        <f t="shared" si="49"/>
        <v>#VALUE!</v>
      </c>
      <c r="O133" s="19">
        <f t="shared" si="35"/>
        <v>0</v>
      </c>
      <c r="P133" s="19" t="e">
        <f t="shared" si="36"/>
        <v>#VALUE!</v>
      </c>
      <c r="Q133" s="17">
        <f t="shared" si="48"/>
        <v>6</v>
      </c>
      <c r="R133" s="10">
        <f t="shared" si="37"/>
        <v>0</v>
      </c>
      <c r="S133" s="9">
        <f t="shared" si="38"/>
        <v>0</v>
      </c>
      <c r="T133" s="9">
        <f t="shared" si="50"/>
        <v>0</v>
      </c>
      <c r="U133" s="10">
        <f t="shared" si="39"/>
        <v>0</v>
      </c>
      <c r="V133" s="9">
        <f t="shared" si="40"/>
        <v>0</v>
      </c>
      <c r="W133" s="9">
        <f t="shared" si="51"/>
        <v>0</v>
      </c>
      <c r="X133" s="9">
        <v>1</v>
      </c>
      <c r="Y133" s="9">
        <f t="shared" si="45"/>
        <v>0</v>
      </c>
      <c r="Z133" s="20">
        <f t="shared" si="46"/>
        <v>0</v>
      </c>
      <c r="AB133" s="81"/>
      <c r="AD133" s="81"/>
      <c r="AF133" s="81"/>
    </row>
    <row r="134" spans="2:32">
      <c r="B134" s="56">
        <v>117</v>
      </c>
      <c r="C134" s="86"/>
      <c r="D134" s="62" t="str">
        <f t="shared" si="31"/>
        <v/>
      </c>
      <c r="E134" s="93" t="str">
        <f t="shared" si="41"/>
        <v/>
      </c>
      <c r="F134" s="63" t="str">
        <f t="shared" si="42"/>
        <v/>
      </c>
      <c r="G134" s="62" t="str">
        <f t="shared" si="30"/>
        <v/>
      </c>
      <c r="H134" s="62" t="str">
        <f t="shared" si="32"/>
        <v/>
      </c>
      <c r="I134" s="64" t="str">
        <f t="shared" si="43"/>
        <v/>
      </c>
      <c r="J134" s="65" t="str">
        <f t="shared" si="44"/>
        <v/>
      </c>
      <c r="K134" s="12" t="str">
        <f t="shared" si="33"/>
        <v/>
      </c>
      <c r="L134" s="12">
        <f t="shared" si="47"/>
        <v>0</v>
      </c>
      <c r="M134" s="13" t="e">
        <f t="shared" si="34"/>
        <v>#VALUE!</v>
      </c>
      <c r="N134" s="21" t="e">
        <f t="shared" si="49"/>
        <v>#VALUE!</v>
      </c>
      <c r="O134" s="19">
        <f t="shared" si="35"/>
        <v>0</v>
      </c>
      <c r="P134" s="19" t="e">
        <f t="shared" si="36"/>
        <v>#VALUE!</v>
      </c>
      <c r="Q134" s="17">
        <f t="shared" si="48"/>
        <v>6</v>
      </c>
      <c r="R134" s="10">
        <f t="shared" si="37"/>
        <v>0</v>
      </c>
      <c r="S134" s="9">
        <f t="shared" si="38"/>
        <v>0</v>
      </c>
      <c r="T134" s="9">
        <f t="shared" si="50"/>
        <v>0</v>
      </c>
      <c r="U134" s="10">
        <f t="shared" si="39"/>
        <v>0</v>
      </c>
      <c r="V134" s="9">
        <f t="shared" si="40"/>
        <v>0</v>
      </c>
      <c r="W134" s="9">
        <f t="shared" si="51"/>
        <v>0</v>
      </c>
      <c r="X134" s="9">
        <v>1</v>
      </c>
      <c r="Y134" s="9">
        <f t="shared" si="45"/>
        <v>0</v>
      </c>
      <c r="Z134" s="20">
        <f t="shared" si="46"/>
        <v>0</v>
      </c>
      <c r="AB134" s="81"/>
      <c r="AD134" s="81"/>
      <c r="AF134" s="81"/>
    </row>
    <row r="135" spans="2:32">
      <c r="B135" s="56">
        <v>118</v>
      </c>
      <c r="C135" s="86"/>
      <c r="D135" s="62" t="str">
        <f t="shared" si="31"/>
        <v/>
      </c>
      <c r="E135" s="93" t="str">
        <f t="shared" si="41"/>
        <v/>
      </c>
      <c r="F135" s="63" t="str">
        <f t="shared" si="42"/>
        <v/>
      </c>
      <c r="G135" s="62" t="str">
        <f t="shared" si="30"/>
        <v/>
      </c>
      <c r="H135" s="62" t="str">
        <f t="shared" si="32"/>
        <v/>
      </c>
      <c r="I135" s="64" t="str">
        <f t="shared" si="43"/>
        <v/>
      </c>
      <c r="J135" s="65" t="str">
        <f t="shared" si="44"/>
        <v/>
      </c>
      <c r="K135" s="12" t="str">
        <f t="shared" si="33"/>
        <v/>
      </c>
      <c r="L135" s="12">
        <f t="shared" si="47"/>
        <v>0</v>
      </c>
      <c r="M135" s="13" t="e">
        <f t="shared" si="34"/>
        <v>#VALUE!</v>
      </c>
      <c r="N135" s="21" t="e">
        <f t="shared" si="49"/>
        <v>#VALUE!</v>
      </c>
      <c r="O135" s="19">
        <f t="shared" si="35"/>
        <v>0</v>
      </c>
      <c r="P135" s="19" t="e">
        <f t="shared" si="36"/>
        <v>#VALUE!</v>
      </c>
      <c r="Q135" s="17">
        <f t="shared" si="48"/>
        <v>6</v>
      </c>
      <c r="R135" s="10">
        <f t="shared" si="37"/>
        <v>0</v>
      </c>
      <c r="S135" s="9">
        <f t="shared" si="38"/>
        <v>0</v>
      </c>
      <c r="T135" s="9">
        <f t="shared" si="50"/>
        <v>0</v>
      </c>
      <c r="U135" s="10">
        <f t="shared" si="39"/>
        <v>0</v>
      </c>
      <c r="V135" s="9">
        <f t="shared" si="40"/>
        <v>0</v>
      </c>
      <c r="W135" s="9">
        <f t="shared" si="51"/>
        <v>0</v>
      </c>
      <c r="X135" s="9">
        <v>1</v>
      </c>
      <c r="Y135" s="9">
        <f t="shared" si="45"/>
        <v>0</v>
      </c>
      <c r="Z135" s="20">
        <f t="shared" si="46"/>
        <v>0</v>
      </c>
      <c r="AB135" s="81"/>
      <c r="AD135" s="81"/>
      <c r="AF135" s="81"/>
    </row>
    <row r="136" spans="2:32">
      <c r="B136" s="56">
        <v>119</v>
      </c>
      <c r="C136" s="86"/>
      <c r="D136" s="62" t="str">
        <f t="shared" si="31"/>
        <v/>
      </c>
      <c r="E136" s="93" t="str">
        <f t="shared" si="41"/>
        <v/>
      </c>
      <c r="F136" s="63" t="str">
        <f t="shared" si="42"/>
        <v/>
      </c>
      <c r="G136" s="62" t="str">
        <f t="shared" si="30"/>
        <v/>
      </c>
      <c r="H136" s="62" t="str">
        <f t="shared" si="32"/>
        <v/>
      </c>
      <c r="I136" s="64" t="str">
        <f t="shared" si="43"/>
        <v/>
      </c>
      <c r="J136" s="65" t="str">
        <f t="shared" si="44"/>
        <v/>
      </c>
      <c r="K136" s="12" t="str">
        <f t="shared" si="33"/>
        <v/>
      </c>
      <c r="L136" s="12">
        <f t="shared" si="47"/>
        <v>0</v>
      </c>
      <c r="M136" s="13" t="e">
        <f t="shared" si="34"/>
        <v>#VALUE!</v>
      </c>
      <c r="N136" s="21" t="e">
        <f t="shared" si="49"/>
        <v>#VALUE!</v>
      </c>
      <c r="O136" s="19">
        <f t="shared" si="35"/>
        <v>0</v>
      </c>
      <c r="P136" s="19" t="e">
        <f t="shared" si="36"/>
        <v>#VALUE!</v>
      </c>
      <c r="Q136" s="17">
        <f t="shared" si="48"/>
        <v>6</v>
      </c>
      <c r="R136" s="10">
        <f t="shared" si="37"/>
        <v>0</v>
      </c>
      <c r="S136" s="9">
        <f t="shared" si="38"/>
        <v>0</v>
      </c>
      <c r="T136" s="9">
        <f t="shared" si="50"/>
        <v>0</v>
      </c>
      <c r="U136" s="10">
        <f t="shared" si="39"/>
        <v>0</v>
      </c>
      <c r="V136" s="9">
        <f t="shared" si="40"/>
        <v>0</v>
      </c>
      <c r="W136" s="9">
        <f t="shared" si="51"/>
        <v>0</v>
      </c>
      <c r="X136" s="9">
        <v>1</v>
      </c>
      <c r="Y136" s="9">
        <f t="shared" si="45"/>
        <v>0</v>
      </c>
      <c r="Z136" s="20">
        <f t="shared" si="46"/>
        <v>0</v>
      </c>
      <c r="AB136" s="81"/>
      <c r="AD136" s="81"/>
      <c r="AF136" s="81"/>
    </row>
    <row r="137" spans="2:32">
      <c r="B137" s="56">
        <v>120</v>
      </c>
      <c r="C137" s="86"/>
      <c r="D137" s="62" t="str">
        <f t="shared" si="31"/>
        <v/>
      </c>
      <c r="E137" s="93" t="str">
        <f t="shared" si="41"/>
        <v/>
      </c>
      <c r="F137" s="63" t="str">
        <f t="shared" si="42"/>
        <v/>
      </c>
      <c r="G137" s="62" t="str">
        <f t="shared" si="30"/>
        <v/>
      </c>
      <c r="H137" s="62" t="str">
        <f t="shared" si="32"/>
        <v/>
      </c>
      <c r="I137" s="64" t="str">
        <f t="shared" si="43"/>
        <v/>
      </c>
      <c r="J137" s="65" t="str">
        <f t="shared" si="44"/>
        <v/>
      </c>
      <c r="K137" s="12" t="str">
        <f t="shared" si="33"/>
        <v/>
      </c>
      <c r="L137" s="12">
        <f t="shared" si="47"/>
        <v>0</v>
      </c>
      <c r="M137" s="13" t="e">
        <f t="shared" si="34"/>
        <v>#VALUE!</v>
      </c>
      <c r="N137" s="21" t="e">
        <f t="shared" si="49"/>
        <v>#VALUE!</v>
      </c>
      <c r="O137" s="19">
        <f t="shared" si="35"/>
        <v>0</v>
      </c>
      <c r="P137" s="19" t="e">
        <f t="shared" si="36"/>
        <v>#VALUE!</v>
      </c>
      <c r="Q137" s="17">
        <f t="shared" si="48"/>
        <v>6</v>
      </c>
      <c r="R137" s="10">
        <f t="shared" si="37"/>
        <v>0</v>
      </c>
      <c r="S137" s="9">
        <f t="shared" si="38"/>
        <v>0</v>
      </c>
      <c r="T137" s="9">
        <f t="shared" si="50"/>
        <v>0</v>
      </c>
      <c r="U137" s="10">
        <f t="shared" si="39"/>
        <v>0</v>
      </c>
      <c r="V137" s="9">
        <f t="shared" si="40"/>
        <v>0</v>
      </c>
      <c r="W137" s="9">
        <f t="shared" si="51"/>
        <v>0</v>
      </c>
      <c r="X137" s="9">
        <v>1</v>
      </c>
      <c r="Y137" s="9">
        <f t="shared" si="45"/>
        <v>0</v>
      </c>
      <c r="Z137" s="20">
        <f t="shared" si="46"/>
        <v>0</v>
      </c>
      <c r="AB137" s="81"/>
      <c r="AD137" s="81"/>
      <c r="AF137" s="81"/>
    </row>
    <row r="138" spans="2:32">
      <c r="B138" s="56">
        <v>121</v>
      </c>
      <c r="C138" s="86"/>
      <c r="D138" s="62" t="str">
        <f t="shared" si="31"/>
        <v/>
      </c>
      <c r="E138" s="93" t="str">
        <f t="shared" si="41"/>
        <v/>
      </c>
      <c r="F138" s="63" t="str">
        <f t="shared" si="42"/>
        <v/>
      </c>
      <c r="G138" s="62" t="str">
        <f t="shared" si="30"/>
        <v/>
      </c>
      <c r="H138" s="62" t="str">
        <f t="shared" si="32"/>
        <v/>
      </c>
      <c r="I138" s="64" t="str">
        <f t="shared" si="43"/>
        <v/>
      </c>
      <c r="J138" s="65" t="str">
        <f t="shared" si="44"/>
        <v/>
      </c>
      <c r="K138" s="12" t="str">
        <f t="shared" si="33"/>
        <v/>
      </c>
      <c r="L138" s="12">
        <f t="shared" si="47"/>
        <v>0</v>
      </c>
      <c r="M138" s="13" t="e">
        <f t="shared" si="34"/>
        <v>#VALUE!</v>
      </c>
      <c r="N138" s="21" t="e">
        <f t="shared" si="49"/>
        <v>#VALUE!</v>
      </c>
      <c r="O138" s="19">
        <f t="shared" si="35"/>
        <v>0</v>
      </c>
      <c r="P138" s="19" t="e">
        <f t="shared" si="36"/>
        <v>#VALUE!</v>
      </c>
      <c r="Q138" s="17">
        <f t="shared" si="48"/>
        <v>6</v>
      </c>
      <c r="R138" s="10">
        <f t="shared" si="37"/>
        <v>0</v>
      </c>
      <c r="S138" s="9">
        <f t="shared" si="38"/>
        <v>0</v>
      </c>
      <c r="T138" s="9">
        <f t="shared" si="50"/>
        <v>0</v>
      </c>
      <c r="U138" s="10">
        <f t="shared" si="39"/>
        <v>0</v>
      </c>
      <c r="V138" s="9">
        <f t="shared" si="40"/>
        <v>0</v>
      </c>
      <c r="W138" s="9">
        <f t="shared" si="51"/>
        <v>0</v>
      </c>
      <c r="X138" s="9">
        <v>1</v>
      </c>
      <c r="Y138" s="9">
        <f t="shared" si="45"/>
        <v>0</v>
      </c>
      <c r="Z138" s="20">
        <f t="shared" si="46"/>
        <v>0</v>
      </c>
      <c r="AB138" s="81"/>
      <c r="AD138" s="81"/>
      <c r="AF138" s="81"/>
    </row>
    <row r="139" spans="2:32">
      <c r="B139" s="56">
        <v>122</v>
      </c>
      <c r="C139" s="86"/>
      <c r="D139" s="62" t="str">
        <f t="shared" si="31"/>
        <v/>
      </c>
      <c r="E139" s="93" t="str">
        <f t="shared" si="41"/>
        <v/>
      </c>
      <c r="F139" s="63" t="str">
        <f t="shared" si="42"/>
        <v/>
      </c>
      <c r="G139" s="62" t="str">
        <f t="shared" si="30"/>
        <v/>
      </c>
      <c r="H139" s="62" t="str">
        <f t="shared" si="32"/>
        <v/>
      </c>
      <c r="I139" s="64" t="str">
        <f t="shared" si="43"/>
        <v/>
      </c>
      <c r="J139" s="65" t="str">
        <f t="shared" si="44"/>
        <v/>
      </c>
      <c r="K139" s="12" t="str">
        <f t="shared" si="33"/>
        <v/>
      </c>
      <c r="L139" s="12">
        <f t="shared" si="47"/>
        <v>0</v>
      </c>
      <c r="M139" s="13" t="e">
        <f t="shared" si="34"/>
        <v>#VALUE!</v>
      </c>
      <c r="N139" s="21" t="e">
        <f t="shared" si="49"/>
        <v>#VALUE!</v>
      </c>
      <c r="O139" s="19">
        <f t="shared" si="35"/>
        <v>0</v>
      </c>
      <c r="P139" s="19" t="e">
        <f t="shared" si="36"/>
        <v>#VALUE!</v>
      </c>
      <c r="Q139" s="17">
        <f t="shared" si="48"/>
        <v>6</v>
      </c>
      <c r="R139" s="10">
        <f t="shared" si="37"/>
        <v>0</v>
      </c>
      <c r="S139" s="9">
        <f t="shared" si="38"/>
        <v>0</v>
      </c>
      <c r="T139" s="9">
        <f t="shared" si="50"/>
        <v>0</v>
      </c>
      <c r="U139" s="10">
        <f t="shared" si="39"/>
        <v>0</v>
      </c>
      <c r="V139" s="9">
        <f t="shared" si="40"/>
        <v>0</v>
      </c>
      <c r="W139" s="9">
        <f t="shared" si="51"/>
        <v>0</v>
      </c>
      <c r="X139" s="9">
        <v>1</v>
      </c>
      <c r="Y139" s="9">
        <f t="shared" si="45"/>
        <v>0</v>
      </c>
      <c r="Z139" s="20">
        <f t="shared" si="46"/>
        <v>0</v>
      </c>
      <c r="AB139" s="81"/>
      <c r="AD139" s="81"/>
      <c r="AF139" s="81"/>
    </row>
    <row r="140" spans="2:32">
      <c r="B140" s="56">
        <v>123</v>
      </c>
      <c r="C140" s="86"/>
      <c r="D140" s="62" t="str">
        <f t="shared" si="31"/>
        <v/>
      </c>
      <c r="E140" s="93" t="str">
        <f t="shared" si="41"/>
        <v/>
      </c>
      <c r="F140" s="63" t="str">
        <f t="shared" si="42"/>
        <v/>
      </c>
      <c r="G140" s="62" t="str">
        <f t="shared" si="30"/>
        <v/>
      </c>
      <c r="H140" s="62" t="str">
        <f t="shared" si="32"/>
        <v/>
      </c>
      <c r="I140" s="64" t="str">
        <f t="shared" si="43"/>
        <v/>
      </c>
      <c r="J140" s="65" t="str">
        <f t="shared" si="44"/>
        <v/>
      </c>
      <c r="K140" s="12" t="str">
        <f t="shared" si="33"/>
        <v/>
      </c>
      <c r="L140" s="12">
        <f t="shared" si="47"/>
        <v>0</v>
      </c>
      <c r="M140" s="13" t="e">
        <f t="shared" si="34"/>
        <v>#VALUE!</v>
      </c>
      <c r="N140" s="21" t="e">
        <f t="shared" si="49"/>
        <v>#VALUE!</v>
      </c>
      <c r="O140" s="19">
        <f t="shared" si="35"/>
        <v>0</v>
      </c>
      <c r="P140" s="19" t="e">
        <f t="shared" si="36"/>
        <v>#VALUE!</v>
      </c>
      <c r="Q140" s="17">
        <f t="shared" si="48"/>
        <v>6</v>
      </c>
      <c r="R140" s="10">
        <f t="shared" si="37"/>
        <v>0</v>
      </c>
      <c r="S140" s="9">
        <f t="shared" si="38"/>
        <v>0</v>
      </c>
      <c r="T140" s="9">
        <f t="shared" si="50"/>
        <v>0</v>
      </c>
      <c r="U140" s="10">
        <f t="shared" si="39"/>
        <v>0</v>
      </c>
      <c r="V140" s="9">
        <f t="shared" si="40"/>
        <v>0</v>
      </c>
      <c r="W140" s="9">
        <f t="shared" si="51"/>
        <v>0</v>
      </c>
      <c r="X140" s="9">
        <v>1</v>
      </c>
      <c r="Y140" s="9">
        <f t="shared" si="45"/>
        <v>0</v>
      </c>
      <c r="Z140" s="20">
        <f t="shared" si="46"/>
        <v>0</v>
      </c>
      <c r="AB140" s="81"/>
      <c r="AD140" s="81"/>
      <c r="AF140" s="81"/>
    </row>
    <row r="141" spans="2:32">
      <c r="B141" s="56">
        <v>124</v>
      </c>
      <c r="C141" s="86"/>
      <c r="D141" s="62" t="str">
        <f t="shared" si="31"/>
        <v/>
      </c>
      <c r="E141" s="93" t="str">
        <f t="shared" si="41"/>
        <v/>
      </c>
      <c r="F141" s="63" t="str">
        <f t="shared" si="42"/>
        <v/>
      </c>
      <c r="G141" s="62" t="str">
        <f t="shared" si="30"/>
        <v/>
      </c>
      <c r="H141" s="62" t="str">
        <f t="shared" si="32"/>
        <v/>
      </c>
      <c r="I141" s="64" t="str">
        <f t="shared" si="43"/>
        <v/>
      </c>
      <c r="J141" s="65" t="str">
        <f t="shared" si="44"/>
        <v/>
      </c>
      <c r="K141" s="12" t="str">
        <f t="shared" si="33"/>
        <v/>
      </c>
      <c r="L141" s="12">
        <f t="shared" si="47"/>
        <v>0</v>
      </c>
      <c r="M141" s="13" t="e">
        <f t="shared" si="34"/>
        <v>#VALUE!</v>
      </c>
      <c r="N141" s="21" t="e">
        <f t="shared" si="49"/>
        <v>#VALUE!</v>
      </c>
      <c r="O141" s="19">
        <f t="shared" si="35"/>
        <v>0</v>
      </c>
      <c r="P141" s="19" t="e">
        <f t="shared" si="36"/>
        <v>#VALUE!</v>
      </c>
      <c r="Q141" s="17">
        <f t="shared" si="48"/>
        <v>6</v>
      </c>
      <c r="R141" s="10">
        <f t="shared" si="37"/>
        <v>0</v>
      </c>
      <c r="S141" s="9">
        <f t="shared" si="38"/>
        <v>0</v>
      </c>
      <c r="T141" s="9">
        <f t="shared" si="50"/>
        <v>0</v>
      </c>
      <c r="U141" s="10">
        <f t="shared" si="39"/>
        <v>0</v>
      </c>
      <c r="V141" s="9">
        <f t="shared" si="40"/>
        <v>0</v>
      </c>
      <c r="W141" s="9">
        <f t="shared" si="51"/>
        <v>0</v>
      </c>
      <c r="X141" s="9">
        <v>1</v>
      </c>
      <c r="Y141" s="9">
        <f t="shared" si="45"/>
        <v>0</v>
      </c>
      <c r="Z141" s="20">
        <f t="shared" si="46"/>
        <v>0</v>
      </c>
      <c r="AB141" s="81"/>
      <c r="AD141" s="81"/>
      <c r="AF141" s="81"/>
    </row>
    <row r="142" spans="2:32">
      <c r="B142" s="56">
        <v>125</v>
      </c>
      <c r="C142" s="86"/>
      <c r="D142" s="62" t="str">
        <f t="shared" si="31"/>
        <v/>
      </c>
      <c r="E142" s="93" t="str">
        <f t="shared" si="41"/>
        <v/>
      </c>
      <c r="F142" s="63" t="str">
        <f t="shared" si="42"/>
        <v/>
      </c>
      <c r="G142" s="62" t="str">
        <f t="shared" si="30"/>
        <v/>
      </c>
      <c r="H142" s="62" t="str">
        <f t="shared" si="32"/>
        <v/>
      </c>
      <c r="I142" s="64" t="str">
        <f t="shared" si="43"/>
        <v/>
      </c>
      <c r="J142" s="65" t="str">
        <f t="shared" si="44"/>
        <v/>
      </c>
      <c r="K142" s="12" t="str">
        <f t="shared" si="33"/>
        <v/>
      </c>
      <c r="L142" s="12">
        <f t="shared" si="47"/>
        <v>0</v>
      </c>
      <c r="M142" s="13" t="e">
        <f t="shared" si="34"/>
        <v>#VALUE!</v>
      </c>
      <c r="N142" s="21" t="e">
        <f t="shared" si="49"/>
        <v>#VALUE!</v>
      </c>
      <c r="O142" s="19">
        <f t="shared" si="35"/>
        <v>0</v>
      </c>
      <c r="P142" s="19" t="e">
        <f t="shared" si="36"/>
        <v>#VALUE!</v>
      </c>
      <c r="Q142" s="17">
        <f t="shared" si="48"/>
        <v>6</v>
      </c>
      <c r="R142" s="10">
        <f t="shared" si="37"/>
        <v>0</v>
      </c>
      <c r="S142" s="9">
        <f t="shared" si="38"/>
        <v>0</v>
      </c>
      <c r="T142" s="9">
        <f t="shared" si="50"/>
        <v>0</v>
      </c>
      <c r="U142" s="10">
        <f t="shared" si="39"/>
        <v>0</v>
      </c>
      <c r="V142" s="9">
        <f t="shared" si="40"/>
        <v>0</v>
      </c>
      <c r="W142" s="9">
        <f t="shared" si="51"/>
        <v>0</v>
      </c>
      <c r="X142" s="9">
        <v>1</v>
      </c>
      <c r="Y142" s="9">
        <f t="shared" si="45"/>
        <v>0</v>
      </c>
      <c r="Z142" s="20">
        <f t="shared" si="46"/>
        <v>0</v>
      </c>
      <c r="AB142" s="81"/>
      <c r="AD142" s="81"/>
      <c r="AF142" s="81"/>
    </row>
    <row r="143" spans="2:32">
      <c r="B143" s="56">
        <v>126</v>
      </c>
      <c r="C143" s="86"/>
      <c r="D143" s="62" t="str">
        <f t="shared" si="31"/>
        <v/>
      </c>
      <c r="E143" s="93" t="str">
        <f t="shared" si="41"/>
        <v/>
      </c>
      <c r="F143" s="63" t="str">
        <f t="shared" si="42"/>
        <v/>
      </c>
      <c r="G143" s="62" t="str">
        <f t="shared" si="30"/>
        <v/>
      </c>
      <c r="H143" s="62" t="str">
        <f t="shared" si="32"/>
        <v/>
      </c>
      <c r="I143" s="64" t="str">
        <f t="shared" si="43"/>
        <v/>
      </c>
      <c r="J143" s="65" t="str">
        <f t="shared" si="44"/>
        <v/>
      </c>
      <c r="K143" s="12" t="str">
        <f t="shared" si="33"/>
        <v/>
      </c>
      <c r="L143" s="12">
        <f t="shared" si="47"/>
        <v>0</v>
      </c>
      <c r="M143" s="13" t="e">
        <f t="shared" si="34"/>
        <v>#VALUE!</v>
      </c>
      <c r="N143" s="21" t="e">
        <f t="shared" si="49"/>
        <v>#VALUE!</v>
      </c>
      <c r="O143" s="19">
        <f t="shared" si="35"/>
        <v>0</v>
      </c>
      <c r="P143" s="19" t="e">
        <f t="shared" si="36"/>
        <v>#VALUE!</v>
      </c>
      <c r="Q143" s="17">
        <f t="shared" si="48"/>
        <v>6</v>
      </c>
      <c r="R143" s="10">
        <f t="shared" si="37"/>
        <v>0</v>
      </c>
      <c r="S143" s="9">
        <f t="shared" si="38"/>
        <v>0</v>
      </c>
      <c r="T143" s="9">
        <f t="shared" si="50"/>
        <v>0</v>
      </c>
      <c r="U143" s="10">
        <f t="shared" si="39"/>
        <v>0</v>
      </c>
      <c r="V143" s="9">
        <f t="shared" si="40"/>
        <v>0</v>
      </c>
      <c r="W143" s="9">
        <f t="shared" si="51"/>
        <v>0</v>
      </c>
      <c r="X143" s="9">
        <v>1</v>
      </c>
      <c r="Y143" s="9">
        <f t="shared" si="45"/>
        <v>0</v>
      </c>
      <c r="Z143" s="20">
        <f t="shared" si="46"/>
        <v>0</v>
      </c>
      <c r="AB143" s="81"/>
      <c r="AD143" s="81"/>
      <c r="AF143" s="81"/>
    </row>
    <row r="144" spans="2:32">
      <c r="B144" s="56">
        <v>127</v>
      </c>
      <c r="C144" s="86"/>
      <c r="D144" s="62" t="str">
        <f t="shared" si="31"/>
        <v/>
      </c>
      <c r="E144" s="93" t="str">
        <f t="shared" si="41"/>
        <v/>
      </c>
      <c r="F144" s="63" t="str">
        <f t="shared" si="42"/>
        <v/>
      </c>
      <c r="G144" s="62" t="str">
        <f t="shared" si="30"/>
        <v/>
      </c>
      <c r="H144" s="62" t="str">
        <f t="shared" si="32"/>
        <v/>
      </c>
      <c r="I144" s="64" t="str">
        <f t="shared" si="43"/>
        <v/>
      </c>
      <c r="J144" s="65" t="str">
        <f t="shared" si="44"/>
        <v/>
      </c>
      <c r="K144" s="12" t="str">
        <f t="shared" si="33"/>
        <v/>
      </c>
      <c r="L144" s="12">
        <f t="shared" si="47"/>
        <v>0</v>
      </c>
      <c r="M144" s="13" t="e">
        <f t="shared" si="34"/>
        <v>#VALUE!</v>
      </c>
      <c r="N144" s="21" t="e">
        <f t="shared" si="49"/>
        <v>#VALUE!</v>
      </c>
      <c r="O144" s="19">
        <f t="shared" si="35"/>
        <v>0</v>
      </c>
      <c r="P144" s="19" t="e">
        <f t="shared" si="36"/>
        <v>#VALUE!</v>
      </c>
      <c r="Q144" s="17">
        <f t="shared" si="48"/>
        <v>6</v>
      </c>
      <c r="R144" s="10">
        <f t="shared" si="37"/>
        <v>0</v>
      </c>
      <c r="S144" s="9">
        <f t="shared" si="38"/>
        <v>0</v>
      </c>
      <c r="T144" s="9">
        <f t="shared" si="50"/>
        <v>0</v>
      </c>
      <c r="U144" s="10">
        <f t="shared" si="39"/>
        <v>0</v>
      </c>
      <c r="V144" s="9">
        <f t="shared" si="40"/>
        <v>0</v>
      </c>
      <c r="W144" s="9">
        <f t="shared" si="51"/>
        <v>0</v>
      </c>
      <c r="X144" s="9">
        <v>1</v>
      </c>
      <c r="Y144" s="9">
        <f t="shared" si="45"/>
        <v>0</v>
      </c>
      <c r="Z144" s="20">
        <f t="shared" si="46"/>
        <v>0</v>
      </c>
      <c r="AB144" s="81"/>
      <c r="AD144" s="81"/>
      <c r="AF144" s="81"/>
    </row>
    <row r="145" spans="2:32">
      <c r="B145" s="56">
        <v>128</v>
      </c>
      <c r="C145" s="86"/>
      <c r="D145" s="62" t="str">
        <f t="shared" si="31"/>
        <v/>
      </c>
      <c r="E145" s="93" t="str">
        <f t="shared" si="41"/>
        <v/>
      </c>
      <c r="F145" s="63" t="str">
        <f t="shared" si="42"/>
        <v/>
      </c>
      <c r="G145" s="62" t="str">
        <f t="shared" si="30"/>
        <v/>
      </c>
      <c r="H145" s="62" t="str">
        <f t="shared" si="32"/>
        <v/>
      </c>
      <c r="I145" s="64" t="str">
        <f t="shared" si="43"/>
        <v/>
      </c>
      <c r="J145" s="65" t="str">
        <f t="shared" si="44"/>
        <v/>
      </c>
      <c r="K145" s="12" t="str">
        <f t="shared" si="33"/>
        <v/>
      </c>
      <c r="L145" s="12">
        <f t="shared" si="47"/>
        <v>0</v>
      </c>
      <c r="M145" s="13" t="e">
        <f t="shared" si="34"/>
        <v>#VALUE!</v>
      </c>
      <c r="N145" s="21" t="e">
        <f t="shared" si="49"/>
        <v>#VALUE!</v>
      </c>
      <c r="O145" s="19">
        <f t="shared" si="35"/>
        <v>0</v>
      </c>
      <c r="P145" s="19" t="e">
        <f t="shared" si="36"/>
        <v>#VALUE!</v>
      </c>
      <c r="Q145" s="17">
        <f t="shared" si="48"/>
        <v>6</v>
      </c>
      <c r="R145" s="10">
        <f t="shared" si="37"/>
        <v>0</v>
      </c>
      <c r="S145" s="9">
        <f t="shared" si="38"/>
        <v>0</v>
      </c>
      <c r="T145" s="9">
        <f t="shared" si="50"/>
        <v>0</v>
      </c>
      <c r="U145" s="10">
        <f t="shared" si="39"/>
        <v>0</v>
      </c>
      <c r="V145" s="9">
        <f t="shared" si="40"/>
        <v>0</v>
      </c>
      <c r="W145" s="9">
        <f t="shared" si="51"/>
        <v>0</v>
      </c>
      <c r="X145" s="9">
        <v>1</v>
      </c>
      <c r="Y145" s="9">
        <f t="shared" si="45"/>
        <v>0</v>
      </c>
      <c r="Z145" s="20">
        <f t="shared" si="46"/>
        <v>0</v>
      </c>
      <c r="AB145" s="81"/>
      <c r="AD145" s="81"/>
      <c r="AF145" s="81"/>
    </row>
    <row r="146" spans="2:32">
      <c r="B146" s="56">
        <v>129</v>
      </c>
      <c r="C146" s="86"/>
      <c r="D146" s="62" t="str">
        <f t="shared" si="31"/>
        <v/>
      </c>
      <c r="E146" s="93" t="str">
        <f t="shared" si="41"/>
        <v/>
      </c>
      <c r="F146" s="63" t="str">
        <f t="shared" si="42"/>
        <v/>
      </c>
      <c r="G146" s="62" t="str">
        <f t="shared" ref="G146:G209" si="52">IF(F146&lt;&gt;"",D146-$D$13,"")</f>
        <v/>
      </c>
      <c r="H146" s="62" t="str">
        <f t="shared" si="32"/>
        <v/>
      </c>
      <c r="I146" s="64" t="str">
        <f t="shared" si="43"/>
        <v/>
      </c>
      <c r="J146" s="65" t="str">
        <f t="shared" si="44"/>
        <v/>
      </c>
      <c r="K146" s="12" t="str">
        <f t="shared" si="33"/>
        <v/>
      </c>
      <c r="L146" s="12">
        <f t="shared" si="47"/>
        <v>0</v>
      </c>
      <c r="M146" s="13" t="e">
        <f t="shared" si="34"/>
        <v>#VALUE!</v>
      </c>
      <c r="N146" s="21" t="e">
        <f t="shared" si="49"/>
        <v>#VALUE!</v>
      </c>
      <c r="O146" s="19">
        <f t="shared" si="35"/>
        <v>0</v>
      </c>
      <c r="P146" s="19" t="e">
        <f t="shared" si="36"/>
        <v>#VALUE!</v>
      </c>
      <c r="Q146" s="17">
        <f t="shared" si="48"/>
        <v>6</v>
      </c>
      <c r="R146" s="10">
        <f t="shared" si="37"/>
        <v>0</v>
      </c>
      <c r="S146" s="9">
        <f t="shared" si="38"/>
        <v>0</v>
      </c>
      <c r="T146" s="9">
        <f t="shared" si="50"/>
        <v>0</v>
      </c>
      <c r="U146" s="10">
        <f t="shared" si="39"/>
        <v>0</v>
      </c>
      <c r="V146" s="9">
        <f t="shared" si="40"/>
        <v>0</v>
      </c>
      <c r="W146" s="9">
        <f t="shared" si="51"/>
        <v>0</v>
      </c>
      <c r="X146" s="9">
        <v>1</v>
      </c>
      <c r="Y146" s="9">
        <f t="shared" si="45"/>
        <v>0</v>
      </c>
      <c r="Z146" s="20">
        <f t="shared" si="46"/>
        <v>0</v>
      </c>
      <c r="AB146" s="81"/>
      <c r="AD146" s="81"/>
      <c r="AF146" s="81"/>
    </row>
    <row r="147" spans="2:32">
      <c r="B147" s="56">
        <v>130</v>
      </c>
      <c r="C147" s="86"/>
      <c r="D147" s="62" t="str">
        <f t="shared" ref="D147:D210" si="53">IF(C147&lt;&gt;"",D146+H147,"")</f>
        <v/>
      </c>
      <c r="E147" s="93" t="str">
        <f t="shared" si="41"/>
        <v/>
      </c>
      <c r="F147" s="63" t="str">
        <f t="shared" si="42"/>
        <v/>
      </c>
      <c r="G147" s="62" t="str">
        <f t="shared" si="52"/>
        <v/>
      </c>
      <c r="H147" s="62" t="str">
        <f t="shared" ref="H147:H210" si="54">IF(C147&lt;&gt;"",C147*E147*10,"")</f>
        <v/>
      </c>
      <c r="I147" s="64" t="str">
        <f t="shared" si="43"/>
        <v/>
      </c>
      <c r="J147" s="65" t="str">
        <f t="shared" si="44"/>
        <v/>
      </c>
      <c r="K147" s="12" t="str">
        <f t="shared" ref="K147:K210" si="55">IF(C147&lt;&gt;"",D146+H147,"")</f>
        <v/>
      </c>
      <c r="L147" s="12">
        <f t="shared" si="47"/>
        <v>0</v>
      </c>
      <c r="M147" s="13" t="e">
        <f t="shared" ref="M147:M210" si="56">MAX(L146-K146,M146)</f>
        <v>#VALUE!</v>
      </c>
      <c r="N147" s="21" t="e">
        <f t="shared" si="49"/>
        <v>#VALUE!</v>
      </c>
      <c r="O147" s="19">
        <f t="shared" ref="O147:O210" si="57">MAX(O146,F146)</f>
        <v>0</v>
      </c>
      <c r="P147" s="19" t="e">
        <f t="shared" ref="P147:P210" si="58">MAX(O146-F146,P146)</f>
        <v>#VALUE!</v>
      </c>
      <c r="Q147" s="17">
        <f t="shared" si="48"/>
        <v>6</v>
      </c>
      <c r="R147" s="10">
        <f t="shared" ref="R147:R210" si="59">IF(C147&gt;0,R146+1,R146)</f>
        <v>0</v>
      </c>
      <c r="S147" s="9">
        <f t="shared" ref="S147:S210" si="60">IF(C147&gt;0,S146+C147,S146)</f>
        <v>0</v>
      </c>
      <c r="T147" s="9">
        <f t="shared" si="50"/>
        <v>0</v>
      </c>
      <c r="U147" s="10">
        <f t="shared" ref="U147:U210" si="61">IF(C147&lt;0,U146+1,U146)</f>
        <v>0</v>
      </c>
      <c r="V147" s="9">
        <f t="shared" ref="V147:V210" si="62">IF(C147&lt;0,V146+C147,V146)</f>
        <v>0</v>
      </c>
      <c r="W147" s="9">
        <f t="shared" si="51"/>
        <v>0</v>
      </c>
      <c r="X147" s="9">
        <v>1</v>
      </c>
      <c r="Y147" s="9">
        <f t="shared" si="45"/>
        <v>0</v>
      </c>
      <c r="Z147" s="20">
        <f t="shared" si="46"/>
        <v>0</v>
      </c>
      <c r="AB147" s="81"/>
      <c r="AD147" s="81"/>
      <c r="AF147" s="81"/>
    </row>
    <row r="148" spans="2:32">
      <c r="B148" s="56">
        <v>131</v>
      </c>
      <c r="C148" s="86"/>
      <c r="D148" s="62" t="str">
        <f t="shared" si="53"/>
        <v/>
      </c>
      <c r="E148" s="93" t="str">
        <f t="shared" ref="E148:E211" si="63">IF(C147&lt;&gt;"",MAX(ROUND(MIN(IF(Q148&gt;0,MIN(MAX((($D$7*D147)/Q148/100)+MAX(((D147-L148)/Q148/100),0)-MAX(((L148-D147)/(X148*Q148)/100),0),$D$11),MIN(D147/1000,(D147*$D$8)/$D$9/10)),$D$11)-0.005,$D$10 * D147 / (400000 + (20 * $D$9 * $D$10))),$D$12),$D$11),"")</f>
        <v/>
      </c>
      <c r="F148" s="63" t="str">
        <f t="shared" ref="F148:F211" si="64">IF(C148&lt;&gt;"",F147+C148,"")</f>
        <v/>
      </c>
      <c r="G148" s="62" t="str">
        <f t="shared" si="52"/>
        <v/>
      </c>
      <c r="H148" s="62" t="str">
        <f t="shared" si="54"/>
        <v/>
      </c>
      <c r="I148" s="64" t="str">
        <f t="shared" ref="I148:I211" si="65">IF(C148&lt;&gt;"",MAX(D147,I147),"")</f>
        <v/>
      </c>
      <c r="J148" s="65" t="str">
        <f t="shared" ref="J148:J211" si="66">IF(C148&lt;&gt;"",MAX(I148-D148,J147),"")</f>
        <v/>
      </c>
      <c r="K148" s="12" t="str">
        <f t="shared" si="55"/>
        <v/>
      </c>
      <c r="L148" s="12">
        <f t="shared" si="47"/>
        <v>0</v>
      </c>
      <c r="M148" s="13" t="e">
        <f t="shared" si="56"/>
        <v>#VALUE!</v>
      </c>
      <c r="N148" s="21" t="e">
        <f t="shared" si="49"/>
        <v>#VALUE!</v>
      </c>
      <c r="O148" s="19">
        <f t="shared" si="57"/>
        <v>0</v>
      </c>
      <c r="P148" s="19" t="e">
        <f t="shared" si="58"/>
        <v>#VALUE!</v>
      </c>
      <c r="Q148" s="17">
        <f t="shared" si="48"/>
        <v>6</v>
      </c>
      <c r="R148" s="10">
        <f t="shared" si="59"/>
        <v>0</v>
      </c>
      <c r="S148" s="9">
        <f t="shared" si="60"/>
        <v>0</v>
      </c>
      <c r="T148" s="9">
        <f t="shared" si="50"/>
        <v>0</v>
      </c>
      <c r="U148" s="10">
        <f t="shared" si="61"/>
        <v>0</v>
      </c>
      <c r="V148" s="9">
        <f t="shared" si="62"/>
        <v>0</v>
      </c>
      <c r="W148" s="9">
        <f t="shared" si="51"/>
        <v>0</v>
      </c>
      <c r="X148" s="9">
        <v>1</v>
      </c>
      <c r="Y148" s="9">
        <f t="shared" si="45"/>
        <v>0</v>
      </c>
      <c r="Z148" s="20">
        <f t="shared" si="46"/>
        <v>0</v>
      </c>
      <c r="AB148" s="81"/>
      <c r="AD148" s="81"/>
      <c r="AF148" s="81"/>
    </row>
    <row r="149" spans="2:32">
      <c r="B149" s="56">
        <v>132</v>
      </c>
      <c r="C149" s="86"/>
      <c r="D149" s="62" t="str">
        <f t="shared" si="53"/>
        <v/>
      </c>
      <c r="E149" s="93" t="str">
        <f t="shared" si="63"/>
        <v/>
      </c>
      <c r="F149" s="63" t="str">
        <f t="shared" si="64"/>
        <v/>
      </c>
      <c r="G149" s="62" t="str">
        <f t="shared" si="52"/>
        <v/>
      </c>
      <c r="H149" s="62" t="str">
        <f t="shared" si="54"/>
        <v/>
      </c>
      <c r="I149" s="64" t="str">
        <f t="shared" si="65"/>
        <v/>
      </c>
      <c r="J149" s="65" t="str">
        <f t="shared" si="66"/>
        <v/>
      </c>
      <c r="K149" s="12" t="str">
        <f t="shared" si="55"/>
        <v/>
      </c>
      <c r="L149" s="12">
        <f t="shared" si="47"/>
        <v>0</v>
      </c>
      <c r="M149" s="13" t="e">
        <f t="shared" si="56"/>
        <v>#VALUE!</v>
      </c>
      <c r="N149" s="21" t="e">
        <f t="shared" si="49"/>
        <v>#VALUE!</v>
      </c>
      <c r="O149" s="19">
        <f t="shared" si="57"/>
        <v>0</v>
      </c>
      <c r="P149" s="19" t="e">
        <f t="shared" si="58"/>
        <v>#VALUE!</v>
      </c>
      <c r="Q149" s="17">
        <f t="shared" si="48"/>
        <v>6</v>
      </c>
      <c r="R149" s="10">
        <f t="shared" si="59"/>
        <v>0</v>
      </c>
      <c r="S149" s="9">
        <f t="shared" si="60"/>
        <v>0</v>
      </c>
      <c r="T149" s="9">
        <f t="shared" si="50"/>
        <v>0</v>
      </c>
      <c r="U149" s="10">
        <f t="shared" si="61"/>
        <v>0</v>
      </c>
      <c r="V149" s="9">
        <f t="shared" si="62"/>
        <v>0</v>
      </c>
      <c r="W149" s="9">
        <f t="shared" si="51"/>
        <v>0</v>
      </c>
      <c r="X149" s="9">
        <v>1</v>
      </c>
      <c r="Y149" s="9">
        <f t="shared" si="45"/>
        <v>0</v>
      </c>
      <c r="Z149" s="20">
        <f t="shared" si="46"/>
        <v>0</v>
      </c>
      <c r="AB149" s="81"/>
      <c r="AD149" s="81"/>
      <c r="AF149" s="81"/>
    </row>
    <row r="150" spans="2:32">
      <c r="B150" s="56">
        <v>133</v>
      </c>
      <c r="C150" s="86"/>
      <c r="D150" s="62" t="str">
        <f t="shared" si="53"/>
        <v/>
      </c>
      <c r="E150" s="93" t="str">
        <f t="shared" si="63"/>
        <v/>
      </c>
      <c r="F150" s="63" t="str">
        <f t="shared" si="64"/>
        <v/>
      </c>
      <c r="G150" s="62" t="str">
        <f t="shared" si="52"/>
        <v/>
      </c>
      <c r="H150" s="62" t="str">
        <f t="shared" si="54"/>
        <v/>
      </c>
      <c r="I150" s="64" t="str">
        <f t="shared" si="65"/>
        <v/>
      </c>
      <c r="J150" s="65" t="str">
        <f t="shared" si="66"/>
        <v/>
      </c>
      <c r="K150" s="12" t="str">
        <f t="shared" si="55"/>
        <v/>
      </c>
      <c r="L150" s="12">
        <f t="shared" si="47"/>
        <v>0</v>
      </c>
      <c r="M150" s="13" t="e">
        <f t="shared" si="56"/>
        <v>#VALUE!</v>
      </c>
      <c r="N150" s="21" t="e">
        <f t="shared" si="49"/>
        <v>#VALUE!</v>
      </c>
      <c r="O150" s="19">
        <f t="shared" si="57"/>
        <v>0</v>
      </c>
      <c r="P150" s="19" t="e">
        <f t="shared" si="58"/>
        <v>#VALUE!</v>
      </c>
      <c r="Q150" s="17">
        <f t="shared" si="48"/>
        <v>6</v>
      </c>
      <c r="R150" s="10">
        <f t="shared" si="59"/>
        <v>0</v>
      </c>
      <c r="S150" s="9">
        <f t="shared" si="60"/>
        <v>0</v>
      </c>
      <c r="T150" s="9">
        <f t="shared" si="50"/>
        <v>0</v>
      </c>
      <c r="U150" s="10">
        <f t="shared" si="61"/>
        <v>0</v>
      </c>
      <c r="V150" s="9">
        <f t="shared" si="62"/>
        <v>0</v>
      </c>
      <c r="W150" s="9">
        <f t="shared" si="51"/>
        <v>0</v>
      </c>
      <c r="X150" s="9">
        <v>1</v>
      </c>
      <c r="Y150" s="9">
        <f t="shared" ref="Y150:Y213" si="67">MAX(MAX(MAX(MAX(MAX(0,C146),SUM(C146:C147)),SUM(C146:C148)),SUM(C146:C149)),SUM(C146:C150))</f>
        <v>0</v>
      </c>
      <c r="Z150" s="20">
        <f t="shared" ref="Z150:Z213" si="68">MAX(MAX(MAX(MAX(MAX(MAX(0,C146),SUM(C146:C147)),SUM(C146:C148)),SUM(C146:C149)),SUM(C146:C150))-SUM(C146:C150),MAX(MAX(MAX(MAX(MAX(0,C146),SUM(C146:C147)),SUM(C146:C148)),SUM(C146:C149))-(SUM(C146:C149)),MAX(MAX(MAX(MAX(0,C146),SUM(C146:C147)),SUM(C146:C148))-(SUM(C146:C148)),MAX(MAX(MAX(0,C146),SUM(C146:C147))-(SUM(C146:C147)),-MIN(0,C146)))))</f>
        <v>0</v>
      </c>
      <c r="AB150" s="81"/>
      <c r="AD150" s="81"/>
      <c r="AF150" s="81"/>
    </row>
    <row r="151" spans="2:32">
      <c r="B151" s="56">
        <v>134</v>
      </c>
      <c r="C151" s="86"/>
      <c r="D151" s="62" t="str">
        <f t="shared" si="53"/>
        <v/>
      </c>
      <c r="E151" s="93" t="str">
        <f t="shared" si="63"/>
        <v/>
      </c>
      <c r="F151" s="63" t="str">
        <f t="shared" si="64"/>
        <v/>
      </c>
      <c r="G151" s="62" t="str">
        <f t="shared" si="52"/>
        <v/>
      </c>
      <c r="H151" s="62" t="str">
        <f t="shared" si="54"/>
        <v/>
      </c>
      <c r="I151" s="64" t="str">
        <f t="shared" si="65"/>
        <v/>
      </c>
      <c r="J151" s="65" t="str">
        <f t="shared" si="66"/>
        <v/>
      </c>
      <c r="K151" s="12" t="str">
        <f t="shared" si="55"/>
        <v/>
      </c>
      <c r="L151" s="12">
        <f t="shared" ref="L151:L214" si="69">MAX(K146,K147,K148,K149,K150)</f>
        <v>0</v>
      </c>
      <c r="M151" s="13" t="e">
        <f t="shared" si="56"/>
        <v>#VALUE!</v>
      </c>
      <c r="N151" s="21" t="e">
        <f t="shared" si="49"/>
        <v>#VALUE!</v>
      </c>
      <c r="O151" s="19">
        <f t="shared" si="57"/>
        <v>0</v>
      </c>
      <c r="P151" s="19" t="e">
        <f t="shared" si="58"/>
        <v>#VALUE!</v>
      </c>
      <c r="Q151" s="17">
        <f t="shared" ref="Q151:Q214" si="70">IF(Z150&gt;0,(Z150/10)*2,($D$9/10)*2)</f>
        <v>6</v>
      </c>
      <c r="R151" s="10">
        <f t="shared" si="59"/>
        <v>0</v>
      </c>
      <c r="S151" s="9">
        <f t="shared" si="60"/>
        <v>0</v>
      </c>
      <c r="T151" s="9">
        <f t="shared" si="50"/>
        <v>0</v>
      </c>
      <c r="U151" s="10">
        <f t="shared" si="61"/>
        <v>0</v>
      </c>
      <c r="V151" s="9">
        <f t="shared" si="62"/>
        <v>0</v>
      </c>
      <c r="W151" s="9">
        <f t="shared" si="51"/>
        <v>0</v>
      </c>
      <c r="X151" s="9">
        <v>1</v>
      </c>
      <c r="Y151" s="9">
        <f t="shared" si="67"/>
        <v>0</v>
      </c>
      <c r="Z151" s="20">
        <f t="shared" si="68"/>
        <v>0</v>
      </c>
      <c r="AB151" s="81"/>
      <c r="AD151" s="81"/>
      <c r="AF151" s="81"/>
    </row>
    <row r="152" spans="2:32">
      <c r="B152" s="56">
        <v>135</v>
      </c>
      <c r="C152" s="86"/>
      <c r="D152" s="62" t="str">
        <f t="shared" si="53"/>
        <v/>
      </c>
      <c r="E152" s="93" t="str">
        <f t="shared" si="63"/>
        <v/>
      </c>
      <c r="F152" s="63" t="str">
        <f t="shared" si="64"/>
        <v/>
      </c>
      <c r="G152" s="62" t="str">
        <f t="shared" si="52"/>
        <v/>
      </c>
      <c r="H152" s="62" t="str">
        <f t="shared" si="54"/>
        <v/>
      </c>
      <c r="I152" s="64" t="str">
        <f t="shared" si="65"/>
        <v/>
      </c>
      <c r="J152" s="65" t="str">
        <f t="shared" si="66"/>
        <v/>
      </c>
      <c r="K152" s="12" t="str">
        <f t="shared" si="55"/>
        <v/>
      </c>
      <c r="L152" s="12">
        <f t="shared" si="69"/>
        <v>0</v>
      </c>
      <c r="M152" s="13" t="e">
        <f t="shared" si="56"/>
        <v>#VALUE!</v>
      </c>
      <c r="N152" s="21" t="e">
        <f t="shared" si="49"/>
        <v>#VALUE!</v>
      </c>
      <c r="O152" s="19">
        <f t="shared" si="57"/>
        <v>0</v>
      </c>
      <c r="P152" s="19" t="e">
        <f t="shared" si="58"/>
        <v>#VALUE!</v>
      </c>
      <c r="Q152" s="17">
        <f t="shared" si="70"/>
        <v>6</v>
      </c>
      <c r="R152" s="10">
        <f t="shared" si="59"/>
        <v>0</v>
      </c>
      <c r="S152" s="9">
        <f t="shared" si="60"/>
        <v>0</v>
      </c>
      <c r="T152" s="9">
        <f t="shared" si="50"/>
        <v>0</v>
      </c>
      <c r="U152" s="10">
        <f t="shared" si="61"/>
        <v>0</v>
      </c>
      <c r="V152" s="9">
        <f t="shared" si="62"/>
        <v>0</v>
      </c>
      <c r="W152" s="9">
        <f t="shared" si="51"/>
        <v>0</v>
      </c>
      <c r="X152" s="9">
        <v>1</v>
      </c>
      <c r="Y152" s="9">
        <f t="shared" si="67"/>
        <v>0</v>
      </c>
      <c r="Z152" s="20">
        <f t="shared" si="68"/>
        <v>0</v>
      </c>
      <c r="AB152" s="81"/>
      <c r="AD152" s="81"/>
      <c r="AF152" s="81"/>
    </row>
    <row r="153" spans="2:32">
      <c r="B153" s="56">
        <v>136</v>
      </c>
      <c r="C153" s="86"/>
      <c r="D153" s="62" t="str">
        <f t="shared" si="53"/>
        <v/>
      </c>
      <c r="E153" s="93" t="str">
        <f t="shared" si="63"/>
        <v/>
      </c>
      <c r="F153" s="63" t="str">
        <f t="shared" si="64"/>
        <v/>
      </c>
      <c r="G153" s="62" t="str">
        <f t="shared" si="52"/>
        <v/>
      </c>
      <c r="H153" s="62" t="str">
        <f t="shared" si="54"/>
        <v/>
      </c>
      <c r="I153" s="64" t="str">
        <f t="shared" si="65"/>
        <v/>
      </c>
      <c r="J153" s="65" t="str">
        <f t="shared" si="66"/>
        <v/>
      </c>
      <c r="K153" s="12" t="str">
        <f t="shared" si="55"/>
        <v/>
      </c>
      <c r="L153" s="12">
        <f t="shared" si="69"/>
        <v>0</v>
      </c>
      <c r="M153" s="13" t="e">
        <f t="shared" si="56"/>
        <v>#VALUE!</v>
      </c>
      <c r="N153" s="21" t="e">
        <f t="shared" si="49"/>
        <v>#VALUE!</v>
      </c>
      <c r="O153" s="19">
        <f t="shared" si="57"/>
        <v>0</v>
      </c>
      <c r="P153" s="19" t="e">
        <f t="shared" si="58"/>
        <v>#VALUE!</v>
      </c>
      <c r="Q153" s="17">
        <f t="shared" si="70"/>
        <v>6</v>
      </c>
      <c r="R153" s="10">
        <f t="shared" si="59"/>
        <v>0</v>
      </c>
      <c r="S153" s="9">
        <f t="shared" si="60"/>
        <v>0</v>
      </c>
      <c r="T153" s="9">
        <f t="shared" si="50"/>
        <v>0</v>
      </c>
      <c r="U153" s="10">
        <f t="shared" si="61"/>
        <v>0</v>
      </c>
      <c r="V153" s="9">
        <f t="shared" si="62"/>
        <v>0</v>
      </c>
      <c r="W153" s="9">
        <f t="shared" si="51"/>
        <v>0</v>
      </c>
      <c r="X153" s="9">
        <v>1</v>
      </c>
      <c r="Y153" s="9">
        <f t="shared" si="67"/>
        <v>0</v>
      </c>
      <c r="Z153" s="20">
        <f t="shared" si="68"/>
        <v>0</v>
      </c>
      <c r="AB153" s="81"/>
      <c r="AD153" s="81"/>
      <c r="AF153" s="81"/>
    </row>
    <row r="154" spans="2:32">
      <c r="B154" s="56">
        <v>137</v>
      </c>
      <c r="C154" s="86"/>
      <c r="D154" s="62" t="str">
        <f t="shared" si="53"/>
        <v/>
      </c>
      <c r="E154" s="93" t="str">
        <f t="shared" si="63"/>
        <v/>
      </c>
      <c r="F154" s="63" t="str">
        <f t="shared" si="64"/>
        <v/>
      </c>
      <c r="G154" s="62" t="str">
        <f t="shared" si="52"/>
        <v/>
      </c>
      <c r="H154" s="62" t="str">
        <f t="shared" si="54"/>
        <v/>
      </c>
      <c r="I154" s="64" t="str">
        <f t="shared" si="65"/>
        <v/>
      </c>
      <c r="J154" s="65" t="str">
        <f t="shared" si="66"/>
        <v/>
      </c>
      <c r="K154" s="12" t="str">
        <f t="shared" si="55"/>
        <v/>
      </c>
      <c r="L154" s="12">
        <f t="shared" si="69"/>
        <v>0</v>
      </c>
      <c r="M154" s="13" t="e">
        <f t="shared" si="56"/>
        <v>#VALUE!</v>
      </c>
      <c r="N154" s="21" t="e">
        <f t="shared" si="49"/>
        <v>#VALUE!</v>
      </c>
      <c r="O154" s="19">
        <f t="shared" si="57"/>
        <v>0</v>
      </c>
      <c r="P154" s="19" t="e">
        <f t="shared" si="58"/>
        <v>#VALUE!</v>
      </c>
      <c r="Q154" s="17">
        <f t="shared" si="70"/>
        <v>6</v>
      </c>
      <c r="R154" s="10">
        <f t="shared" si="59"/>
        <v>0</v>
      </c>
      <c r="S154" s="9">
        <f t="shared" si="60"/>
        <v>0</v>
      </c>
      <c r="T154" s="9">
        <f t="shared" si="50"/>
        <v>0</v>
      </c>
      <c r="U154" s="10">
        <f t="shared" si="61"/>
        <v>0</v>
      </c>
      <c r="V154" s="9">
        <f t="shared" si="62"/>
        <v>0</v>
      </c>
      <c r="W154" s="9">
        <f t="shared" si="51"/>
        <v>0</v>
      </c>
      <c r="X154" s="9">
        <v>1</v>
      </c>
      <c r="Y154" s="9">
        <f t="shared" si="67"/>
        <v>0</v>
      </c>
      <c r="Z154" s="20">
        <f t="shared" si="68"/>
        <v>0</v>
      </c>
      <c r="AB154" s="81"/>
      <c r="AD154" s="81"/>
      <c r="AF154" s="81"/>
    </row>
    <row r="155" spans="2:32">
      <c r="B155" s="56">
        <v>138</v>
      </c>
      <c r="C155" s="86"/>
      <c r="D155" s="62" t="str">
        <f t="shared" si="53"/>
        <v/>
      </c>
      <c r="E155" s="93" t="str">
        <f t="shared" si="63"/>
        <v/>
      </c>
      <c r="F155" s="63" t="str">
        <f t="shared" si="64"/>
        <v/>
      </c>
      <c r="G155" s="62" t="str">
        <f t="shared" si="52"/>
        <v/>
      </c>
      <c r="H155" s="62" t="str">
        <f t="shared" si="54"/>
        <v/>
      </c>
      <c r="I155" s="64" t="str">
        <f t="shared" si="65"/>
        <v/>
      </c>
      <c r="J155" s="65" t="str">
        <f t="shared" si="66"/>
        <v/>
      </c>
      <c r="K155" s="12" t="str">
        <f t="shared" si="55"/>
        <v/>
      </c>
      <c r="L155" s="12">
        <f t="shared" si="69"/>
        <v>0</v>
      </c>
      <c r="M155" s="13" t="e">
        <f t="shared" si="56"/>
        <v>#VALUE!</v>
      </c>
      <c r="N155" s="21" t="e">
        <f t="shared" si="49"/>
        <v>#VALUE!</v>
      </c>
      <c r="O155" s="19">
        <f t="shared" si="57"/>
        <v>0</v>
      </c>
      <c r="P155" s="19" t="e">
        <f t="shared" si="58"/>
        <v>#VALUE!</v>
      </c>
      <c r="Q155" s="17">
        <f t="shared" si="70"/>
        <v>6</v>
      </c>
      <c r="R155" s="10">
        <f t="shared" si="59"/>
        <v>0</v>
      </c>
      <c r="S155" s="9">
        <f t="shared" si="60"/>
        <v>0</v>
      </c>
      <c r="T155" s="9">
        <f t="shared" si="50"/>
        <v>0</v>
      </c>
      <c r="U155" s="10">
        <f t="shared" si="61"/>
        <v>0</v>
      </c>
      <c r="V155" s="9">
        <f t="shared" si="62"/>
        <v>0</v>
      </c>
      <c r="W155" s="9">
        <f t="shared" si="51"/>
        <v>0</v>
      </c>
      <c r="X155" s="9">
        <v>1</v>
      </c>
      <c r="Y155" s="9">
        <f t="shared" si="67"/>
        <v>0</v>
      </c>
      <c r="Z155" s="20">
        <f t="shared" si="68"/>
        <v>0</v>
      </c>
      <c r="AB155" s="81"/>
      <c r="AD155" s="81"/>
      <c r="AF155" s="81"/>
    </row>
    <row r="156" spans="2:32">
      <c r="B156" s="56">
        <v>139</v>
      </c>
      <c r="C156" s="86"/>
      <c r="D156" s="62" t="str">
        <f t="shared" si="53"/>
        <v/>
      </c>
      <c r="E156" s="93" t="str">
        <f t="shared" si="63"/>
        <v/>
      </c>
      <c r="F156" s="63" t="str">
        <f t="shared" si="64"/>
        <v/>
      </c>
      <c r="G156" s="62" t="str">
        <f t="shared" si="52"/>
        <v/>
      </c>
      <c r="H156" s="62" t="str">
        <f t="shared" si="54"/>
        <v/>
      </c>
      <c r="I156" s="64" t="str">
        <f t="shared" si="65"/>
        <v/>
      </c>
      <c r="J156" s="65" t="str">
        <f t="shared" si="66"/>
        <v/>
      </c>
      <c r="K156" s="12" t="str">
        <f t="shared" si="55"/>
        <v/>
      </c>
      <c r="L156" s="12">
        <f t="shared" si="69"/>
        <v>0</v>
      </c>
      <c r="M156" s="13" t="e">
        <f t="shared" si="56"/>
        <v>#VALUE!</v>
      </c>
      <c r="N156" s="21" t="e">
        <f t="shared" si="49"/>
        <v>#VALUE!</v>
      </c>
      <c r="O156" s="19">
        <f t="shared" si="57"/>
        <v>0</v>
      </c>
      <c r="P156" s="19" t="e">
        <f t="shared" si="58"/>
        <v>#VALUE!</v>
      </c>
      <c r="Q156" s="17">
        <f t="shared" si="70"/>
        <v>6</v>
      </c>
      <c r="R156" s="10">
        <f t="shared" si="59"/>
        <v>0</v>
      </c>
      <c r="S156" s="9">
        <f t="shared" si="60"/>
        <v>0</v>
      </c>
      <c r="T156" s="9">
        <f t="shared" si="50"/>
        <v>0</v>
      </c>
      <c r="U156" s="10">
        <f t="shared" si="61"/>
        <v>0</v>
      </c>
      <c r="V156" s="9">
        <f t="shared" si="62"/>
        <v>0</v>
      </c>
      <c r="W156" s="9">
        <f t="shared" si="51"/>
        <v>0</v>
      </c>
      <c r="X156" s="9">
        <v>1</v>
      </c>
      <c r="Y156" s="9">
        <f t="shared" si="67"/>
        <v>0</v>
      </c>
      <c r="Z156" s="20">
        <f t="shared" si="68"/>
        <v>0</v>
      </c>
      <c r="AB156" s="81"/>
      <c r="AD156" s="81"/>
      <c r="AF156" s="81"/>
    </row>
    <row r="157" spans="2:32">
      <c r="B157" s="56">
        <v>140</v>
      </c>
      <c r="C157" s="86"/>
      <c r="D157" s="62" t="str">
        <f t="shared" si="53"/>
        <v/>
      </c>
      <c r="E157" s="93" t="str">
        <f t="shared" si="63"/>
        <v/>
      </c>
      <c r="F157" s="63" t="str">
        <f t="shared" si="64"/>
        <v/>
      </c>
      <c r="G157" s="62" t="str">
        <f t="shared" si="52"/>
        <v/>
      </c>
      <c r="H157" s="62" t="str">
        <f t="shared" si="54"/>
        <v/>
      </c>
      <c r="I157" s="64" t="str">
        <f t="shared" si="65"/>
        <v/>
      </c>
      <c r="J157" s="65" t="str">
        <f t="shared" si="66"/>
        <v/>
      </c>
      <c r="K157" s="12" t="str">
        <f t="shared" si="55"/>
        <v/>
      </c>
      <c r="L157" s="12">
        <f t="shared" si="69"/>
        <v>0</v>
      </c>
      <c r="M157" s="13" t="e">
        <f t="shared" si="56"/>
        <v>#VALUE!</v>
      </c>
      <c r="N157" s="21" t="e">
        <f t="shared" si="49"/>
        <v>#VALUE!</v>
      </c>
      <c r="O157" s="19">
        <f t="shared" si="57"/>
        <v>0</v>
      </c>
      <c r="P157" s="19" t="e">
        <f t="shared" si="58"/>
        <v>#VALUE!</v>
      </c>
      <c r="Q157" s="17">
        <f t="shared" si="70"/>
        <v>6</v>
      </c>
      <c r="R157" s="10">
        <f t="shared" si="59"/>
        <v>0</v>
      </c>
      <c r="S157" s="9">
        <f t="shared" si="60"/>
        <v>0</v>
      </c>
      <c r="T157" s="9">
        <f t="shared" si="50"/>
        <v>0</v>
      </c>
      <c r="U157" s="10">
        <f t="shared" si="61"/>
        <v>0</v>
      </c>
      <c r="V157" s="9">
        <f t="shared" si="62"/>
        <v>0</v>
      </c>
      <c r="W157" s="9">
        <f t="shared" si="51"/>
        <v>0</v>
      </c>
      <c r="X157" s="9">
        <v>1</v>
      </c>
      <c r="Y157" s="9">
        <f t="shared" si="67"/>
        <v>0</v>
      </c>
      <c r="Z157" s="20">
        <f t="shared" si="68"/>
        <v>0</v>
      </c>
      <c r="AB157" s="81"/>
      <c r="AD157" s="81"/>
      <c r="AF157" s="81"/>
    </row>
    <row r="158" spans="2:32">
      <c r="B158" s="56">
        <v>141</v>
      </c>
      <c r="C158" s="86"/>
      <c r="D158" s="62" t="str">
        <f t="shared" si="53"/>
        <v/>
      </c>
      <c r="E158" s="93" t="str">
        <f t="shared" si="63"/>
        <v/>
      </c>
      <c r="F158" s="63" t="str">
        <f t="shared" si="64"/>
        <v/>
      </c>
      <c r="G158" s="62" t="str">
        <f t="shared" si="52"/>
        <v/>
      </c>
      <c r="H158" s="62" t="str">
        <f t="shared" si="54"/>
        <v/>
      </c>
      <c r="I158" s="64" t="str">
        <f t="shared" si="65"/>
        <v/>
      </c>
      <c r="J158" s="65" t="str">
        <f t="shared" si="66"/>
        <v/>
      </c>
      <c r="K158" s="12" t="str">
        <f t="shared" si="55"/>
        <v/>
      </c>
      <c r="L158" s="12">
        <f t="shared" si="69"/>
        <v>0</v>
      </c>
      <c r="M158" s="13" t="e">
        <f t="shared" si="56"/>
        <v>#VALUE!</v>
      </c>
      <c r="N158" s="21" t="e">
        <f t="shared" si="49"/>
        <v>#VALUE!</v>
      </c>
      <c r="O158" s="19">
        <f t="shared" si="57"/>
        <v>0</v>
      </c>
      <c r="P158" s="19" t="e">
        <f t="shared" si="58"/>
        <v>#VALUE!</v>
      </c>
      <c r="Q158" s="17">
        <f t="shared" si="70"/>
        <v>6</v>
      </c>
      <c r="R158" s="10">
        <f t="shared" si="59"/>
        <v>0</v>
      </c>
      <c r="S158" s="9">
        <f t="shared" si="60"/>
        <v>0</v>
      </c>
      <c r="T158" s="9">
        <f t="shared" si="50"/>
        <v>0</v>
      </c>
      <c r="U158" s="10">
        <f t="shared" si="61"/>
        <v>0</v>
      </c>
      <c r="V158" s="9">
        <f t="shared" si="62"/>
        <v>0</v>
      </c>
      <c r="W158" s="9">
        <f t="shared" si="51"/>
        <v>0</v>
      </c>
      <c r="X158" s="9">
        <v>1</v>
      </c>
      <c r="Y158" s="9">
        <f t="shared" si="67"/>
        <v>0</v>
      </c>
      <c r="Z158" s="20">
        <f t="shared" si="68"/>
        <v>0</v>
      </c>
      <c r="AB158" s="81"/>
      <c r="AD158" s="81"/>
      <c r="AF158" s="81"/>
    </row>
    <row r="159" spans="2:32">
      <c r="B159" s="56">
        <v>142</v>
      </c>
      <c r="C159" s="86"/>
      <c r="D159" s="62" t="str">
        <f t="shared" si="53"/>
        <v/>
      </c>
      <c r="E159" s="93" t="str">
        <f t="shared" si="63"/>
        <v/>
      </c>
      <c r="F159" s="63" t="str">
        <f t="shared" si="64"/>
        <v/>
      </c>
      <c r="G159" s="62" t="str">
        <f t="shared" si="52"/>
        <v/>
      </c>
      <c r="H159" s="62" t="str">
        <f t="shared" si="54"/>
        <v/>
      </c>
      <c r="I159" s="64" t="str">
        <f t="shared" si="65"/>
        <v/>
      </c>
      <c r="J159" s="65" t="str">
        <f t="shared" si="66"/>
        <v/>
      </c>
      <c r="K159" s="12" t="str">
        <f t="shared" si="55"/>
        <v/>
      </c>
      <c r="L159" s="12">
        <f t="shared" si="69"/>
        <v>0</v>
      </c>
      <c r="M159" s="13" t="e">
        <f t="shared" si="56"/>
        <v>#VALUE!</v>
      </c>
      <c r="N159" s="21" t="e">
        <f t="shared" si="49"/>
        <v>#VALUE!</v>
      </c>
      <c r="O159" s="19">
        <f t="shared" si="57"/>
        <v>0</v>
      </c>
      <c r="P159" s="19" t="e">
        <f t="shared" si="58"/>
        <v>#VALUE!</v>
      </c>
      <c r="Q159" s="17">
        <f t="shared" si="70"/>
        <v>6</v>
      </c>
      <c r="R159" s="10">
        <f t="shared" si="59"/>
        <v>0</v>
      </c>
      <c r="S159" s="9">
        <f t="shared" si="60"/>
        <v>0</v>
      </c>
      <c r="T159" s="9">
        <f t="shared" si="50"/>
        <v>0</v>
      </c>
      <c r="U159" s="10">
        <f t="shared" si="61"/>
        <v>0</v>
      </c>
      <c r="V159" s="9">
        <f t="shared" si="62"/>
        <v>0</v>
      </c>
      <c r="W159" s="9">
        <f t="shared" si="51"/>
        <v>0</v>
      </c>
      <c r="X159" s="9">
        <v>1</v>
      </c>
      <c r="Y159" s="9">
        <f t="shared" si="67"/>
        <v>0</v>
      </c>
      <c r="Z159" s="20">
        <f t="shared" si="68"/>
        <v>0</v>
      </c>
      <c r="AB159" s="81"/>
      <c r="AD159" s="81"/>
      <c r="AF159" s="81"/>
    </row>
    <row r="160" spans="2:32">
      <c r="B160" s="56">
        <v>143</v>
      </c>
      <c r="C160" s="86"/>
      <c r="D160" s="62" t="str">
        <f t="shared" si="53"/>
        <v/>
      </c>
      <c r="E160" s="93" t="str">
        <f t="shared" si="63"/>
        <v/>
      </c>
      <c r="F160" s="63" t="str">
        <f t="shared" si="64"/>
        <v/>
      </c>
      <c r="G160" s="62" t="str">
        <f t="shared" si="52"/>
        <v/>
      </c>
      <c r="H160" s="62" t="str">
        <f t="shared" si="54"/>
        <v/>
      </c>
      <c r="I160" s="64" t="str">
        <f t="shared" si="65"/>
        <v/>
      </c>
      <c r="J160" s="65" t="str">
        <f t="shared" si="66"/>
        <v/>
      </c>
      <c r="K160" s="12" t="str">
        <f t="shared" si="55"/>
        <v/>
      </c>
      <c r="L160" s="12">
        <f t="shared" si="69"/>
        <v>0</v>
      </c>
      <c r="M160" s="13" t="e">
        <f t="shared" si="56"/>
        <v>#VALUE!</v>
      </c>
      <c r="N160" s="21" t="e">
        <f t="shared" si="49"/>
        <v>#VALUE!</v>
      </c>
      <c r="O160" s="19">
        <f t="shared" si="57"/>
        <v>0</v>
      </c>
      <c r="P160" s="19" t="e">
        <f t="shared" si="58"/>
        <v>#VALUE!</v>
      </c>
      <c r="Q160" s="17">
        <f t="shared" si="70"/>
        <v>6</v>
      </c>
      <c r="R160" s="10">
        <f t="shared" si="59"/>
        <v>0</v>
      </c>
      <c r="S160" s="9">
        <f t="shared" si="60"/>
        <v>0</v>
      </c>
      <c r="T160" s="9">
        <f t="shared" si="50"/>
        <v>0</v>
      </c>
      <c r="U160" s="10">
        <f t="shared" si="61"/>
        <v>0</v>
      </c>
      <c r="V160" s="9">
        <f t="shared" si="62"/>
        <v>0</v>
      </c>
      <c r="W160" s="9">
        <f t="shared" si="51"/>
        <v>0</v>
      </c>
      <c r="X160" s="9">
        <v>1</v>
      </c>
      <c r="Y160" s="9">
        <f t="shared" si="67"/>
        <v>0</v>
      </c>
      <c r="Z160" s="20">
        <f t="shared" si="68"/>
        <v>0</v>
      </c>
      <c r="AB160" s="81"/>
      <c r="AD160" s="81"/>
      <c r="AF160" s="81"/>
    </row>
    <row r="161" spans="2:32">
      <c r="B161" s="56">
        <v>144</v>
      </c>
      <c r="C161" s="86"/>
      <c r="D161" s="62" t="str">
        <f t="shared" si="53"/>
        <v/>
      </c>
      <c r="E161" s="93" t="str">
        <f t="shared" si="63"/>
        <v/>
      </c>
      <c r="F161" s="63" t="str">
        <f t="shared" si="64"/>
        <v/>
      </c>
      <c r="G161" s="62" t="str">
        <f t="shared" si="52"/>
        <v/>
      </c>
      <c r="H161" s="62" t="str">
        <f t="shared" si="54"/>
        <v/>
      </c>
      <c r="I161" s="64" t="str">
        <f t="shared" si="65"/>
        <v/>
      </c>
      <c r="J161" s="65" t="str">
        <f t="shared" si="66"/>
        <v/>
      </c>
      <c r="K161" s="12" t="str">
        <f t="shared" si="55"/>
        <v/>
      </c>
      <c r="L161" s="12">
        <f t="shared" si="69"/>
        <v>0</v>
      </c>
      <c r="M161" s="13" t="e">
        <f t="shared" si="56"/>
        <v>#VALUE!</v>
      </c>
      <c r="N161" s="21" t="e">
        <f t="shared" si="49"/>
        <v>#VALUE!</v>
      </c>
      <c r="O161" s="19">
        <f t="shared" si="57"/>
        <v>0</v>
      </c>
      <c r="P161" s="19" t="e">
        <f t="shared" si="58"/>
        <v>#VALUE!</v>
      </c>
      <c r="Q161" s="17">
        <f t="shared" si="70"/>
        <v>6</v>
      </c>
      <c r="R161" s="10">
        <f t="shared" si="59"/>
        <v>0</v>
      </c>
      <c r="S161" s="9">
        <f t="shared" si="60"/>
        <v>0</v>
      </c>
      <c r="T161" s="9">
        <f t="shared" si="50"/>
        <v>0</v>
      </c>
      <c r="U161" s="10">
        <f t="shared" si="61"/>
        <v>0</v>
      </c>
      <c r="V161" s="9">
        <f t="shared" si="62"/>
        <v>0</v>
      </c>
      <c r="W161" s="9">
        <f t="shared" si="51"/>
        <v>0</v>
      </c>
      <c r="X161" s="9">
        <v>1</v>
      </c>
      <c r="Y161" s="9">
        <f t="shared" si="67"/>
        <v>0</v>
      </c>
      <c r="Z161" s="20">
        <f t="shared" si="68"/>
        <v>0</v>
      </c>
      <c r="AB161" s="81"/>
      <c r="AD161" s="81"/>
      <c r="AF161" s="81"/>
    </row>
    <row r="162" spans="2:32">
      <c r="B162" s="56">
        <v>145</v>
      </c>
      <c r="C162" s="86"/>
      <c r="D162" s="62" t="str">
        <f t="shared" si="53"/>
        <v/>
      </c>
      <c r="E162" s="93" t="str">
        <f t="shared" si="63"/>
        <v/>
      </c>
      <c r="F162" s="63" t="str">
        <f t="shared" si="64"/>
        <v/>
      </c>
      <c r="G162" s="62" t="str">
        <f t="shared" si="52"/>
        <v/>
      </c>
      <c r="H162" s="62" t="str">
        <f t="shared" si="54"/>
        <v/>
      </c>
      <c r="I162" s="64" t="str">
        <f t="shared" si="65"/>
        <v/>
      </c>
      <c r="J162" s="65" t="str">
        <f t="shared" si="66"/>
        <v/>
      </c>
      <c r="K162" s="12" t="str">
        <f t="shared" si="55"/>
        <v/>
      </c>
      <c r="L162" s="12">
        <f t="shared" si="69"/>
        <v>0</v>
      </c>
      <c r="M162" s="13" t="e">
        <f t="shared" si="56"/>
        <v>#VALUE!</v>
      </c>
      <c r="N162" s="21" t="e">
        <f t="shared" si="49"/>
        <v>#VALUE!</v>
      </c>
      <c r="O162" s="19">
        <f t="shared" si="57"/>
        <v>0</v>
      </c>
      <c r="P162" s="19" t="e">
        <f t="shared" si="58"/>
        <v>#VALUE!</v>
      </c>
      <c r="Q162" s="17">
        <f t="shared" si="70"/>
        <v>6</v>
      </c>
      <c r="R162" s="10">
        <f t="shared" si="59"/>
        <v>0</v>
      </c>
      <c r="S162" s="9">
        <f t="shared" si="60"/>
        <v>0</v>
      </c>
      <c r="T162" s="9">
        <f t="shared" si="50"/>
        <v>0</v>
      </c>
      <c r="U162" s="10">
        <f t="shared" si="61"/>
        <v>0</v>
      </c>
      <c r="V162" s="9">
        <f t="shared" si="62"/>
        <v>0</v>
      </c>
      <c r="W162" s="9">
        <f t="shared" si="51"/>
        <v>0</v>
      </c>
      <c r="X162" s="9">
        <v>1</v>
      </c>
      <c r="Y162" s="9">
        <f t="shared" si="67"/>
        <v>0</v>
      </c>
      <c r="Z162" s="20">
        <f t="shared" si="68"/>
        <v>0</v>
      </c>
      <c r="AB162" s="81"/>
      <c r="AD162" s="81"/>
      <c r="AF162" s="81"/>
    </row>
    <row r="163" spans="2:32">
      <c r="B163" s="56">
        <v>146</v>
      </c>
      <c r="C163" s="86"/>
      <c r="D163" s="62" t="str">
        <f t="shared" si="53"/>
        <v/>
      </c>
      <c r="E163" s="93" t="str">
        <f t="shared" si="63"/>
        <v/>
      </c>
      <c r="F163" s="63" t="str">
        <f t="shared" si="64"/>
        <v/>
      </c>
      <c r="G163" s="62" t="str">
        <f t="shared" si="52"/>
        <v/>
      </c>
      <c r="H163" s="62" t="str">
        <f t="shared" si="54"/>
        <v/>
      </c>
      <c r="I163" s="64" t="str">
        <f t="shared" si="65"/>
        <v/>
      </c>
      <c r="J163" s="65" t="str">
        <f t="shared" si="66"/>
        <v/>
      </c>
      <c r="K163" s="12" t="str">
        <f t="shared" si="55"/>
        <v/>
      </c>
      <c r="L163" s="12">
        <f t="shared" si="69"/>
        <v>0</v>
      </c>
      <c r="M163" s="13" t="e">
        <f t="shared" si="56"/>
        <v>#VALUE!</v>
      </c>
      <c r="N163" s="21" t="e">
        <f t="shared" si="49"/>
        <v>#VALUE!</v>
      </c>
      <c r="O163" s="19">
        <f t="shared" si="57"/>
        <v>0</v>
      </c>
      <c r="P163" s="19" t="e">
        <f t="shared" si="58"/>
        <v>#VALUE!</v>
      </c>
      <c r="Q163" s="17">
        <f t="shared" si="70"/>
        <v>6</v>
      </c>
      <c r="R163" s="10">
        <f t="shared" si="59"/>
        <v>0</v>
      </c>
      <c r="S163" s="9">
        <f t="shared" si="60"/>
        <v>0</v>
      </c>
      <c r="T163" s="9">
        <f t="shared" si="50"/>
        <v>0</v>
      </c>
      <c r="U163" s="10">
        <f t="shared" si="61"/>
        <v>0</v>
      </c>
      <c r="V163" s="9">
        <f t="shared" si="62"/>
        <v>0</v>
      </c>
      <c r="W163" s="9">
        <f t="shared" si="51"/>
        <v>0</v>
      </c>
      <c r="X163" s="9">
        <v>1</v>
      </c>
      <c r="Y163" s="9">
        <f t="shared" si="67"/>
        <v>0</v>
      </c>
      <c r="Z163" s="20">
        <f t="shared" si="68"/>
        <v>0</v>
      </c>
      <c r="AB163" s="81"/>
      <c r="AD163" s="81"/>
      <c r="AF163" s="81"/>
    </row>
    <row r="164" spans="2:32">
      <c r="B164" s="56">
        <v>147</v>
      </c>
      <c r="C164" s="86"/>
      <c r="D164" s="62" t="str">
        <f t="shared" si="53"/>
        <v/>
      </c>
      <c r="E164" s="93" t="str">
        <f t="shared" si="63"/>
        <v/>
      </c>
      <c r="F164" s="63" t="str">
        <f t="shared" si="64"/>
        <v/>
      </c>
      <c r="G164" s="62" t="str">
        <f t="shared" si="52"/>
        <v/>
      </c>
      <c r="H164" s="62" t="str">
        <f t="shared" si="54"/>
        <v/>
      </c>
      <c r="I164" s="64" t="str">
        <f t="shared" si="65"/>
        <v/>
      </c>
      <c r="J164" s="65" t="str">
        <f t="shared" si="66"/>
        <v/>
      </c>
      <c r="K164" s="12" t="str">
        <f t="shared" si="55"/>
        <v/>
      </c>
      <c r="L164" s="12">
        <f t="shared" si="69"/>
        <v>0</v>
      </c>
      <c r="M164" s="13" t="e">
        <f t="shared" si="56"/>
        <v>#VALUE!</v>
      </c>
      <c r="N164" s="21" t="e">
        <f t="shared" si="49"/>
        <v>#VALUE!</v>
      </c>
      <c r="O164" s="19">
        <f t="shared" si="57"/>
        <v>0</v>
      </c>
      <c r="P164" s="19" t="e">
        <f t="shared" si="58"/>
        <v>#VALUE!</v>
      </c>
      <c r="Q164" s="17">
        <f t="shared" si="70"/>
        <v>6</v>
      </c>
      <c r="R164" s="10">
        <f t="shared" si="59"/>
        <v>0</v>
      </c>
      <c r="S164" s="9">
        <f t="shared" si="60"/>
        <v>0</v>
      </c>
      <c r="T164" s="9">
        <f t="shared" si="50"/>
        <v>0</v>
      </c>
      <c r="U164" s="10">
        <f t="shared" si="61"/>
        <v>0</v>
      </c>
      <c r="V164" s="9">
        <f t="shared" si="62"/>
        <v>0</v>
      </c>
      <c r="W164" s="9">
        <f t="shared" si="51"/>
        <v>0</v>
      </c>
      <c r="X164" s="9">
        <v>1</v>
      </c>
      <c r="Y164" s="9">
        <f t="shared" si="67"/>
        <v>0</v>
      </c>
      <c r="Z164" s="20">
        <f t="shared" si="68"/>
        <v>0</v>
      </c>
      <c r="AB164" s="81"/>
      <c r="AD164" s="81"/>
      <c r="AF164" s="81"/>
    </row>
    <row r="165" spans="2:32">
      <c r="B165" s="56">
        <v>148</v>
      </c>
      <c r="C165" s="86"/>
      <c r="D165" s="62" t="str">
        <f t="shared" si="53"/>
        <v/>
      </c>
      <c r="E165" s="93" t="str">
        <f t="shared" si="63"/>
        <v/>
      </c>
      <c r="F165" s="63" t="str">
        <f t="shared" si="64"/>
        <v/>
      </c>
      <c r="G165" s="62" t="str">
        <f t="shared" si="52"/>
        <v/>
      </c>
      <c r="H165" s="62" t="str">
        <f t="shared" si="54"/>
        <v/>
      </c>
      <c r="I165" s="64" t="str">
        <f t="shared" si="65"/>
        <v/>
      </c>
      <c r="J165" s="65" t="str">
        <f t="shared" si="66"/>
        <v/>
      </c>
      <c r="K165" s="12" t="str">
        <f t="shared" si="55"/>
        <v/>
      </c>
      <c r="L165" s="12">
        <f t="shared" si="69"/>
        <v>0</v>
      </c>
      <c r="M165" s="13" t="e">
        <f t="shared" si="56"/>
        <v>#VALUE!</v>
      </c>
      <c r="N165" s="21" t="e">
        <f t="shared" si="49"/>
        <v>#VALUE!</v>
      </c>
      <c r="O165" s="19">
        <f t="shared" si="57"/>
        <v>0</v>
      </c>
      <c r="P165" s="19" t="e">
        <f t="shared" si="58"/>
        <v>#VALUE!</v>
      </c>
      <c r="Q165" s="17">
        <f t="shared" si="70"/>
        <v>6</v>
      </c>
      <c r="R165" s="10">
        <f t="shared" si="59"/>
        <v>0</v>
      </c>
      <c r="S165" s="9">
        <f t="shared" si="60"/>
        <v>0</v>
      </c>
      <c r="T165" s="9">
        <f t="shared" si="50"/>
        <v>0</v>
      </c>
      <c r="U165" s="10">
        <f t="shared" si="61"/>
        <v>0</v>
      </c>
      <c r="V165" s="9">
        <f t="shared" si="62"/>
        <v>0</v>
      </c>
      <c r="W165" s="9">
        <f t="shared" si="51"/>
        <v>0</v>
      </c>
      <c r="X165" s="9">
        <v>1</v>
      </c>
      <c r="Y165" s="9">
        <f t="shared" si="67"/>
        <v>0</v>
      </c>
      <c r="Z165" s="20">
        <f t="shared" si="68"/>
        <v>0</v>
      </c>
      <c r="AB165" s="81"/>
      <c r="AD165" s="81"/>
      <c r="AF165" s="81"/>
    </row>
    <row r="166" spans="2:32">
      <c r="B166" s="56">
        <v>149</v>
      </c>
      <c r="C166" s="86"/>
      <c r="D166" s="62" t="str">
        <f t="shared" si="53"/>
        <v/>
      </c>
      <c r="E166" s="93" t="str">
        <f t="shared" si="63"/>
        <v/>
      </c>
      <c r="F166" s="63" t="str">
        <f t="shared" si="64"/>
        <v/>
      </c>
      <c r="G166" s="62" t="str">
        <f t="shared" si="52"/>
        <v/>
      </c>
      <c r="H166" s="62" t="str">
        <f t="shared" si="54"/>
        <v/>
      </c>
      <c r="I166" s="64" t="str">
        <f t="shared" si="65"/>
        <v/>
      </c>
      <c r="J166" s="65" t="str">
        <f t="shared" si="66"/>
        <v/>
      </c>
      <c r="K166" s="12" t="str">
        <f t="shared" si="55"/>
        <v/>
      </c>
      <c r="L166" s="12">
        <f t="shared" si="69"/>
        <v>0</v>
      </c>
      <c r="M166" s="13" t="e">
        <f t="shared" si="56"/>
        <v>#VALUE!</v>
      </c>
      <c r="N166" s="21" t="e">
        <f t="shared" ref="N166:N229" si="71">MAX(IF(M165&lt;M166,M166/L165,N165),N165)</f>
        <v>#VALUE!</v>
      </c>
      <c r="O166" s="19">
        <f t="shared" si="57"/>
        <v>0</v>
      </c>
      <c r="P166" s="19" t="e">
        <f t="shared" si="58"/>
        <v>#VALUE!</v>
      </c>
      <c r="Q166" s="17">
        <f t="shared" si="70"/>
        <v>6</v>
      </c>
      <c r="R166" s="10">
        <f t="shared" si="59"/>
        <v>0</v>
      </c>
      <c r="S166" s="9">
        <f t="shared" si="60"/>
        <v>0</v>
      </c>
      <c r="T166" s="9">
        <f t="shared" ref="T166:T229" si="72">IF(R166&gt;0,S166/R166,0)</f>
        <v>0</v>
      </c>
      <c r="U166" s="10">
        <f t="shared" si="61"/>
        <v>0</v>
      </c>
      <c r="V166" s="9">
        <f t="shared" si="62"/>
        <v>0</v>
      </c>
      <c r="W166" s="9">
        <f t="shared" ref="W166:W229" si="73">IF(U166&gt;0,V166/U166,0)</f>
        <v>0</v>
      </c>
      <c r="X166" s="9">
        <v>1</v>
      </c>
      <c r="Y166" s="9">
        <f t="shared" si="67"/>
        <v>0</v>
      </c>
      <c r="Z166" s="20">
        <f t="shared" si="68"/>
        <v>0</v>
      </c>
      <c r="AB166" s="81"/>
      <c r="AD166" s="81"/>
      <c r="AF166" s="81"/>
    </row>
    <row r="167" spans="2:32">
      <c r="B167" s="56">
        <v>150</v>
      </c>
      <c r="C167" s="86"/>
      <c r="D167" s="62" t="str">
        <f t="shared" si="53"/>
        <v/>
      </c>
      <c r="E167" s="93" t="str">
        <f t="shared" si="63"/>
        <v/>
      </c>
      <c r="F167" s="63" t="str">
        <f t="shared" si="64"/>
        <v/>
      </c>
      <c r="G167" s="62" t="str">
        <f t="shared" si="52"/>
        <v/>
      </c>
      <c r="H167" s="62" t="str">
        <f t="shared" si="54"/>
        <v/>
      </c>
      <c r="I167" s="64" t="str">
        <f t="shared" si="65"/>
        <v/>
      </c>
      <c r="J167" s="65" t="str">
        <f t="shared" si="66"/>
        <v/>
      </c>
      <c r="K167" s="12" t="str">
        <f t="shared" si="55"/>
        <v/>
      </c>
      <c r="L167" s="12">
        <f t="shared" si="69"/>
        <v>0</v>
      </c>
      <c r="M167" s="13" t="e">
        <f t="shared" si="56"/>
        <v>#VALUE!</v>
      </c>
      <c r="N167" s="21" t="e">
        <f t="shared" si="71"/>
        <v>#VALUE!</v>
      </c>
      <c r="O167" s="19">
        <f t="shared" si="57"/>
        <v>0</v>
      </c>
      <c r="P167" s="19" t="e">
        <f t="shared" si="58"/>
        <v>#VALUE!</v>
      </c>
      <c r="Q167" s="17">
        <f t="shared" si="70"/>
        <v>6</v>
      </c>
      <c r="R167" s="10">
        <f t="shared" si="59"/>
        <v>0</v>
      </c>
      <c r="S167" s="9">
        <f t="shared" si="60"/>
        <v>0</v>
      </c>
      <c r="T167" s="9">
        <f t="shared" si="72"/>
        <v>0</v>
      </c>
      <c r="U167" s="10">
        <f t="shared" si="61"/>
        <v>0</v>
      </c>
      <c r="V167" s="9">
        <f t="shared" si="62"/>
        <v>0</v>
      </c>
      <c r="W167" s="9">
        <f t="shared" si="73"/>
        <v>0</v>
      </c>
      <c r="X167" s="9">
        <v>1</v>
      </c>
      <c r="Y167" s="9">
        <f t="shared" si="67"/>
        <v>0</v>
      </c>
      <c r="Z167" s="20">
        <f t="shared" si="68"/>
        <v>0</v>
      </c>
      <c r="AB167" s="81"/>
      <c r="AD167" s="81"/>
      <c r="AF167" s="81"/>
    </row>
    <row r="168" spans="2:32">
      <c r="B168" s="56">
        <v>151</v>
      </c>
      <c r="C168" s="86"/>
      <c r="D168" s="62" t="str">
        <f t="shared" si="53"/>
        <v/>
      </c>
      <c r="E168" s="93" t="str">
        <f t="shared" si="63"/>
        <v/>
      </c>
      <c r="F168" s="63" t="str">
        <f t="shared" si="64"/>
        <v/>
      </c>
      <c r="G168" s="62" t="str">
        <f t="shared" si="52"/>
        <v/>
      </c>
      <c r="H168" s="62" t="str">
        <f t="shared" si="54"/>
        <v/>
      </c>
      <c r="I168" s="64" t="str">
        <f t="shared" si="65"/>
        <v/>
      </c>
      <c r="J168" s="65" t="str">
        <f t="shared" si="66"/>
        <v/>
      </c>
      <c r="K168" s="12" t="str">
        <f t="shared" si="55"/>
        <v/>
      </c>
      <c r="L168" s="12">
        <f t="shared" si="69"/>
        <v>0</v>
      </c>
      <c r="M168" s="13" t="e">
        <f t="shared" si="56"/>
        <v>#VALUE!</v>
      </c>
      <c r="N168" s="21" t="e">
        <f t="shared" si="71"/>
        <v>#VALUE!</v>
      </c>
      <c r="O168" s="19">
        <f t="shared" si="57"/>
        <v>0</v>
      </c>
      <c r="P168" s="19" t="e">
        <f t="shared" si="58"/>
        <v>#VALUE!</v>
      </c>
      <c r="Q168" s="17">
        <f t="shared" si="70"/>
        <v>6</v>
      </c>
      <c r="R168" s="10">
        <f t="shared" si="59"/>
        <v>0</v>
      </c>
      <c r="S168" s="9">
        <f t="shared" si="60"/>
        <v>0</v>
      </c>
      <c r="T168" s="9">
        <f t="shared" si="72"/>
        <v>0</v>
      </c>
      <c r="U168" s="10">
        <f t="shared" si="61"/>
        <v>0</v>
      </c>
      <c r="V168" s="9">
        <f t="shared" si="62"/>
        <v>0</v>
      </c>
      <c r="W168" s="9">
        <f t="shared" si="73"/>
        <v>0</v>
      </c>
      <c r="X168" s="9">
        <v>1</v>
      </c>
      <c r="Y168" s="9">
        <f t="shared" si="67"/>
        <v>0</v>
      </c>
      <c r="Z168" s="20">
        <f t="shared" si="68"/>
        <v>0</v>
      </c>
      <c r="AB168" s="81"/>
      <c r="AD168" s="81"/>
      <c r="AF168" s="81"/>
    </row>
    <row r="169" spans="2:32">
      <c r="B169" s="56">
        <v>152</v>
      </c>
      <c r="C169" s="86"/>
      <c r="D169" s="62" t="str">
        <f t="shared" si="53"/>
        <v/>
      </c>
      <c r="E169" s="93" t="str">
        <f t="shared" si="63"/>
        <v/>
      </c>
      <c r="F169" s="63" t="str">
        <f t="shared" si="64"/>
        <v/>
      </c>
      <c r="G169" s="62" t="str">
        <f t="shared" si="52"/>
        <v/>
      </c>
      <c r="H169" s="62" t="str">
        <f t="shared" si="54"/>
        <v/>
      </c>
      <c r="I169" s="64" t="str">
        <f t="shared" si="65"/>
        <v/>
      </c>
      <c r="J169" s="65" t="str">
        <f t="shared" si="66"/>
        <v/>
      </c>
      <c r="K169" s="12" t="str">
        <f t="shared" si="55"/>
        <v/>
      </c>
      <c r="L169" s="12">
        <f t="shared" si="69"/>
        <v>0</v>
      </c>
      <c r="M169" s="13" t="e">
        <f t="shared" si="56"/>
        <v>#VALUE!</v>
      </c>
      <c r="N169" s="21" t="e">
        <f t="shared" si="71"/>
        <v>#VALUE!</v>
      </c>
      <c r="O169" s="19">
        <f t="shared" si="57"/>
        <v>0</v>
      </c>
      <c r="P169" s="19" t="e">
        <f t="shared" si="58"/>
        <v>#VALUE!</v>
      </c>
      <c r="Q169" s="17">
        <f t="shared" si="70"/>
        <v>6</v>
      </c>
      <c r="R169" s="10">
        <f t="shared" si="59"/>
        <v>0</v>
      </c>
      <c r="S169" s="9">
        <f t="shared" si="60"/>
        <v>0</v>
      </c>
      <c r="T169" s="9">
        <f t="shared" si="72"/>
        <v>0</v>
      </c>
      <c r="U169" s="10">
        <f t="shared" si="61"/>
        <v>0</v>
      </c>
      <c r="V169" s="9">
        <f t="shared" si="62"/>
        <v>0</v>
      </c>
      <c r="W169" s="9">
        <f t="shared" si="73"/>
        <v>0</v>
      </c>
      <c r="X169" s="9">
        <v>1</v>
      </c>
      <c r="Y169" s="9">
        <f t="shared" si="67"/>
        <v>0</v>
      </c>
      <c r="Z169" s="20">
        <f t="shared" si="68"/>
        <v>0</v>
      </c>
      <c r="AB169" s="81"/>
      <c r="AD169" s="81"/>
      <c r="AF169" s="81"/>
    </row>
    <row r="170" spans="2:32">
      <c r="B170" s="56">
        <v>153</v>
      </c>
      <c r="C170" s="86"/>
      <c r="D170" s="62" t="str">
        <f t="shared" si="53"/>
        <v/>
      </c>
      <c r="E170" s="93" t="str">
        <f t="shared" si="63"/>
        <v/>
      </c>
      <c r="F170" s="63" t="str">
        <f t="shared" si="64"/>
        <v/>
      </c>
      <c r="G170" s="62" t="str">
        <f t="shared" si="52"/>
        <v/>
      </c>
      <c r="H170" s="62" t="str">
        <f t="shared" si="54"/>
        <v/>
      </c>
      <c r="I170" s="64" t="str">
        <f t="shared" si="65"/>
        <v/>
      </c>
      <c r="J170" s="65" t="str">
        <f t="shared" si="66"/>
        <v/>
      </c>
      <c r="K170" s="12" t="str">
        <f t="shared" si="55"/>
        <v/>
      </c>
      <c r="L170" s="12">
        <f t="shared" si="69"/>
        <v>0</v>
      </c>
      <c r="M170" s="13" t="e">
        <f t="shared" si="56"/>
        <v>#VALUE!</v>
      </c>
      <c r="N170" s="21" t="e">
        <f t="shared" si="71"/>
        <v>#VALUE!</v>
      </c>
      <c r="O170" s="19">
        <f t="shared" si="57"/>
        <v>0</v>
      </c>
      <c r="P170" s="19" t="e">
        <f t="shared" si="58"/>
        <v>#VALUE!</v>
      </c>
      <c r="Q170" s="17">
        <f t="shared" si="70"/>
        <v>6</v>
      </c>
      <c r="R170" s="10">
        <f t="shared" si="59"/>
        <v>0</v>
      </c>
      <c r="S170" s="9">
        <f t="shared" si="60"/>
        <v>0</v>
      </c>
      <c r="T170" s="9">
        <f t="shared" si="72"/>
        <v>0</v>
      </c>
      <c r="U170" s="10">
        <f t="shared" si="61"/>
        <v>0</v>
      </c>
      <c r="V170" s="9">
        <f t="shared" si="62"/>
        <v>0</v>
      </c>
      <c r="W170" s="9">
        <f t="shared" si="73"/>
        <v>0</v>
      </c>
      <c r="X170" s="9">
        <v>1</v>
      </c>
      <c r="Y170" s="9">
        <f t="shared" si="67"/>
        <v>0</v>
      </c>
      <c r="Z170" s="20">
        <f t="shared" si="68"/>
        <v>0</v>
      </c>
      <c r="AB170" s="81"/>
      <c r="AD170" s="81"/>
      <c r="AF170" s="81"/>
    </row>
    <row r="171" spans="2:32">
      <c r="B171" s="56">
        <v>154</v>
      </c>
      <c r="C171" s="86"/>
      <c r="D171" s="62" t="str">
        <f t="shared" si="53"/>
        <v/>
      </c>
      <c r="E171" s="93" t="str">
        <f t="shared" si="63"/>
        <v/>
      </c>
      <c r="F171" s="63" t="str">
        <f t="shared" si="64"/>
        <v/>
      </c>
      <c r="G171" s="62" t="str">
        <f t="shared" si="52"/>
        <v/>
      </c>
      <c r="H171" s="62" t="str">
        <f t="shared" si="54"/>
        <v/>
      </c>
      <c r="I171" s="64" t="str">
        <f t="shared" si="65"/>
        <v/>
      </c>
      <c r="J171" s="65" t="str">
        <f t="shared" si="66"/>
        <v/>
      </c>
      <c r="K171" s="12" t="str">
        <f t="shared" si="55"/>
        <v/>
      </c>
      <c r="L171" s="12">
        <f t="shared" si="69"/>
        <v>0</v>
      </c>
      <c r="M171" s="13" t="e">
        <f t="shared" si="56"/>
        <v>#VALUE!</v>
      </c>
      <c r="N171" s="21" t="e">
        <f t="shared" si="71"/>
        <v>#VALUE!</v>
      </c>
      <c r="O171" s="19">
        <f t="shared" si="57"/>
        <v>0</v>
      </c>
      <c r="P171" s="19" t="e">
        <f t="shared" si="58"/>
        <v>#VALUE!</v>
      </c>
      <c r="Q171" s="17">
        <f t="shared" si="70"/>
        <v>6</v>
      </c>
      <c r="R171" s="10">
        <f t="shared" si="59"/>
        <v>0</v>
      </c>
      <c r="S171" s="9">
        <f t="shared" si="60"/>
        <v>0</v>
      </c>
      <c r="T171" s="9">
        <f t="shared" si="72"/>
        <v>0</v>
      </c>
      <c r="U171" s="10">
        <f t="shared" si="61"/>
        <v>0</v>
      </c>
      <c r="V171" s="9">
        <f t="shared" si="62"/>
        <v>0</v>
      </c>
      <c r="W171" s="9">
        <f t="shared" si="73"/>
        <v>0</v>
      </c>
      <c r="X171" s="9">
        <v>1</v>
      </c>
      <c r="Y171" s="9">
        <f t="shared" si="67"/>
        <v>0</v>
      </c>
      <c r="Z171" s="20">
        <f t="shared" si="68"/>
        <v>0</v>
      </c>
      <c r="AB171" s="81"/>
      <c r="AD171" s="81"/>
      <c r="AF171" s="81"/>
    </row>
    <row r="172" spans="2:32">
      <c r="B172" s="56">
        <v>155</v>
      </c>
      <c r="C172" s="86"/>
      <c r="D172" s="62" t="str">
        <f t="shared" si="53"/>
        <v/>
      </c>
      <c r="E172" s="93" t="str">
        <f t="shared" si="63"/>
        <v/>
      </c>
      <c r="F172" s="63" t="str">
        <f t="shared" si="64"/>
        <v/>
      </c>
      <c r="G172" s="62" t="str">
        <f t="shared" si="52"/>
        <v/>
      </c>
      <c r="H172" s="62" t="str">
        <f t="shared" si="54"/>
        <v/>
      </c>
      <c r="I172" s="64" t="str">
        <f t="shared" si="65"/>
        <v/>
      </c>
      <c r="J172" s="65" t="str">
        <f t="shared" si="66"/>
        <v/>
      </c>
      <c r="K172" s="12" t="str">
        <f t="shared" si="55"/>
        <v/>
      </c>
      <c r="L172" s="12">
        <f t="shared" si="69"/>
        <v>0</v>
      </c>
      <c r="M172" s="13" t="e">
        <f t="shared" si="56"/>
        <v>#VALUE!</v>
      </c>
      <c r="N172" s="21" t="e">
        <f t="shared" si="71"/>
        <v>#VALUE!</v>
      </c>
      <c r="O172" s="19">
        <f t="shared" si="57"/>
        <v>0</v>
      </c>
      <c r="P172" s="19" t="e">
        <f t="shared" si="58"/>
        <v>#VALUE!</v>
      </c>
      <c r="Q172" s="17">
        <f t="shared" si="70"/>
        <v>6</v>
      </c>
      <c r="R172" s="10">
        <f t="shared" si="59"/>
        <v>0</v>
      </c>
      <c r="S172" s="9">
        <f t="shared" si="60"/>
        <v>0</v>
      </c>
      <c r="T172" s="9">
        <f t="shared" si="72"/>
        <v>0</v>
      </c>
      <c r="U172" s="10">
        <f t="shared" si="61"/>
        <v>0</v>
      </c>
      <c r="V172" s="9">
        <f t="shared" si="62"/>
        <v>0</v>
      </c>
      <c r="W172" s="9">
        <f t="shared" si="73"/>
        <v>0</v>
      </c>
      <c r="X172" s="9">
        <v>1</v>
      </c>
      <c r="Y172" s="9">
        <f t="shared" si="67"/>
        <v>0</v>
      </c>
      <c r="Z172" s="20">
        <f t="shared" si="68"/>
        <v>0</v>
      </c>
      <c r="AB172" s="81"/>
      <c r="AD172" s="81"/>
      <c r="AF172" s="81"/>
    </row>
    <row r="173" spans="2:32">
      <c r="B173" s="56">
        <v>156</v>
      </c>
      <c r="C173" s="86"/>
      <c r="D173" s="62" t="str">
        <f t="shared" si="53"/>
        <v/>
      </c>
      <c r="E173" s="93" t="str">
        <f t="shared" si="63"/>
        <v/>
      </c>
      <c r="F173" s="63" t="str">
        <f t="shared" si="64"/>
        <v/>
      </c>
      <c r="G173" s="62" t="str">
        <f t="shared" si="52"/>
        <v/>
      </c>
      <c r="H173" s="62" t="str">
        <f t="shared" si="54"/>
        <v/>
      </c>
      <c r="I173" s="64" t="str">
        <f t="shared" si="65"/>
        <v/>
      </c>
      <c r="J173" s="65" t="str">
        <f t="shared" si="66"/>
        <v/>
      </c>
      <c r="K173" s="12" t="str">
        <f t="shared" si="55"/>
        <v/>
      </c>
      <c r="L173" s="12">
        <f t="shared" si="69"/>
        <v>0</v>
      </c>
      <c r="M173" s="13" t="e">
        <f t="shared" si="56"/>
        <v>#VALUE!</v>
      </c>
      <c r="N173" s="21" t="e">
        <f t="shared" si="71"/>
        <v>#VALUE!</v>
      </c>
      <c r="O173" s="19">
        <f t="shared" si="57"/>
        <v>0</v>
      </c>
      <c r="P173" s="19" t="e">
        <f t="shared" si="58"/>
        <v>#VALUE!</v>
      </c>
      <c r="Q173" s="17">
        <f t="shared" si="70"/>
        <v>6</v>
      </c>
      <c r="R173" s="10">
        <f t="shared" si="59"/>
        <v>0</v>
      </c>
      <c r="S173" s="9">
        <f t="shared" si="60"/>
        <v>0</v>
      </c>
      <c r="T173" s="9">
        <f t="shared" si="72"/>
        <v>0</v>
      </c>
      <c r="U173" s="10">
        <f t="shared" si="61"/>
        <v>0</v>
      </c>
      <c r="V173" s="9">
        <f t="shared" si="62"/>
        <v>0</v>
      </c>
      <c r="W173" s="9">
        <f t="shared" si="73"/>
        <v>0</v>
      </c>
      <c r="X173" s="9">
        <v>1</v>
      </c>
      <c r="Y173" s="9">
        <f t="shared" si="67"/>
        <v>0</v>
      </c>
      <c r="Z173" s="20">
        <f t="shared" si="68"/>
        <v>0</v>
      </c>
      <c r="AB173" s="81"/>
      <c r="AD173" s="81"/>
      <c r="AF173" s="81"/>
    </row>
    <row r="174" spans="2:32">
      <c r="B174" s="56">
        <v>157</v>
      </c>
      <c r="C174" s="86"/>
      <c r="D174" s="62" t="str">
        <f t="shared" si="53"/>
        <v/>
      </c>
      <c r="E174" s="93" t="str">
        <f t="shared" si="63"/>
        <v/>
      </c>
      <c r="F174" s="63" t="str">
        <f t="shared" si="64"/>
        <v/>
      </c>
      <c r="G174" s="62" t="str">
        <f t="shared" si="52"/>
        <v/>
      </c>
      <c r="H174" s="62" t="str">
        <f t="shared" si="54"/>
        <v/>
      </c>
      <c r="I174" s="64" t="str">
        <f t="shared" si="65"/>
        <v/>
      </c>
      <c r="J174" s="65" t="str">
        <f t="shared" si="66"/>
        <v/>
      </c>
      <c r="K174" s="12" t="str">
        <f t="shared" si="55"/>
        <v/>
      </c>
      <c r="L174" s="12">
        <f t="shared" si="69"/>
        <v>0</v>
      </c>
      <c r="M174" s="13" t="e">
        <f t="shared" si="56"/>
        <v>#VALUE!</v>
      </c>
      <c r="N174" s="21" t="e">
        <f t="shared" si="71"/>
        <v>#VALUE!</v>
      </c>
      <c r="O174" s="19">
        <f t="shared" si="57"/>
        <v>0</v>
      </c>
      <c r="P174" s="19" t="e">
        <f t="shared" si="58"/>
        <v>#VALUE!</v>
      </c>
      <c r="Q174" s="17">
        <f t="shared" si="70"/>
        <v>6</v>
      </c>
      <c r="R174" s="10">
        <f t="shared" si="59"/>
        <v>0</v>
      </c>
      <c r="S174" s="9">
        <f t="shared" si="60"/>
        <v>0</v>
      </c>
      <c r="T174" s="9">
        <f t="shared" si="72"/>
        <v>0</v>
      </c>
      <c r="U174" s="10">
        <f t="shared" si="61"/>
        <v>0</v>
      </c>
      <c r="V174" s="9">
        <f t="shared" si="62"/>
        <v>0</v>
      </c>
      <c r="W174" s="9">
        <f t="shared" si="73"/>
        <v>0</v>
      </c>
      <c r="X174" s="9">
        <v>1</v>
      </c>
      <c r="Y174" s="9">
        <f t="shared" si="67"/>
        <v>0</v>
      </c>
      <c r="Z174" s="20">
        <f t="shared" si="68"/>
        <v>0</v>
      </c>
      <c r="AB174" s="81"/>
      <c r="AD174" s="81"/>
      <c r="AF174" s="81"/>
    </row>
    <row r="175" spans="2:32">
      <c r="B175" s="56">
        <v>158</v>
      </c>
      <c r="C175" s="86"/>
      <c r="D175" s="62" t="str">
        <f t="shared" si="53"/>
        <v/>
      </c>
      <c r="E175" s="93" t="str">
        <f t="shared" si="63"/>
        <v/>
      </c>
      <c r="F175" s="63" t="str">
        <f t="shared" si="64"/>
        <v/>
      </c>
      <c r="G175" s="62" t="str">
        <f t="shared" si="52"/>
        <v/>
      </c>
      <c r="H175" s="62" t="str">
        <f t="shared" si="54"/>
        <v/>
      </c>
      <c r="I175" s="64" t="str">
        <f t="shared" si="65"/>
        <v/>
      </c>
      <c r="J175" s="65" t="str">
        <f t="shared" si="66"/>
        <v/>
      </c>
      <c r="K175" s="12" t="str">
        <f t="shared" si="55"/>
        <v/>
      </c>
      <c r="L175" s="12">
        <f t="shared" si="69"/>
        <v>0</v>
      </c>
      <c r="M175" s="13" t="e">
        <f t="shared" si="56"/>
        <v>#VALUE!</v>
      </c>
      <c r="N175" s="21" t="e">
        <f t="shared" si="71"/>
        <v>#VALUE!</v>
      </c>
      <c r="O175" s="19">
        <f t="shared" si="57"/>
        <v>0</v>
      </c>
      <c r="P175" s="19" t="e">
        <f t="shared" si="58"/>
        <v>#VALUE!</v>
      </c>
      <c r="Q175" s="17">
        <f t="shared" si="70"/>
        <v>6</v>
      </c>
      <c r="R175" s="10">
        <f t="shared" si="59"/>
        <v>0</v>
      </c>
      <c r="S175" s="9">
        <f t="shared" si="60"/>
        <v>0</v>
      </c>
      <c r="T175" s="9">
        <f t="shared" si="72"/>
        <v>0</v>
      </c>
      <c r="U175" s="10">
        <f t="shared" si="61"/>
        <v>0</v>
      </c>
      <c r="V175" s="9">
        <f t="shared" si="62"/>
        <v>0</v>
      </c>
      <c r="W175" s="9">
        <f t="shared" si="73"/>
        <v>0</v>
      </c>
      <c r="X175" s="9">
        <v>1</v>
      </c>
      <c r="Y175" s="9">
        <f t="shared" si="67"/>
        <v>0</v>
      </c>
      <c r="Z175" s="20">
        <f t="shared" si="68"/>
        <v>0</v>
      </c>
      <c r="AB175" s="81"/>
      <c r="AD175" s="81"/>
      <c r="AF175" s="81"/>
    </row>
    <row r="176" spans="2:32">
      <c r="B176" s="56">
        <v>159</v>
      </c>
      <c r="C176" s="86"/>
      <c r="D176" s="62" t="str">
        <f t="shared" si="53"/>
        <v/>
      </c>
      <c r="E176" s="93" t="str">
        <f t="shared" si="63"/>
        <v/>
      </c>
      <c r="F176" s="63" t="str">
        <f t="shared" si="64"/>
        <v/>
      </c>
      <c r="G176" s="62" t="str">
        <f t="shared" si="52"/>
        <v/>
      </c>
      <c r="H176" s="62" t="str">
        <f t="shared" si="54"/>
        <v/>
      </c>
      <c r="I176" s="64" t="str">
        <f t="shared" si="65"/>
        <v/>
      </c>
      <c r="J176" s="65" t="str">
        <f t="shared" si="66"/>
        <v/>
      </c>
      <c r="K176" s="12" t="str">
        <f t="shared" si="55"/>
        <v/>
      </c>
      <c r="L176" s="12">
        <f t="shared" si="69"/>
        <v>0</v>
      </c>
      <c r="M176" s="13" t="e">
        <f t="shared" si="56"/>
        <v>#VALUE!</v>
      </c>
      <c r="N176" s="21" t="e">
        <f t="shared" si="71"/>
        <v>#VALUE!</v>
      </c>
      <c r="O176" s="19">
        <f t="shared" si="57"/>
        <v>0</v>
      </c>
      <c r="P176" s="19" t="e">
        <f t="shared" si="58"/>
        <v>#VALUE!</v>
      </c>
      <c r="Q176" s="17">
        <f t="shared" si="70"/>
        <v>6</v>
      </c>
      <c r="R176" s="10">
        <f t="shared" si="59"/>
        <v>0</v>
      </c>
      <c r="S176" s="9">
        <f t="shared" si="60"/>
        <v>0</v>
      </c>
      <c r="T176" s="9">
        <f t="shared" si="72"/>
        <v>0</v>
      </c>
      <c r="U176" s="10">
        <f t="shared" si="61"/>
        <v>0</v>
      </c>
      <c r="V176" s="9">
        <f t="shared" si="62"/>
        <v>0</v>
      </c>
      <c r="W176" s="9">
        <f t="shared" si="73"/>
        <v>0</v>
      </c>
      <c r="X176" s="9">
        <v>1</v>
      </c>
      <c r="Y176" s="9">
        <f t="shared" si="67"/>
        <v>0</v>
      </c>
      <c r="Z176" s="20">
        <f t="shared" si="68"/>
        <v>0</v>
      </c>
      <c r="AB176" s="81"/>
      <c r="AD176" s="81"/>
      <c r="AF176" s="81"/>
    </row>
    <row r="177" spans="2:32">
      <c r="B177" s="56">
        <v>160</v>
      </c>
      <c r="C177" s="86"/>
      <c r="D177" s="62" t="str">
        <f t="shared" si="53"/>
        <v/>
      </c>
      <c r="E177" s="93" t="str">
        <f t="shared" si="63"/>
        <v/>
      </c>
      <c r="F177" s="63" t="str">
        <f t="shared" si="64"/>
        <v/>
      </c>
      <c r="G177" s="62" t="str">
        <f t="shared" si="52"/>
        <v/>
      </c>
      <c r="H177" s="62" t="str">
        <f t="shared" si="54"/>
        <v/>
      </c>
      <c r="I177" s="64" t="str">
        <f t="shared" si="65"/>
        <v/>
      </c>
      <c r="J177" s="65" t="str">
        <f t="shared" si="66"/>
        <v/>
      </c>
      <c r="K177" s="12" t="str">
        <f t="shared" si="55"/>
        <v/>
      </c>
      <c r="L177" s="12">
        <f t="shared" si="69"/>
        <v>0</v>
      </c>
      <c r="M177" s="13" t="e">
        <f t="shared" si="56"/>
        <v>#VALUE!</v>
      </c>
      <c r="N177" s="21" t="e">
        <f t="shared" si="71"/>
        <v>#VALUE!</v>
      </c>
      <c r="O177" s="19">
        <f t="shared" si="57"/>
        <v>0</v>
      </c>
      <c r="P177" s="19" t="e">
        <f t="shared" si="58"/>
        <v>#VALUE!</v>
      </c>
      <c r="Q177" s="17">
        <f t="shared" si="70"/>
        <v>6</v>
      </c>
      <c r="R177" s="10">
        <f t="shared" si="59"/>
        <v>0</v>
      </c>
      <c r="S177" s="9">
        <f t="shared" si="60"/>
        <v>0</v>
      </c>
      <c r="T177" s="9">
        <f t="shared" si="72"/>
        <v>0</v>
      </c>
      <c r="U177" s="10">
        <f t="shared" si="61"/>
        <v>0</v>
      </c>
      <c r="V177" s="9">
        <f t="shared" si="62"/>
        <v>0</v>
      </c>
      <c r="W177" s="9">
        <f t="shared" si="73"/>
        <v>0</v>
      </c>
      <c r="X177" s="9">
        <v>1</v>
      </c>
      <c r="Y177" s="9">
        <f t="shared" si="67"/>
        <v>0</v>
      </c>
      <c r="Z177" s="20">
        <f t="shared" si="68"/>
        <v>0</v>
      </c>
      <c r="AB177" s="81"/>
      <c r="AD177" s="81"/>
      <c r="AF177" s="81"/>
    </row>
    <row r="178" spans="2:32">
      <c r="B178" s="56">
        <v>161</v>
      </c>
      <c r="C178" s="86"/>
      <c r="D178" s="62" t="str">
        <f t="shared" si="53"/>
        <v/>
      </c>
      <c r="E178" s="93" t="str">
        <f t="shared" si="63"/>
        <v/>
      </c>
      <c r="F178" s="63" t="str">
        <f t="shared" si="64"/>
        <v/>
      </c>
      <c r="G178" s="62" t="str">
        <f t="shared" si="52"/>
        <v/>
      </c>
      <c r="H178" s="62" t="str">
        <f t="shared" si="54"/>
        <v/>
      </c>
      <c r="I178" s="64" t="str">
        <f t="shared" si="65"/>
        <v/>
      </c>
      <c r="J178" s="65" t="str">
        <f t="shared" si="66"/>
        <v/>
      </c>
      <c r="K178" s="12" t="str">
        <f t="shared" si="55"/>
        <v/>
      </c>
      <c r="L178" s="12">
        <f t="shared" si="69"/>
        <v>0</v>
      </c>
      <c r="M178" s="13" t="e">
        <f t="shared" si="56"/>
        <v>#VALUE!</v>
      </c>
      <c r="N178" s="21" t="e">
        <f t="shared" si="71"/>
        <v>#VALUE!</v>
      </c>
      <c r="O178" s="19">
        <f t="shared" si="57"/>
        <v>0</v>
      </c>
      <c r="P178" s="19" t="e">
        <f t="shared" si="58"/>
        <v>#VALUE!</v>
      </c>
      <c r="Q178" s="17">
        <f t="shared" si="70"/>
        <v>6</v>
      </c>
      <c r="R178" s="10">
        <f t="shared" si="59"/>
        <v>0</v>
      </c>
      <c r="S178" s="9">
        <f t="shared" si="60"/>
        <v>0</v>
      </c>
      <c r="T178" s="9">
        <f t="shared" si="72"/>
        <v>0</v>
      </c>
      <c r="U178" s="10">
        <f t="shared" si="61"/>
        <v>0</v>
      </c>
      <c r="V178" s="9">
        <f t="shared" si="62"/>
        <v>0</v>
      </c>
      <c r="W178" s="9">
        <f t="shared" si="73"/>
        <v>0</v>
      </c>
      <c r="X178" s="9">
        <v>1</v>
      </c>
      <c r="Y178" s="9">
        <f t="shared" si="67"/>
        <v>0</v>
      </c>
      <c r="Z178" s="20">
        <f t="shared" si="68"/>
        <v>0</v>
      </c>
      <c r="AB178" s="81"/>
      <c r="AD178" s="81"/>
      <c r="AF178" s="81"/>
    </row>
    <row r="179" spans="2:32">
      <c r="B179" s="56">
        <v>162</v>
      </c>
      <c r="C179" s="86"/>
      <c r="D179" s="62" t="str">
        <f t="shared" si="53"/>
        <v/>
      </c>
      <c r="E179" s="93" t="str">
        <f t="shared" si="63"/>
        <v/>
      </c>
      <c r="F179" s="63" t="str">
        <f t="shared" si="64"/>
        <v/>
      </c>
      <c r="G179" s="62" t="str">
        <f t="shared" si="52"/>
        <v/>
      </c>
      <c r="H179" s="62" t="str">
        <f t="shared" si="54"/>
        <v/>
      </c>
      <c r="I179" s="64" t="str">
        <f t="shared" si="65"/>
        <v/>
      </c>
      <c r="J179" s="65" t="str">
        <f>IF(C179&lt;&gt;"",MAX(I179-D179,J178),"")</f>
        <v/>
      </c>
      <c r="K179" s="12" t="str">
        <f t="shared" si="55"/>
        <v/>
      </c>
      <c r="L179" s="12">
        <f t="shared" si="69"/>
        <v>0</v>
      </c>
      <c r="M179" s="13" t="e">
        <f t="shared" si="56"/>
        <v>#VALUE!</v>
      </c>
      <c r="N179" s="21" t="e">
        <f t="shared" si="71"/>
        <v>#VALUE!</v>
      </c>
      <c r="O179" s="19">
        <f t="shared" si="57"/>
        <v>0</v>
      </c>
      <c r="P179" s="19" t="e">
        <f t="shared" si="58"/>
        <v>#VALUE!</v>
      </c>
      <c r="Q179" s="17">
        <f t="shared" si="70"/>
        <v>6</v>
      </c>
      <c r="R179" s="10">
        <f t="shared" si="59"/>
        <v>0</v>
      </c>
      <c r="S179" s="9">
        <f t="shared" si="60"/>
        <v>0</v>
      </c>
      <c r="T179" s="9">
        <f t="shared" si="72"/>
        <v>0</v>
      </c>
      <c r="U179" s="10">
        <f t="shared" si="61"/>
        <v>0</v>
      </c>
      <c r="V179" s="9">
        <f t="shared" si="62"/>
        <v>0</v>
      </c>
      <c r="W179" s="9">
        <f t="shared" si="73"/>
        <v>0</v>
      </c>
      <c r="X179" s="9">
        <v>1</v>
      </c>
      <c r="Y179" s="9">
        <f t="shared" si="67"/>
        <v>0</v>
      </c>
      <c r="Z179" s="20">
        <f t="shared" si="68"/>
        <v>0</v>
      </c>
      <c r="AB179" s="81"/>
      <c r="AD179" s="81"/>
      <c r="AF179" s="81"/>
    </row>
    <row r="180" spans="2:32">
      <c r="B180" s="56">
        <v>163</v>
      </c>
      <c r="C180" s="86"/>
      <c r="D180" s="62" t="str">
        <f t="shared" si="53"/>
        <v/>
      </c>
      <c r="E180" s="93" t="str">
        <f t="shared" si="63"/>
        <v/>
      </c>
      <c r="F180" s="63" t="str">
        <f t="shared" si="64"/>
        <v/>
      </c>
      <c r="G180" s="62" t="str">
        <f t="shared" si="52"/>
        <v/>
      </c>
      <c r="H180" s="62" t="str">
        <f t="shared" si="54"/>
        <v/>
      </c>
      <c r="I180" s="64" t="str">
        <f t="shared" si="65"/>
        <v/>
      </c>
      <c r="J180" s="65" t="str">
        <f t="shared" si="66"/>
        <v/>
      </c>
      <c r="K180" s="12" t="str">
        <f t="shared" si="55"/>
        <v/>
      </c>
      <c r="L180" s="12">
        <f t="shared" si="69"/>
        <v>0</v>
      </c>
      <c r="M180" s="13" t="e">
        <f t="shared" si="56"/>
        <v>#VALUE!</v>
      </c>
      <c r="N180" s="21" t="e">
        <f t="shared" si="71"/>
        <v>#VALUE!</v>
      </c>
      <c r="O180" s="19">
        <f t="shared" si="57"/>
        <v>0</v>
      </c>
      <c r="P180" s="19" t="e">
        <f t="shared" si="58"/>
        <v>#VALUE!</v>
      </c>
      <c r="Q180" s="17">
        <f t="shared" si="70"/>
        <v>6</v>
      </c>
      <c r="R180" s="10">
        <f t="shared" si="59"/>
        <v>0</v>
      </c>
      <c r="S180" s="9">
        <f t="shared" si="60"/>
        <v>0</v>
      </c>
      <c r="T180" s="9">
        <f t="shared" si="72"/>
        <v>0</v>
      </c>
      <c r="U180" s="10">
        <f t="shared" si="61"/>
        <v>0</v>
      </c>
      <c r="V180" s="9">
        <f t="shared" si="62"/>
        <v>0</v>
      </c>
      <c r="W180" s="9">
        <f t="shared" si="73"/>
        <v>0</v>
      </c>
      <c r="X180" s="9">
        <v>1</v>
      </c>
      <c r="Y180" s="9">
        <f t="shared" si="67"/>
        <v>0</v>
      </c>
      <c r="Z180" s="20">
        <f t="shared" si="68"/>
        <v>0</v>
      </c>
      <c r="AB180" s="81"/>
      <c r="AD180" s="81"/>
      <c r="AF180" s="81"/>
    </row>
    <row r="181" spans="2:32">
      <c r="B181" s="56">
        <v>164</v>
      </c>
      <c r="C181" s="86"/>
      <c r="D181" s="62" t="str">
        <f t="shared" si="53"/>
        <v/>
      </c>
      <c r="E181" s="93" t="str">
        <f t="shared" si="63"/>
        <v/>
      </c>
      <c r="F181" s="63" t="str">
        <f t="shared" si="64"/>
        <v/>
      </c>
      <c r="G181" s="62" t="str">
        <f t="shared" si="52"/>
        <v/>
      </c>
      <c r="H181" s="62" t="str">
        <f t="shared" si="54"/>
        <v/>
      </c>
      <c r="I181" s="64" t="str">
        <f t="shared" si="65"/>
        <v/>
      </c>
      <c r="J181" s="65" t="str">
        <f t="shared" si="66"/>
        <v/>
      </c>
      <c r="K181" s="12" t="str">
        <f t="shared" si="55"/>
        <v/>
      </c>
      <c r="L181" s="12">
        <f t="shared" si="69"/>
        <v>0</v>
      </c>
      <c r="M181" s="13" t="e">
        <f t="shared" si="56"/>
        <v>#VALUE!</v>
      </c>
      <c r="N181" s="21" t="e">
        <f t="shared" si="71"/>
        <v>#VALUE!</v>
      </c>
      <c r="O181" s="19">
        <f t="shared" si="57"/>
        <v>0</v>
      </c>
      <c r="P181" s="19" t="e">
        <f t="shared" si="58"/>
        <v>#VALUE!</v>
      </c>
      <c r="Q181" s="17">
        <f t="shared" si="70"/>
        <v>6</v>
      </c>
      <c r="R181" s="10">
        <f t="shared" si="59"/>
        <v>0</v>
      </c>
      <c r="S181" s="9">
        <f t="shared" si="60"/>
        <v>0</v>
      </c>
      <c r="T181" s="9">
        <f t="shared" si="72"/>
        <v>0</v>
      </c>
      <c r="U181" s="10">
        <f t="shared" si="61"/>
        <v>0</v>
      </c>
      <c r="V181" s="9">
        <f t="shared" si="62"/>
        <v>0</v>
      </c>
      <c r="W181" s="9">
        <f t="shared" si="73"/>
        <v>0</v>
      </c>
      <c r="X181" s="9">
        <v>1</v>
      </c>
      <c r="Y181" s="9">
        <f t="shared" si="67"/>
        <v>0</v>
      </c>
      <c r="Z181" s="20">
        <f t="shared" si="68"/>
        <v>0</v>
      </c>
      <c r="AB181" s="81"/>
      <c r="AD181" s="81"/>
      <c r="AF181" s="81"/>
    </row>
    <row r="182" spans="2:32">
      <c r="B182" s="56">
        <v>165</v>
      </c>
      <c r="C182" s="86"/>
      <c r="D182" s="62" t="str">
        <f t="shared" si="53"/>
        <v/>
      </c>
      <c r="E182" s="93" t="str">
        <f t="shared" si="63"/>
        <v/>
      </c>
      <c r="F182" s="63" t="str">
        <f t="shared" si="64"/>
        <v/>
      </c>
      <c r="G182" s="62" t="str">
        <f t="shared" si="52"/>
        <v/>
      </c>
      <c r="H182" s="62" t="str">
        <f t="shared" si="54"/>
        <v/>
      </c>
      <c r="I182" s="64" t="str">
        <f t="shared" si="65"/>
        <v/>
      </c>
      <c r="J182" s="65" t="str">
        <f t="shared" si="66"/>
        <v/>
      </c>
      <c r="K182" s="12" t="str">
        <f t="shared" si="55"/>
        <v/>
      </c>
      <c r="L182" s="12">
        <f t="shared" si="69"/>
        <v>0</v>
      </c>
      <c r="M182" s="13" t="e">
        <f t="shared" si="56"/>
        <v>#VALUE!</v>
      </c>
      <c r="N182" s="21" t="e">
        <f t="shared" si="71"/>
        <v>#VALUE!</v>
      </c>
      <c r="O182" s="19">
        <f t="shared" si="57"/>
        <v>0</v>
      </c>
      <c r="P182" s="19" t="e">
        <f t="shared" si="58"/>
        <v>#VALUE!</v>
      </c>
      <c r="Q182" s="17">
        <f t="shared" si="70"/>
        <v>6</v>
      </c>
      <c r="R182" s="10">
        <f t="shared" si="59"/>
        <v>0</v>
      </c>
      <c r="S182" s="9">
        <f t="shared" si="60"/>
        <v>0</v>
      </c>
      <c r="T182" s="9">
        <f t="shared" si="72"/>
        <v>0</v>
      </c>
      <c r="U182" s="10">
        <f t="shared" si="61"/>
        <v>0</v>
      </c>
      <c r="V182" s="9">
        <f t="shared" si="62"/>
        <v>0</v>
      </c>
      <c r="W182" s="9">
        <f t="shared" si="73"/>
        <v>0</v>
      </c>
      <c r="X182" s="9">
        <v>1</v>
      </c>
      <c r="Y182" s="9">
        <f t="shared" si="67"/>
        <v>0</v>
      </c>
      <c r="Z182" s="20">
        <f t="shared" si="68"/>
        <v>0</v>
      </c>
      <c r="AB182" s="81"/>
      <c r="AD182" s="81"/>
      <c r="AF182" s="81"/>
    </row>
    <row r="183" spans="2:32">
      <c r="B183" s="56">
        <v>166</v>
      </c>
      <c r="C183" s="86"/>
      <c r="D183" s="62" t="str">
        <f t="shared" si="53"/>
        <v/>
      </c>
      <c r="E183" s="93" t="str">
        <f t="shared" si="63"/>
        <v/>
      </c>
      <c r="F183" s="63" t="str">
        <f t="shared" si="64"/>
        <v/>
      </c>
      <c r="G183" s="62" t="str">
        <f t="shared" si="52"/>
        <v/>
      </c>
      <c r="H183" s="62" t="str">
        <f t="shared" si="54"/>
        <v/>
      </c>
      <c r="I183" s="64" t="str">
        <f t="shared" si="65"/>
        <v/>
      </c>
      <c r="J183" s="65" t="str">
        <f t="shared" si="66"/>
        <v/>
      </c>
      <c r="K183" s="12" t="str">
        <f t="shared" si="55"/>
        <v/>
      </c>
      <c r="L183" s="12">
        <f t="shared" si="69"/>
        <v>0</v>
      </c>
      <c r="M183" s="13" t="e">
        <f t="shared" si="56"/>
        <v>#VALUE!</v>
      </c>
      <c r="N183" s="21" t="e">
        <f t="shared" si="71"/>
        <v>#VALUE!</v>
      </c>
      <c r="O183" s="19">
        <f t="shared" si="57"/>
        <v>0</v>
      </c>
      <c r="P183" s="19" t="e">
        <f t="shared" si="58"/>
        <v>#VALUE!</v>
      </c>
      <c r="Q183" s="17">
        <f t="shared" si="70"/>
        <v>6</v>
      </c>
      <c r="R183" s="10">
        <f t="shared" si="59"/>
        <v>0</v>
      </c>
      <c r="S183" s="9">
        <f t="shared" si="60"/>
        <v>0</v>
      </c>
      <c r="T183" s="9">
        <f t="shared" si="72"/>
        <v>0</v>
      </c>
      <c r="U183" s="10">
        <f t="shared" si="61"/>
        <v>0</v>
      </c>
      <c r="V183" s="9">
        <f t="shared" si="62"/>
        <v>0</v>
      </c>
      <c r="W183" s="9">
        <f t="shared" si="73"/>
        <v>0</v>
      </c>
      <c r="X183" s="9">
        <v>1</v>
      </c>
      <c r="Y183" s="9">
        <f t="shared" si="67"/>
        <v>0</v>
      </c>
      <c r="Z183" s="20">
        <f t="shared" si="68"/>
        <v>0</v>
      </c>
      <c r="AB183" s="81"/>
      <c r="AD183" s="81"/>
      <c r="AF183" s="81"/>
    </row>
    <row r="184" spans="2:32">
      <c r="B184" s="56">
        <v>167</v>
      </c>
      <c r="C184" s="86"/>
      <c r="D184" s="62" t="str">
        <f t="shared" si="53"/>
        <v/>
      </c>
      <c r="E184" s="93" t="str">
        <f t="shared" si="63"/>
        <v/>
      </c>
      <c r="F184" s="63" t="str">
        <f t="shared" si="64"/>
        <v/>
      </c>
      <c r="G184" s="62" t="str">
        <f t="shared" si="52"/>
        <v/>
      </c>
      <c r="H184" s="62" t="str">
        <f t="shared" si="54"/>
        <v/>
      </c>
      <c r="I184" s="64" t="str">
        <f t="shared" si="65"/>
        <v/>
      </c>
      <c r="J184" s="65" t="str">
        <f t="shared" si="66"/>
        <v/>
      </c>
      <c r="K184" s="12" t="str">
        <f t="shared" si="55"/>
        <v/>
      </c>
      <c r="L184" s="12">
        <f t="shared" si="69"/>
        <v>0</v>
      </c>
      <c r="M184" s="13" t="e">
        <f t="shared" si="56"/>
        <v>#VALUE!</v>
      </c>
      <c r="N184" s="21" t="e">
        <f t="shared" si="71"/>
        <v>#VALUE!</v>
      </c>
      <c r="O184" s="19">
        <f t="shared" si="57"/>
        <v>0</v>
      </c>
      <c r="P184" s="19" t="e">
        <f t="shared" si="58"/>
        <v>#VALUE!</v>
      </c>
      <c r="Q184" s="17">
        <f t="shared" si="70"/>
        <v>6</v>
      </c>
      <c r="R184" s="10">
        <f t="shared" si="59"/>
        <v>0</v>
      </c>
      <c r="S184" s="9">
        <f t="shared" si="60"/>
        <v>0</v>
      </c>
      <c r="T184" s="9">
        <f t="shared" si="72"/>
        <v>0</v>
      </c>
      <c r="U184" s="10">
        <f t="shared" si="61"/>
        <v>0</v>
      </c>
      <c r="V184" s="9">
        <f t="shared" si="62"/>
        <v>0</v>
      </c>
      <c r="W184" s="9">
        <f t="shared" si="73"/>
        <v>0</v>
      </c>
      <c r="X184" s="9">
        <v>1</v>
      </c>
      <c r="Y184" s="9">
        <f t="shared" si="67"/>
        <v>0</v>
      </c>
      <c r="Z184" s="20">
        <f t="shared" si="68"/>
        <v>0</v>
      </c>
      <c r="AB184" s="81"/>
      <c r="AD184" s="81"/>
      <c r="AF184" s="81"/>
    </row>
    <row r="185" spans="2:32">
      <c r="B185" s="56">
        <v>168</v>
      </c>
      <c r="C185" s="86"/>
      <c r="D185" s="62" t="str">
        <f t="shared" si="53"/>
        <v/>
      </c>
      <c r="E185" s="93" t="str">
        <f t="shared" si="63"/>
        <v/>
      </c>
      <c r="F185" s="63" t="str">
        <f t="shared" si="64"/>
        <v/>
      </c>
      <c r="G185" s="62" t="str">
        <f t="shared" si="52"/>
        <v/>
      </c>
      <c r="H185" s="62" t="str">
        <f t="shared" si="54"/>
        <v/>
      </c>
      <c r="I185" s="64" t="str">
        <f t="shared" si="65"/>
        <v/>
      </c>
      <c r="J185" s="65" t="str">
        <f t="shared" si="66"/>
        <v/>
      </c>
      <c r="K185" s="12" t="str">
        <f t="shared" si="55"/>
        <v/>
      </c>
      <c r="L185" s="12">
        <f t="shared" si="69"/>
        <v>0</v>
      </c>
      <c r="M185" s="13" t="e">
        <f t="shared" si="56"/>
        <v>#VALUE!</v>
      </c>
      <c r="N185" s="21" t="e">
        <f t="shared" si="71"/>
        <v>#VALUE!</v>
      </c>
      <c r="O185" s="19">
        <f t="shared" si="57"/>
        <v>0</v>
      </c>
      <c r="P185" s="19" t="e">
        <f t="shared" si="58"/>
        <v>#VALUE!</v>
      </c>
      <c r="Q185" s="17">
        <f t="shared" si="70"/>
        <v>6</v>
      </c>
      <c r="R185" s="10">
        <f t="shared" si="59"/>
        <v>0</v>
      </c>
      <c r="S185" s="9">
        <f t="shared" si="60"/>
        <v>0</v>
      </c>
      <c r="T185" s="9">
        <f t="shared" si="72"/>
        <v>0</v>
      </c>
      <c r="U185" s="10">
        <f t="shared" si="61"/>
        <v>0</v>
      </c>
      <c r="V185" s="9">
        <f t="shared" si="62"/>
        <v>0</v>
      </c>
      <c r="W185" s="9">
        <f t="shared" si="73"/>
        <v>0</v>
      </c>
      <c r="X185" s="9">
        <v>1</v>
      </c>
      <c r="Y185" s="9">
        <f t="shared" si="67"/>
        <v>0</v>
      </c>
      <c r="Z185" s="20">
        <f t="shared" si="68"/>
        <v>0</v>
      </c>
      <c r="AB185" s="81"/>
      <c r="AD185" s="81"/>
      <c r="AF185" s="81"/>
    </row>
    <row r="186" spans="2:32">
      <c r="B186" s="56">
        <v>169</v>
      </c>
      <c r="C186" s="86"/>
      <c r="D186" s="62" t="str">
        <f t="shared" si="53"/>
        <v/>
      </c>
      <c r="E186" s="93" t="str">
        <f t="shared" si="63"/>
        <v/>
      </c>
      <c r="F186" s="63" t="str">
        <f t="shared" si="64"/>
        <v/>
      </c>
      <c r="G186" s="62" t="str">
        <f t="shared" si="52"/>
        <v/>
      </c>
      <c r="H186" s="62" t="str">
        <f t="shared" si="54"/>
        <v/>
      </c>
      <c r="I186" s="64" t="str">
        <f t="shared" si="65"/>
        <v/>
      </c>
      <c r="J186" s="65" t="str">
        <f t="shared" si="66"/>
        <v/>
      </c>
      <c r="K186" s="12" t="str">
        <f t="shared" si="55"/>
        <v/>
      </c>
      <c r="L186" s="12">
        <f t="shared" si="69"/>
        <v>0</v>
      </c>
      <c r="M186" s="13" t="e">
        <f t="shared" si="56"/>
        <v>#VALUE!</v>
      </c>
      <c r="N186" s="21" t="e">
        <f t="shared" si="71"/>
        <v>#VALUE!</v>
      </c>
      <c r="O186" s="19">
        <f t="shared" si="57"/>
        <v>0</v>
      </c>
      <c r="P186" s="19" t="e">
        <f t="shared" si="58"/>
        <v>#VALUE!</v>
      </c>
      <c r="Q186" s="17">
        <f t="shared" si="70"/>
        <v>6</v>
      </c>
      <c r="R186" s="10">
        <f t="shared" si="59"/>
        <v>0</v>
      </c>
      <c r="S186" s="9">
        <f t="shared" si="60"/>
        <v>0</v>
      </c>
      <c r="T186" s="9">
        <f t="shared" si="72"/>
        <v>0</v>
      </c>
      <c r="U186" s="10">
        <f t="shared" si="61"/>
        <v>0</v>
      </c>
      <c r="V186" s="9">
        <f t="shared" si="62"/>
        <v>0</v>
      </c>
      <c r="W186" s="9">
        <f t="shared" si="73"/>
        <v>0</v>
      </c>
      <c r="X186" s="9">
        <v>1</v>
      </c>
      <c r="Y186" s="9">
        <f t="shared" si="67"/>
        <v>0</v>
      </c>
      <c r="Z186" s="20">
        <f t="shared" si="68"/>
        <v>0</v>
      </c>
      <c r="AB186" s="81"/>
      <c r="AD186" s="81"/>
      <c r="AF186" s="81"/>
    </row>
    <row r="187" spans="2:32">
      <c r="B187" s="56">
        <v>170</v>
      </c>
      <c r="C187" s="86"/>
      <c r="D187" s="62" t="str">
        <f t="shared" si="53"/>
        <v/>
      </c>
      <c r="E187" s="93" t="str">
        <f t="shared" si="63"/>
        <v/>
      </c>
      <c r="F187" s="63" t="str">
        <f t="shared" si="64"/>
        <v/>
      </c>
      <c r="G187" s="62" t="str">
        <f t="shared" si="52"/>
        <v/>
      </c>
      <c r="H187" s="62" t="str">
        <f t="shared" si="54"/>
        <v/>
      </c>
      <c r="I187" s="64" t="str">
        <f t="shared" si="65"/>
        <v/>
      </c>
      <c r="J187" s="65" t="str">
        <f t="shared" si="66"/>
        <v/>
      </c>
      <c r="K187" s="12" t="str">
        <f t="shared" si="55"/>
        <v/>
      </c>
      <c r="L187" s="12">
        <f t="shared" si="69"/>
        <v>0</v>
      </c>
      <c r="M187" s="13" t="e">
        <f t="shared" si="56"/>
        <v>#VALUE!</v>
      </c>
      <c r="N187" s="21" t="e">
        <f t="shared" si="71"/>
        <v>#VALUE!</v>
      </c>
      <c r="O187" s="19">
        <f t="shared" si="57"/>
        <v>0</v>
      </c>
      <c r="P187" s="19" t="e">
        <f t="shared" si="58"/>
        <v>#VALUE!</v>
      </c>
      <c r="Q187" s="17">
        <f t="shared" si="70"/>
        <v>6</v>
      </c>
      <c r="R187" s="10">
        <f t="shared" si="59"/>
        <v>0</v>
      </c>
      <c r="S187" s="9">
        <f t="shared" si="60"/>
        <v>0</v>
      </c>
      <c r="T187" s="9">
        <f t="shared" si="72"/>
        <v>0</v>
      </c>
      <c r="U187" s="10">
        <f t="shared" si="61"/>
        <v>0</v>
      </c>
      <c r="V187" s="9">
        <f t="shared" si="62"/>
        <v>0</v>
      </c>
      <c r="W187" s="9">
        <f t="shared" si="73"/>
        <v>0</v>
      </c>
      <c r="X187" s="9">
        <v>1</v>
      </c>
      <c r="Y187" s="9">
        <f t="shared" si="67"/>
        <v>0</v>
      </c>
      <c r="Z187" s="20">
        <f t="shared" si="68"/>
        <v>0</v>
      </c>
      <c r="AB187" s="81"/>
      <c r="AD187" s="81"/>
      <c r="AF187" s="81"/>
    </row>
    <row r="188" spans="2:32">
      <c r="B188" s="56">
        <v>171</v>
      </c>
      <c r="C188" s="86"/>
      <c r="D188" s="62" t="str">
        <f t="shared" si="53"/>
        <v/>
      </c>
      <c r="E188" s="93" t="str">
        <f t="shared" si="63"/>
        <v/>
      </c>
      <c r="F188" s="63" t="str">
        <f t="shared" si="64"/>
        <v/>
      </c>
      <c r="G188" s="62" t="str">
        <f t="shared" si="52"/>
        <v/>
      </c>
      <c r="H188" s="62" t="str">
        <f t="shared" si="54"/>
        <v/>
      </c>
      <c r="I188" s="64" t="str">
        <f t="shared" si="65"/>
        <v/>
      </c>
      <c r="J188" s="65" t="str">
        <f t="shared" si="66"/>
        <v/>
      </c>
      <c r="K188" s="12" t="str">
        <f t="shared" si="55"/>
        <v/>
      </c>
      <c r="L188" s="12">
        <f t="shared" si="69"/>
        <v>0</v>
      </c>
      <c r="M188" s="13" t="e">
        <f t="shared" si="56"/>
        <v>#VALUE!</v>
      </c>
      <c r="N188" s="21" t="e">
        <f t="shared" si="71"/>
        <v>#VALUE!</v>
      </c>
      <c r="O188" s="19">
        <f t="shared" si="57"/>
        <v>0</v>
      </c>
      <c r="P188" s="19" t="e">
        <f t="shared" si="58"/>
        <v>#VALUE!</v>
      </c>
      <c r="Q188" s="17">
        <f t="shared" si="70"/>
        <v>6</v>
      </c>
      <c r="R188" s="10">
        <f t="shared" si="59"/>
        <v>0</v>
      </c>
      <c r="S188" s="9">
        <f t="shared" si="60"/>
        <v>0</v>
      </c>
      <c r="T188" s="9">
        <f t="shared" si="72"/>
        <v>0</v>
      </c>
      <c r="U188" s="10">
        <f t="shared" si="61"/>
        <v>0</v>
      </c>
      <c r="V188" s="9">
        <f t="shared" si="62"/>
        <v>0</v>
      </c>
      <c r="W188" s="9">
        <f t="shared" si="73"/>
        <v>0</v>
      </c>
      <c r="X188" s="9">
        <v>1</v>
      </c>
      <c r="Y188" s="9">
        <f t="shared" si="67"/>
        <v>0</v>
      </c>
      <c r="Z188" s="20">
        <f t="shared" si="68"/>
        <v>0</v>
      </c>
      <c r="AB188" s="81"/>
      <c r="AD188" s="81"/>
      <c r="AF188" s="81"/>
    </row>
    <row r="189" spans="2:32">
      <c r="B189" s="56">
        <v>172</v>
      </c>
      <c r="C189" s="86"/>
      <c r="D189" s="62" t="str">
        <f t="shared" si="53"/>
        <v/>
      </c>
      <c r="E189" s="93" t="str">
        <f t="shared" si="63"/>
        <v/>
      </c>
      <c r="F189" s="63" t="str">
        <f t="shared" si="64"/>
        <v/>
      </c>
      <c r="G189" s="62" t="str">
        <f t="shared" si="52"/>
        <v/>
      </c>
      <c r="H189" s="62" t="str">
        <f t="shared" si="54"/>
        <v/>
      </c>
      <c r="I189" s="64" t="str">
        <f t="shared" si="65"/>
        <v/>
      </c>
      <c r="J189" s="65" t="str">
        <f t="shared" si="66"/>
        <v/>
      </c>
      <c r="K189" s="12" t="str">
        <f t="shared" si="55"/>
        <v/>
      </c>
      <c r="L189" s="12">
        <f t="shared" si="69"/>
        <v>0</v>
      </c>
      <c r="M189" s="13" t="e">
        <f t="shared" si="56"/>
        <v>#VALUE!</v>
      </c>
      <c r="N189" s="21" t="e">
        <f t="shared" si="71"/>
        <v>#VALUE!</v>
      </c>
      <c r="O189" s="19">
        <f t="shared" si="57"/>
        <v>0</v>
      </c>
      <c r="P189" s="19" t="e">
        <f t="shared" si="58"/>
        <v>#VALUE!</v>
      </c>
      <c r="Q189" s="17">
        <f t="shared" si="70"/>
        <v>6</v>
      </c>
      <c r="R189" s="10">
        <f t="shared" si="59"/>
        <v>0</v>
      </c>
      <c r="S189" s="9">
        <f t="shared" si="60"/>
        <v>0</v>
      </c>
      <c r="T189" s="9">
        <f t="shared" si="72"/>
        <v>0</v>
      </c>
      <c r="U189" s="10">
        <f t="shared" si="61"/>
        <v>0</v>
      </c>
      <c r="V189" s="9">
        <f t="shared" si="62"/>
        <v>0</v>
      </c>
      <c r="W189" s="9">
        <f t="shared" si="73"/>
        <v>0</v>
      </c>
      <c r="X189" s="9">
        <v>1</v>
      </c>
      <c r="Y189" s="9">
        <f t="shared" si="67"/>
        <v>0</v>
      </c>
      <c r="Z189" s="20">
        <f t="shared" si="68"/>
        <v>0</v>
      </c>
      <c r="AB189" s="81"/>
      <c r="AD189" s="81"/>
      <c r="AF189" s="81"/>
    </row>
    <row r="190" spans="2:32">
      <c r="B190" s="56">
        <v>173</v>
      </c>
      <c r="C190" s="86"/>
      <c r="D190" s="62" t="str">
        <f t="shared" si="53"/>
        <v/>
      </c>
      <c r="E190" s="93" t="str">
        <f t="shared" si="63"/>
        <v/>
      </c>
      <c r="F190" s="63" t="str">
        <f t="shared" si="64"/>
        <v/>
      </c>
      <c r="G190" s="62" t="str">
        <f t="shared" si="52"/>
        <v/>
      </c>
      <c r="H190" s="62" t="str">
        <f t="shared" si="54"/>
        <v/>
      </c>
      <c r="I190" s="64" t="str">
        <f t="shared" si="65"/>
        <v/>
      </c>
      <c r="J190" s="65" t="str">
        <f t="shared" si="66"/>
        <v/>
      </c>
      <c r="K190" s="12" t="str">
        <f t="shared" si="55"/>
        <v/>
      </c>
      <c r="L190" s="12">
        <f t="shared" si="69"/>
        <v>0</v>
      </c>
      <c r="M190" s="13" t="e">
        <f t="shared" si="56"/>
        <v>#VALUE!</v>
      </c>
      <c r="N190" s="21" t="e">
        <f t="shared" si="71"/>
        <v>#VALUE!</v>
      </c>
      <c r="O190" s="19">
        <f t="shared" si="57"/>
        <v>0</v>
      </c>
      <c r="P190" s="19" t="e">
        <f t="shared" si="58"/>
        <v>#VALUE!</v>
      </c>
      <c r="Q190" s="17">
        <f t="shared" si="70"/>
        <v>6</v>
      </c>
      <c r="R190" s="10">
        <f t="shared" si="59"/>
        <v>0</v>
      </c>
      <c r="S190" s="9">
        <f t="shared" si="60"/>
        <v>0</v>
      </c>
      <c r="T190" s="9">
        <f t="shared" si="72"/>
        <v>0</v>
      </c>
      <c r="U190" s="10">
        <f t="shared" si="61"/>
        <v>0</v>
      </c>
      <c r="V190" s="9">
        <f t="shared" si="62"/>
        <v>0</v>
      </c>
      <c r="W190" s="9">
        <f t="shared" si="73"/>
        <v>0</v>
      </c>
      <c r="X190" s="9">
        <v>1</v>
      </c>
      <c r="Y190" s="9">
        <f t="shared" si="67"/>
        <v>0</v>
      </c>
      <c r="Z190" s="20">
        <f t="shared" si="68"/>
        <v>0</v>
      </c>
      <c r="AB190" s="81"/>
      <c r="AD190" s="81"/>
      <c r="AF190" s="81"/>
    </row>
    <row r="191" spans="2:32">
      <c r="B191" s="56">
        <v>174</v>
      </c>
      <c r="C191" s="86"/>
      <c r="D191" s="62" t="str">
        <f t="shared" si="53"/>
        <v/>
      </c>
      <c r="E191" s="93" t="str">
        <f t="shared" si="63"/>
        <v/>
      </c>
      <c r="F191" s="63" t="str">
        <f t="shared" si="64"/>
        <v/>
      </c>
      <c r="G191" s="62" t="str">
        <f t="shared" si="52"/>
        <v/>
      </c>
      <c r="H191" s="62" t="str">
        <f t="shared" si="54"/>
        <v/>
      </c>
      <c r="I191" s="64" t="str">
        <f t="shared" si="65"/>
        <v/>
      </c>
      <c r="J191" s="65" t="str">
        <f t="shared" si="66"/>
        <v/>
      </c>
      <c r="K191" s="12" t="str">
        <f t="shared" si="55"/>
        <v/>
      </c>
      <c r="L191" s="12">
        <f t="shared" si="69"/>
        <v>0</v>
      </c>
      <c r="M191" s="13" t="e">
        <f t="shared" si="56"/>
        <v>#VALUE!</v>
      </c>
      <c r="N191" s="21" t="e">
        <f t="shared" si="71"/>
        <v>#VALUE!</v>
      </c>
      <c r="O191" s="19">
        <f t="shared" si="57"/>
        <v>0</v>
      </c>
      <c r="P191" s="19" t="e">
        <f t="shared" si="58"/>
        <v>#VALUE!</v>
      </c>
      <c r="Q191" s="17">
        <f t="shared" si="70"/>
        <v>6</v>
      </c>
      <c r="R191" s="10">
        <f t="shared" si="59"/>
        <v>0</v>
      </c>
      <c r="S191" s="9">
        <f t="shared" si="60"/>
        <v>0</v>
      </c>
      <c r="T191" s="9">
        <f t="shared" si="72"/>
        <v>0</v>
      </c>
      <c r="U191" s="10">
        <f t="shared" si="61"/>
        <v>0</v>
      </c>
      <c r="V191" s="9">
        <f t="shared" si="62"/>
        <v>0</v>
      </c>
      <c r="W191" s="9">
        <f t="shared" si="73"/>
        <v>0</v>
      </c>
      <c r="X191" s="9">
        <v>1</v>
      </c>
      <c r="Y191" s="9">
        <f t="shared" si="67"/>
        <v>0</v>
      </c>
      <c r="Z191" s="20">
        <f t="shared" si="68"/>
        <v>0</v>
      </c>
      <c r="AB191" s="81"/>
      <c r="AD191" s="81"/>
      <c r="AF191" s="81"/>
    </row>
    <row r="192" spans="2:32">
      <c r="B192" s="56">
        <v>175</v>
      </c>
      <c r="C192" s="86"/>
      <c r="D192" s="62" t="str">
        <f t="shared" si="53"/>
        <v/>
      </c>
      <c r="E192" s="93" t="str">
        <f t="shared" si="63"/>
        <v/>
      </c>
      <c r="F192" s="63" t="str">
        <f t="shared" si="64"/>
        <v/>
      </c>
      <c r="G192" s="62" t="str">
        <f t="shared" si="52"/>
        <v/>
      </c>
      <c r="H192" s="62" t="str">
        <f t="shared" si="54"/>
        <v/>
      </c>
      <c r="I192" s="64" t="str">
        <f t="shared" si="65"/>
        <v/>
      </c>
      <c r="J192" s="65" t="str">
        <f t="shared" si="66"/>
        <v/>
      </c>
      <c r="K192" s="12" t="str">
        <f t="shared" si="55"/>
        <v/>
      </c>
      <c r="L192" s="12">
        <f t="shared" si="69"/>
        <v>0</v>
      </c>
      <c r="M192" s="13" t="e">
        <f t="shared" si="56"/>
        <v>#VALUE!</v>
      </c>
      <c r="N192" s="21" t="e">
        <f t="shared" si="71"/>
        <v>#VALUE!</v>
      </c>
      <c r="O192" s="19">
        <f t="shared" si="57"/>
        <v>0</v>
      </c>
      <c r="P192" s="19" t="e">
        <f t="shared" si="58"/>
        <v>#VALUE!</v>
      </c>
      <c r="Q192" s="17">
        <f t="shared" si="70"/>
        <v>6</v>
      </c>
      <c r="R192" s="10">
        <f t="shared" si="59"/>
        <v>0</v>
      </c>
      <c r="S192" s="9">
        <f t="shared" si="60"/>
        <v>0</v>
      </c>
      <c r="T192" s="9">
        <f t="shared" si="72"/>
        <v>0</v>
      </c>
      <c r="U192" s="10">
        <f t="shared" si="61"/>
        <v>0</v>
      </c>
      <c r="V192" s="9">
        <f t="shared" si="62"/>
        <v>0</v>
      </c>
      <c r="W192" s="9">
        <f t="shared" si="73"/>
        <v>0</v>
      </c>
      <c r="X192" s="9">
        <v>1</v>
      </c>
      <c r="Y192" s="9">
        <f t="shared" si="67"/>
        <v>0</v>
      </c>
      <c r="Z192" s="20">
        <f t="shared" si="68"/>
        <v>0</v>
      </c>
      <c r="AB192" s="81"/>
      <c r="AD192" s="81"/>
      <c r="AF192" s="81"/>
    </row>
    <row r="193" spans="2:32">
      <c r="B193" s="56">
        <v>176</v>
      </c>
      <c r="C193" s="86"/>
      <c r="D193" s="62" t="str">
        <f t="shared" si="53"/>
        <v/>
      </c>
      <c r="E193" s="93" t="str">
        <f t="shared" si="63"/>
        <v/>
      </c>
      <c r="F193" s="63" t="str">
        <f t="shared" si="64"/>
        <v/>
      </c>
      <c r="G193" s="62" t="str">
        <f t="shared" si="52"/>
        <v/>
      </c>
      <c r="H193" s="62" t="str">
        <f t="shared" si="54"/>
        <v/>
      </c>
      <c r="I193" s="64" t="str">
        <f t="shared" si="65"/>
        <v/>
      </c>
      <c r="J193" s="65" t="str">
        <f t="shared" si="66"/>
        <v/>
      </c>
      <c r="K193" s="12" t="str">
        <f t="shared" si="55"/>
        <v/>
      </c>
      <c r="L193" s="12">
        <f t="shared" si="69"/>
        <v>0</v>
      </c>
      <c r="M193" s="13" t="e">
        <f t="shared" si="56"/>
        <v>#VALUE!</v>
      </c>
      <c r="N193" s="21" t="e">
        <f t="shared" si="71"/>
        <v>#VALUE!</v>
      </c>
      <c r="O193" s="19">
        <f t="shared" si="57"/>
        <v>0</v>
      </c>
      <c r="P193" s="19" t="e">
        <f t="shared" si="58"/>
        <v>#VALUE!</v>
      </c>
      <c r="Q193" s="17">
        <f t="shared" si="70"/>
        <v>6</v>
      </c>
      <c r="R193" s="10">
        <f t="shared" si="59"/>
        <v>0</v>
      </c>
      <c r="S193" s="9">
        <f t="shared" si="60"/>
        <v>0</v>
      </c>
      <c r="T193" s="9">
        <f t="shared" si="72"/>
        <v>0</v>
      </c>
      <c r="U193" s="10">
        <f t="shared" si="61"/>
        <v>0</v>
      </c>
      <c r="V193" s="9">
        <f t="shared" si="62"/>
        <v>0</v>
      </c>
      <c r="W193" s="9">
        <f t="shared" si="73"/>
        <v>0</v>
      </c>
      <c r="X193" s="9">
        <v>1</v>
      </c>
      <c r="Y193" s="9">
        <f t="shared" si="67"/>
        <v>0</v>
      </c>
      <c r="Z193" s="20">
        <f t="shared" si="68"/>
        <v>0</v>
      </c>
      <c r="AB193" s="81"/>
      <c r="AD193" s="81"/>
      <c r="AF193" s="81"/>
    </row>
    <row r="194" spans="2:32">
      <c r="B194" s="56">
        <v>177</v>
      </c>
      <c r="C194" s="86"/>
      <c r="D194" s="62" t="str">
        <f t="shared" si="53"/>
        <v/>
      </c>
      <c r="E194" s="93" t="str">
        <f t="shared" si="63"/>
        <v/>
      </c>
      <c r="F194" s="63" t="str">
        <f t="shared" si="64"/>
        <v/>
      </c>
      <c r="G194" s="62" t="str">
        <f t="shared" si="52"/>
        <v/>
      </c>
      <c r="H194" s="62" t="str">
        <f t="shared" si="54"/>
        <v/>
      </c>
      <c r="I194" s="64" t="str">
        <f t="shared" si="65"/>
        <v/>
      </c>
      <c r="J194" s="65" t="str">
        <f t="shared" si="66"/>
        <v/>
      </c>
      <c r="K194" s="12" t="str">
        <f t="shared" si="55"/>
        <v/>
      </c>
      <c r="L194" s="12">
        <f t="shared" si="69"/>
        <v>0</v>
      </c>
      <c r="M194" s="13" t="e">
        <f t="shared" si="56"/>
        <v>#VALUE!</v>
      </c>
      <c r="N194" s="21" t="e">
        <f t="shared" si="71"/>
        <v>#VALUE!</v>
      </c>
      <c r="O194" s="19">
        <f t="shared" si="57"/>
        <v>0</v>
      </c>
      <c r="P194" s="19" t="e">
        <f t="shared" si="58"/>
        <v>#VALUE!</v>
      </c>
      <c r="Q194" s="17">
        <f t="shared" si="70"/>
        <v>6</v>
      </c>
      <c r="R194" s="10">
        <f t="shared" si="59"/>
        <v>0</v>
      </c>
      <c r="S194" s="9">
        <f t="shared" si="60"/>
        <v>0</v>
      </c>
      <c r="T194" s="9">
        <f t="shared" si="72"/>
        <v>0</v>
      </c>
      <c r="U194" s="10">
        <f t="shared" si="61"/>
        <v>0</v>
      </c>
      <c r="V194" s="9">
        <f t="shared" si="62"/>
        <v>0</v>
      </c>
      <c r="W194" s="9">
        <f t="shared" si="73"/>
        <v>0</v>
      </c>
      <c r="X194" s="9">
        <v>1</v>
      </c>
      <c r="Y194" s="9">
        <f t="shared" si="67"/>
        <v>0</v>
      </c>
      <c r="Z194" s="20">
        <f t="shared" si="68"/>
        <v>0</v>
      </c>
      <c r="AB194" s="81"/>
      <c r="AD194" s="81"/>
      <c r="AF194" s="81"/>
    </row>
    <row r="195" spans="2:32">
      <c r="B195" s="56">
        <v>178</v>
      </c>
      <c r="C195" s="86"/>
      <c r="D195" s="62" t="str">
        <f t="shared" si="53"/>
        <v/>
      </c>
      <c r="E195" s="93" t="str">
        <f t="shared" si="63"/>
        <v/>
      </c>
      <c r="F195" s="63" t="str">
        <f t="shared" si="64"/>
        <v/>
      </c>
      <c r="G195" s="62" t="str">
        <f t="shared" si="52"/>
        <v/>
      </c>
      <c r="H195" s="62" t="str">
        <f t="shared" si="54"/>
        <v/>
      </c>
      <c r="I195" s="64" t="str">
        <f t="shared" si="65"/>
        <v/>
      </c>
      <c r="J195" s="65" t="str">
        <f t="shared" si="66"/>
        <v/>
      </c>
      <c r="K195" s="12" t="str">
        <f t="shared" si="55"/>
        <v/>
      </c>
      <c r="L195" s="12">
        <f t="shared" si="69"/>
        <v>0</v>
      </c>
      <c r="M195" s="13" t="e">
        <f t="shared" si="56"/>
        <v>#VALUE!</v>
      </c>
      <c r="N195" s="21" t="e">
        <f t="shared" si="71"/>
        <v>#VALUE!</v>
      </c>
      <c r="O195" s="19">
        <f t="shared" si="57"/>
        <v>0</v>
      </c>
      <c r="P195" s="19" t="e">
        <f t="shared" si="58"/>
        <v>#VALUE!</v>
      </c>
      <c r="Q195" s="17">
        <f t="shared" si="70"/>
        <v>6</v>
      </c>
      <c r="R195" s="10">
        <f t="shared" si="59"/>
        <v>0</v>
      </c>
      <c r="S195" s="9">
        <f t="shared" si="60"/>
        <v>0</v>
      </c>
      <c r="T195" s="9">
        <f t="shared" si="72"/>
        <v>0</v>
      </c>
      <c r="U195" s="10">
        <f t="shared" si="61"/>
        <v>0</v>
      </c>
      <c r="V195" s="9">
        <f t="shared" si="62"/>
        <v>0</v>
      </c>
      <c r="W195" s="9">
        <f t="shared" si="73"/>
        <v>0</v>
      </c>
      <c r="X195" s="9">
        <v>1</v>
      </c>
      <c r="Y195" s="9">
        <f t="shared" si="67"/>
        <v>0</v>
      </c>
      <c r="Z195" s="20">
        <f t="shared" si="68"/>
        <v>0</v>
      </c>
      <c r="AB195" s="81"/>
      <c r="AD195" s="81"/>
      <c r="AF195" s="81"/>
    </row>
    <row r="196" spans="2:32">
      <c r="B196" s="56">
        <v>179</v>
      </c>
      <c r="C196" s="86"/>
      <c r="D196" s="62" t="str">
        <f t="shared" si="53"/>
        <v/>
      </c>
      <c r="E196" s="93" t="str">
        <f t="shared" si="63"/>
        <v/>
      </c>
      <c r="F196" s="63" t="str">
        <f t="shared" si="64"/>
        <v/>
      </c>
      <c r="G196" s="62" t="str">
        <f t="shared" si="52"/>
        <v/>
      </c>
      <c r="H196" s="62" t="str">
        <f t="shared" si="54"/>
        <v/>
      </c>
      <c r="I196" s="64" t="str">
        <f t="shared" si="65"/>
        <v/>
      </c>
      <c r="J196" s="65" t="str">
        <f t="shared" si="66"/>
        <v/>
      </c>
      <c r="K196" s="12" t="str">
        <f t="shared" si="55"/>
        <v/>
      </c>
      <c r="L196" s="12">
        <f t="shared" si="69"/>
        <v>0</v>
      </c>
      <c r="M196" s="13" t="e">
        <f t="shared" si="56"/>
        <v>#VALUE!</v>
      </c>
      <c r="N196" s="21" t="e">
        <f t="shared" si="71"/>
        <v>#VALUE!</v>
      </c>
      <c r="O196" s="19">
        <f t="shared" si="57"/>
        <v>0</v>
      </c>
      <c r="P196" s="19" t="e">
        <f t="shared" si="58"/>
        <v>#VALUE!</v>
      </c>
      <c r="Q196" s="17">
        <f t="shared" si="70"/>
        <v>6</v>
      </c>
      <c r="R196" s="10">
        <f t="shared" si="59"/>
        <v>0</v>
      </c>
      <c r="S196" s="9">
        <f t="shared" si="60"/>
        <v>0</v>
      </c>
      <c r="T196" s="9">
        <f t="shared" si="72"/>
        <v>0</v>
      </c>
      <c r="U196" s="10">
        <f t="shared" si="61"/>
        <v>0</v>
      </c>
      <c r="V196" s="9">
        <f t="shared" si="62"/>
        <v>0</v>
      </c>
      <c r="W196" s="9">
        <f t="shared" si="73"/>
        <v>0</v>
      </c>
      <c r="X196" s="9">
        <v>1</v>
      </c>
      <c r="Y196" s="9">
        <f t="shared" si="67"/>
        <v>0</v>
      </c>
      <c r="Z196" s="20">
        <f t="shared" si="68"/>
        <v>0</v>
      </c>
      <c r="AB196" s="81"/>
      <c r="AD196" s="81"/>
      <c r="AF196" s="81"/>
    </row>
    <row r="197" spans="2:32">
      <c r="B197" s="56">
        <v>180</v>
      </c>
      <c r="C197" s="86"/>
      <c r="D197" s="62" t="str">
        <f t="shared" si="53"/>
        <v/>
      </c>
      <c r="E197" s="93" t="str">
        <f t="shared" si="63"/>
        <v/>
      </c>
      <c r="F197" s="63" t="str">
        <f t="shared" si="64"/>
        <v/>
      </c>
      <c r="G197" s="62" t="str">
        <f t="shared" si="52"/>
        <v/>
      </c>
      <c r="H197" s="62" t="str">
        <f t="shared" si="54"/>
        <v/>
      </c>
      <c r="I197" s="64" t="str">
        <f t="shared" si="65"/>
        <v/>
      </c>
      <c r="J197" s="65" t="str">
        <f t="shared" si="66"/>
        <v/>
      </c>
      <c r="K197" s="12" t="str">
        <f t="shared" si="55"/>
        <v/>
      </c>
      <c r="L197" s="12">
        <f t="shared" si="69"/>
        <v>0</v>
      </c>
      <c r="M197" s="13" t="e">
        <f t="shared" si="56"/>
        <v>#VALUE!</v>
      </c>
      <c r="N197" s="21" t="e">
        <f t="shared" si="71"/>
        <v>#VALUE!</v>
      </c>
      <c r="O197" s="19">
        <f t="shared" si="57"/>
        <v>0</v>
      </c>
      <c r="P197" s="19" t="e">
        <f t="shared" si="58"/>
        <v>#VALUE!</v>
      </c>
      <c r="Q197" s="17">
        <f t="shared" si="70"/>
        <v>6</v>
      </c>
      <c r="R197" s="10">
        <f t="shared" si="59"/>
        <v>0</v>
      </c>
      <c r="S197" s="9">
        <f t="shared" si="60"/>
        <v>0</v>
      </c>
      <c r="T197" s="9">
        <f t="shared" si="72"/>
        <v>0</v>
      </c>
      <c r="U197" s="10">
        <f t="shared" si="61"/>
        <v>0</v>
      </c>
      <c r="V197" s="9">
        <f t="shared" si="62"/>
        <v>0</v>
      </c>
      <c r="W197" s="9">
        <f t="shared" si="73"/>
        <v>0</v>
      </c>
      <c r="X197" s="9">
        <v>1</v>
      </c>
      <c r="Y197" s="9">
        <f t="shared" si="67"/>
        <v>0</v>
      </c>
      <c r="Z197" s="20">
        <f t="shared" si="68"/>
        <v>0</v>
      </c>
      <c r="AB197" s="81"/>
      <c r="AD197" s="81"/>
      <c r="AF197" s="81"/>
    </row>
    <row r="198" spans="2:32">
      <c r="B198" s="56">
        <v>181</v>
      </c>
      <c r="C198" s="86"/>
      <c r="D198" s="62" t="str">
        <f t="shared" si="53"/>
        <v/>
      </c>
      <c r="E198" s="93" t="str">
        <f t="shared" si="63"/>
        <v/>
      </c>
      <c r="F198" s="63" t="str">
        <f t="shared" si="64"/>
        <v/>
      </c>
      <c r="G198" s="62" t="str">
        <f t="shared" si="52"/>
        <v/>
      </c>
      <c r="H198" s="62" t="str">
        <f t="shared" si="54"/>
        <v/>
      </c>
      <c r="I198" s="64" t="str">
        <f t="shared" si="65"/>
        <v/>
      </c>
      <c r="J198" s="65" t="str">
        <f t="shared" si="66"/>
        <v/>
      </c>
      <c r="K198" s="12" t="str">
        <f t="shared" si="55"/>
        <v/>
      </c>
      <c r="L198" s="12">
        <f t="shared" si="69"/>
        <v>0</v>
      </c>
      <c r="M198" s="13" t="e">
        <f t="shared" si="56"/>
        <v>#VALUE!</v>
      </c>
      <c r="N198" s="21" t="e">
        <f t="shared" si="71"/>
        <v>#VALUE!</v>
      </c>
      <c r="O198" s="19">
        <f t="shared" si="57"/>
        <v>0</v>
      </c>
      <c r="P198" s="19" t="e">
        <f t="shared" si="58"/>
        <v>#VALUE!</v>
      </c>
      <c r="Q198" s="17">
        <f t="shared" si="70"/>
        <v>6</v>
      </c>
      <c r="R198" s="10">
        <f t="shared" si="59"/>
        <v>0</v>
      </c>
      <c r="S198" s="9">
        <f t="shared" si="60"/>
        <v>0</v>
      </c>
      <c r="T198" s="9">
        <f t="shared" si="72"/>
        <v>0</v>
      </c>
      <c r="U198" s="10">
        <f t="shared" si="61"/>
        <v>0</v>
      </c>
      <c r="V198" s="9">
        <f t="shared" si="62"/>
        <v>0</v>
      </c>
      <c r="W198" s="9">
        <f t="shared" si="73"/>
        <v>0</v>
      </c>
      <c r="X198" s="9">
        <v>1</v>
      </c>
      <c r="Y198" s="9">
        <f t="shared" si="67"/>
        <v>0</v>
      </c>
      <c r="Z198" s="20">
        <f t="shared" si="68"/>
        <v>0</v>
      </c>
      <c r="AB198" s="81"/>
      <c r="AD198" s="81"/>
      <c r="AF198" s="81"/>
    </row>
    <row r="199" spans="2:32">
      <c r="B199" s="56">
        <v>182</v>
      </c>
      <c r="C199" s="86"/>
      <c r="D199" s="62" t="str">
        <f t="shared" si="53"/>
        <v/>
      </c>
      <c r="E199" s="93" t="str">
        <f t="shared" si="63"/>
        <v/>
      </c>
      <c r="F199" s="63" t="str">
        <f t="shared" si="64"/>
        <v/>
      </c>
      <c r="G199" s="62" t="str">
        <f t="shared" si="52"/>
        <v/>
      </c>
      <c r="H199" s="62" t="str">
        <f t="shared" si="54"/>
        <v/>
      </c>
      <c r="I199" s="64" t="str">
        <f t="shared" si="65"/>
        <v/>
      </c>
      <c r="J199" s="65" t="str">
        <f t="shared" si="66"/>
        <v/>
      </c>
      <c r="K199" s="12" t="str">
        <f t="shared" si="55"/>
        <v/>
      </c>
      <c r="L199" s="12">
        <f t="shared" si="69"/>
        <v>0</v>
      </c>
      <c r="M199" s="13" t="e">
        <f t="shared" si="56"/>
        <v>#VALUE!</v>
      </c>
      <c r="N199" s="21" t="e">
        <f t="shared" si="71"/>
        <v>#VALUE!</v>
      </c>
      <c r="O199" s="19">
        <f t="shared" si="57"/>
        <v>0</v>
      </c>
      <c r="P199" s="19" t="e">
        <f t="shared" si="58"/>
        <v>#VALUE!</v>
      </c>
      <c r="Q199" s="17">
        <f t="shared" si="70"/>
        <v>6</v>
      </c>
      <c r="R199" s="10">
        <f t="shared" si="59"/>
        <v>0</v>
      </c>
      <c r="S199" s="9">
        <f t="shared" si="60"/>
        <v>0</v>
      </c>
      <c r="T199" s="9">
        <f t="shared" si="72"/>
        <v>0</v>
      </c>
      <c r="U199" s="10">
        <f t="shared" si="61"/>
        <v>0</v>
      </c>
      <c r="V199" s="9">
        <f t="shared" si="62"/>
        <v>0</v>
      </c>
      <c r="W199" s="9">
        <f t="shared" si="73"/>
        <v>0</v>
      </c>
      <c r="X199" s="9">
        <v>1</v>
      </c>
      <c r="Y199" s="9">
        <f t="shared" si="67"/>
        <v>0</v>
      </c>
      <c r="Z199" s="20">
        <f t="shared" si="68"/>
        <v>0</v>
      </c>
      <c r="AB199" s="81"/>
      <c r="AD199" s="81"/>
      <c r="AF199" s="81"/>
    </row>
    <row r="200" spans="2:32">
      <c r="B200" s="56">
        <v>183</v>
      </c>
      <c r="C200" s="86"/>
      <c r="D200" s="62" t="str">
        <f t="shared" si="53"/>
        <v/>
      </c>
      <c r="E200" s="93" t="str">
        <f t="shared" si="63"/>
        <v/>
      </c>
      <c r="F200" s="63" t="str">
        <f t="shared" si="64"/>
        <v/>
      </c>
      <c r="G200" s="62" t="str">
        <f t="shared" si="52"/>
        <v/>
      </c>
      <c r="H200" s="62" t="str">
        <f t="shared" si="54"/>
        <v/>
      </c>
      <c r="I200" s="64" t="str">
        <f t="shared" si="65"/>
        <v/>
      </c>
      <c r="J200" s="65" t="str">
        <f t="shared" si="66"/>
        <v/>
      </c>
      <c r="K200" s="12" t="str">
        <f t="shared" si="55"/>
        <v/>
      </c>
      <c r="L200" s="12">
        <f t="shared" si="69"/>
        <v>0</v>
      </c>
      <c r="M200" s="13" t="e">
        <f t="shared" si="56"/>
        <v>#VALUE!</v>
      </c>
      <c r="N200" s="21" t="e">
        <f t="shared" si="71"/>
        <v>#VALUE!</v>
      </c>
      <c r="O200" s="19">
        <f t="shared" si="57"/>
        <v>0</v>
      </c>
      <c r="P200" s="19" t="e">
        <f t="shared" si="58"/>
        <v>#VALUE!</v>
      </c>
      <c r="Q200" s="17">
        <f t="shared" si="70"/>
        <v>6</v>
      </c>
      <c r="R200" s="10">
        <f t="shared" si="59"/>
        <v>0</v>
      </c>
      <c r="S200" s="9">
        <f t="shared" si="60"/>
        <v>0</v>
      </c>
      <c r="T200" s="9">
        <f t="shared" si="72"/>
        <v>0</v>
      </c>
      <c r="U200" s="10">
        <f t="shared" si="61"/>
        <v>0</v>
      </c>
      <c r="V200" s="9">
        <f t="shared" si="62"/>
        <v>0</v>
      </c>
      <c r="W200" s="9">
        <f t="shared" si="73"/>
        <v>0</v>
      </c>
      <c r="X200" s="9">
        <v>1</v>
      </c>
      <c r="Y200" s="9">
        <f t="shared" si="67"/>
        <v>0</v>
      </c>
      <c r="Z200" s="20">
        <f t="shared" si="68"/>
        <v>0</v>
      </c>
      <c r="AB200" s="81"/>
      <c r="AD200" s="81"/>
      <c r="AF200" s="81"/>
    </row>
    <row r="201" spans="2:32">
      <c r="B201" s="56">
        <v>184</v>
      </c>
      <c r="C201" s="86"/>
      <c r="D201" s="62" t="str">
        <f t="shared" si="53"/>
        <v/>
      </c>
      <c r="E201" s="93" t="str">
        <f t="shared" si="63"/>
        <v/>
      </c>
      <c r="F201" s="63" t="str">
        <f t="shared" si="64"/>
        <v/>
      </c>
      <c r="G201" s="62" t="str">
        <f t="shared" si="52"/>
        <v/>
      </c>
      <c r="H201" s="62" t="str">
        <f t="shared" si="54"/>
        <v/>
      </c>
      <c r="I201" s="64" t="str">
        <f t="shared" si="65"/>
        <v/>
      </c>
      <c r="J201" s="65" t="str">
        <f t="shared" si="66"/>
        <v/>
      </c>
      <c r="K201" s="12" t="str">
        <f t="shared" si="55"/>
        <v/>
      </c>
      <c r="L201" s="12">
        <f t="shared" si="69"/>
        <v>0</v>
      </c>
      <c r="M201" s="13" t="e">
        <f t="shared" si="56"/>
        <v>#VALUE!</v>
      </c>
      <c r="N201" s="21" t="e">
        <f t="shared" si="71"/>
        <v>#VALUE!</v>
      </c>
      <c r="O201" s="19">
        <f t="shared" si="57"/>
        <v>0</v>
      </c>
      <c r="P201" s="19" t="e">
        <f t="shared" si="58"/>
        <v>#VALUE!</v>
      </c>
      <c r="Q201" s="17">
        <f t="shared" si="70"/>
        <v>6</v>
      </c>
      <c r="R201" s="10">
        <f t="shared" si="59"/>
        <v>0</v>
      </c>
      <c r="S201" s="9">
        <f t="shared" si="60"/>
        <v>0</v>
      </c>
      <c r="T201" s="9">
        <f t="shared" si="72"/>
        <v>0</v>
      </c>
      <c r="U201" s="10">
        <f t="shared" si="61"/>
        <v>0</v>
      </c>
      <c r="V201" s="9">
        <f t="shared" si="62"/>
        <v>0</v>
      </c>
      <c r="W201" s="9">
        <f t="shared" si="73"/>
        <v>0</v>
      </c>
      <c r="X201" s="9">
        <v>1</v>
      </c>
      <c r="Y201" s="9">
        <f t="shared" si="67"/>
        <v>0</v>
      </c>
      <c r="Z201" s="20">
        <f t="shared" si="68"/>
        <v>0</v>
      </c>
      <c r="AB201" s="81"/>
      <c r="AD201" s="81"/>
      <c r="AF201" s="81"/>
    </row>
    <row r="202" spans="2:32">
      <c r="B202" s="56">
        <v>185</v>
      </c>
      <c r="C202" s="86"/>
      <c r="D202" s="62" t="str">
        <f t="shared" si="53"/>
        <v/>
      </c>
      <c r="E202" s="93" t="str">
        <f t="shared" si="63"/>
        <v/>
      </c>
      <c r="F202" s="63" t="str">
        <f t="shared" si="64"/>
        <v/>
      </c>
      <c r="G202" s="62" t="str">
        <f t="shared" si="52"/>
        <v/>
      </c>
      <c r="H202" s="62" t="str">
        <f t="shared" si="54"/>
        <v/>
      </c>
      <c r="I202" s="64" t="str">
        <f t="shared" si="65"/>
        <v/>
      </c>
      <c r="J202" s="65" t="str">
        <f t="shared" si="66"/>
        <v/>
      </c>
      <c r="K202" s="12" t="str">
        <f t="shared" si="55"/>
        <v/>
      </c>
      <c r="L202" s="12">
        <f t="shared" si="69"/>
        <v>0</v>
      </c>
      <c r="M202" s="13" t="e">
        <f t="shared" si="56"/>
        <v>#VALUE!</v>
      </c>
      <c r="N202" s="21" t="e">
        <f t="shared" si="71"/>
        <v>#VALUE!</v>
      </c>
      <c r="O202" s="19">
        <f t="shared" si="57"/>
        <v>0</v>
      </c>
      <c r="P202" s="19" t="e">
        <f t="shared" si="58"/>
        <v>#VALUE!</v>
      </c>
      <c r="Q202" s="17">
        <f t="shared" si="70"/>
        <v>6</v>
      </c>
      <c r="R202" s="10">
        <f t="shared" si="59"/>
        <v>0</v>
      </c>
      <c r="S202" s="9">
        <f t="shared" si="60"/>
        <v>0</v>
      </c>
      <c r="T202" s="9">
        <f t="shared" si="72"/>
        <v>0</v>
      </c>
      <c r="U202" s="10">
        <f t="shared" si="61"/>
        <v>0</v>
      </c>
      <c r="V202" s="9">
        <f t="shared" si="62"/>
        <v>0</v>
      </c>
      <c r="W202" s="9">
        <f t="shared" si="73"/>
        <v>0</v>
      </c>
      <c r="X202" s="9">
        <v>1</v>
      </c>
      <c r="Y202" s="9">
        <f t="shared" si="67"/>
        <v>0</v>
      </c>
      <c r="Z202" s="20">
        <f t="shared" si="68"/>
        <v>0</v>
      </c>
      <c r="AB202" s="81"/>
      <c r="AD202" s="81"/>
      <c r="AF202" s="81"/>
    </row>
    <row r="203" spans="2:32">
      <c r="B203" s="56">
        <v>186</v>
      </c>
      <c r="C203" s="86"/>
      <c r="D203" s="62" t="str">
        <f t="shared" si="53"/>
        <v/>
      </c>
      <c r="E203" s="93" t="str">
        <f t="shared" si="63"/>
        <v/>
      </c>
      <c r="F203" s="63" t="str">
        <f t="shared" si="64"/>
        <v/>
      </c>
      <c r="G203" s="62" t="str">
        <f t="shared" si="52"/>
        <v/>
      </c>
      <c r="H203" s="62" t="str">
        <f t="shared" si="54"/>
        <v/>
      </c>
      <c r="I203" s="64" t="str">
        <f t="shared" si="65"/>
        <v/>
      </c>
      <c r="J203" s="65" t="str">
        <f t="shared" si="66"/>
        <v/>
      </c>
      <c r="K203" s="12" t="str">
        <f t="shared" si="55"/>
        <v/>
      </c>
      <c r="L203" s="12">
        <f t="shared" si="69"/>
        <v>0</v>
      </c>
      <c r="M203" s="13" t="e">
        <f t="shared" si="56"/>
        <v>#VALUE!</v>
      </c>
      <c r="N203" s="21" t="e">
        <f t="shared" si="71"/>
        <v>#VALUE!</v>
      </c>
      <c r="O203" s="19">
        <f t="shared" si="57"/>
        <v>0</v>
      </c>
      <c r="P203" s="19" t="e">
        <f t="shared" si="58"/>
        <v>#VALUE!</v>
      </c>
      <c r="Q203" s="17">
        <f t="shared" si="70"/>
        <v>6</v>
      </c>
      <c r="R203" s="10">
        <f t="shared" si="59"/>
        <v>0</v>
      </c>
      <c r="S203" s="9">
        <f t="shared" si="60"/>
        <v>0</v>
      </c>
      <c r="T203" s="9">
        <f t="shared" si="72"/>
        <v>0</v>
      </c>
      <c r="U203" s="10">
        <f t="shared" si="61"/>
        <v>0</v>
      </c>
      <c r="V203" s="9">
        <f t="shared" si="62"/>
        <v>0</v>
      </c>
      <c r="W203" s="9">
        <f t="shared" si="73"/>
        <v>0</v>
      </c>
      <c r="X203" s="9">
        <v>1</v>
      </c>
      <c r="Y203" s="9">
        <f t="shared" si="67"/>
        <v>0</v>
      </c>
      <c r="Z203" s="20">
        <f t="shared" si="68"/>
        <v>0</v>
      </c>
      <c r="AB203" s="81"/>
      <c r="AD203" s="81"/>
      <c r="AF203" s="81"/>
    </row>
    <row r="204" spans="2:32">
      <c r="B204" s="56">
        <v>187</v>
      </c>
      <c r="C204" s="86"/>
      <c r="D204" s="62" t="str">
        <f t="shared" si="53"/>
        <v/>
      </c>
      <c r="E204" s="93" t="str">
        <f t="shared" si="63"/>
        <v/>
      </c>
      <c r="F204" s="63" t="str">
        <f t="shared" si="64"/>
        <v/>
      </c>
      <c r="G204" s="62" t="str">
        <f t="shared" si="52"/>
        <v/>
      </c>
      <c r="H204" s="62" t="str">
        <f t="shared" si="54"/>
        <v/>
      </c>
      <c r="I204" s="64" t="str">
        <f t="shared" si="65"/>
        <v/>
      </c>
      <c r="J204" s="65" t="str">
        <f t="shared" si="66"/>
        <v/>
      </c>
      <c r="K204" s="12" t="str">
        <f t="shared" si="55"/>
        <v/>
      </c>
      <c r="L204" s="12">
        <f t="shared" si="69"/>
        <v>0</v>
      </c>
      <c r="M204" s="13" t="e">
        <f t="shared" si="56"/>
        <v>#VALUE!</v>
      </c>
      <c r="N204" s="21" t="e">
        <f t="shared" si="71"/>
        <v>#VALUE!</v>
      </c>
      <c r="O204" s="19">
        <f t="shared" si="57"/>
        <v>0</v>
      </c>
      <c r="P204" s="19" t="e">
        <f t="shared" si="58"/>
        <v>#VALUE!</v>
      </c>
      <c r="Q204" s="17">
        <f t="shared" si="70"/>
        <v>6</v>
      </c>
      <c r="R204" s="10">
        <f t="shared" si="59"/>
        <v>0</v>
      </c>
      <c r="S204" s="9">
        <f t="shared" si="60"/>
        <v>0</v>
      </c>
      <c r="T204" s="9">
        <f t="shared" si="72"/>
        <v>0</v>
      </c>
      <c r="U204" s="10">
        <f t="shared" si="61"/>
        <v>0</v>
      </c>
      <c r="V204" s="9">
        <f t="shared" si="62"/>
        <v>0</v>
      </c>
      <c r="W204" s="9">
        <f t="shared" si="73"/>
        <v>0</v>
      </c>
      <c r="X204" s="9">
        <v>1</v>
      </c>
      <c r="Y204" s="9">
        <f t="shared" si="67"/>
        <v>0</v>
      </c>
      <c r="Z204" s="20">
        <f t="shared" si="68"/>
        <v>0</v>
      </c>
      <c r="AB204" s="81"/>
      <c r="AD204" s="81"/>
      <c r="AF204" s="81"/>
    </row>
    <row r="205" spans="2:32">
      <c r="B205" s="56">
        <v>188</v>
      </c>
      <c r="C205" s="86"/>
      <c r="D205" s="62" t="str">
        <f t="shared" si="53"/>
        <v/>
      </c>
      <c r="E205" s="93" t="str">
        <f t="shared" si="63"/>
        <v/>
      </c>
      <c r="F205" s="63" t="str">
        <f t="shared" si="64"/>
        <v/>
      </c>
      <c r="G205" s="62" t="str">
        <f t="shared" si="52"/>
        <v/>
      </c>
      <c r="H205" s="62" t="str">
        <f t="shared" si="54"/>
        <v/>
      </c>
      <c r="I205" s="64" t="str">
        <f t="shared" si="65"/>
        <v/>
      </c>
      <c r="J205" s="65" t="str">
        <f t="shared" si="66"/>
        <v/>
      </c>
      <c r="K205" s="12" t="str">
        <f t="shared" si="55"/>
        <v/>
      </c>
      <c r="L205" s="12">
        <f t="shared" si="69"/>
        <v>0</v>
      </c>
      <c r="M205" s="13" t="e">
        <f t="shared" si="56"/>
        <v>#VALUE!</v>
      </c>
      <c r="N205" s="21" t="e">
        <f t="shared" si="71"/>
        <v>#VALUE!</v>
      </c>
      <c r="O205" s="19">
        <f t="shared" si="57"/>
        <v>0</v>
      </c>
      <c r="P205" s="19" t="e">
        <f t="shared" si="58"/>
        <v>#VALUE!</v>
      </c>
      <c r="Q205" s="17">
        <f t="shared" si="70"/>
        <v>6</v>
      </c>
      <c r="R205" s="10">
        <f t="shared" si="59"/>
        <v>0</v>
      </c>
      <c r="S205" s="9">
        <f t="shared" si="60"/>
        <v>0</v>
      </c>
      <c r="T205" s="9">
        <f t="shared" si="72"/>
        <v>0</v>
      </c>
      <c r="U205" s="10">
        <f t="shared" si="61"/>
        <v>0</v>
      </c>
      <c r="V205" s="9">
        <f t="shared" si="62"/>
        <v>0</v>
      </c>
      <c r="W205" s="9">
        <f t="shared" si="73"/>
        <v>0</v>
      </c>
      <c r="X205" s="9">
        <v>1</v>
      </c>
      <c r="Y205" s="9">
        <f t="shared" si="67"/>
        <v>0</v>
      </c>
      <c r="Z205" s="20">
        <f t="shared" si="68"/>
        <v>0</v>
      </c>
      <c r="AB205" s="81"/>
      <c r="AD205" s="81"/>
      <c r="AF205" s="81"/>
    </row>
    <row r="206" spans="2:32">
      <c r="B206" s="56">
        <v>189</v>
      </c>
      <c r="C206" s="86"/>
      <c r="D206" s="62" t="str">
        <f t="shared" si="53"/>
        <v/>
      </c>
      <c r="E206" s="93" t="str">
        <f t="shared" si="63"/>
        <v/>
      </c>
      <c r="F206" s="63" t="str">
        <f t="shared" si="64"/>
        <v/>
      </c>
      <c r="G206" s="62" t="str">
        <f t="shared" si="52"/>
        <v/>
      </c>
      <c r="H206" s="62" t="str">
        <f t="shared" si="54"/>
        <v/>
      </c>
      <c r="I206" s="64" t="str">
        <f t="shared" si="65"/>
        <v/>
      </c>
      <c r="J206" s="65" t="str">
        <f t="shared" si="66"/>
        <v/>
      </c>
      <c r="K206" s="12" t="str">
        <f t="shared" si="55"/>
        <v/>
      </c>
      <c r="L206" s="12">
        <f t="shared" si="69"/>
        <v>0</v>
      </c>
      <c r="M206" s="13" t="e">
        <f t="shared" si="56"/>
        <v>#VALUE!</v>
      </c>
      <c r="N206" s="21" t="e">
        <f t="shared" si="71"/>
        <v>#VALUE!</v>
      </c>
      <c r="O206" s="19">
        <f t="shared" si="57"/>
        <v>0</v>
      </c>
      <c r="P206" s="19" t="e">
        <f t="shared" si="58"/>
        <v>#VALUE!</v>
      </c>
      <c r="Q206" s="17">
        <f t="shared" si="70"/>
        <v>6</v>
      </c>
      <c r="R206" s="10">
        <f t="shared" si="59"/>
        <v>0</v>
      </c>
      <c r="S206" s="9">
        <f t="shared" si="60"/>
        <v>0</v>
      </c>
      <c r="T206" s="9">
        <f t="shared" si="72"/>
        <v>0</v>
      </c>
      <c r="U206" s="10">
        <f t="shared" si="61"/>
        <v>0</v>
      </c>
      <c r="V206" s="9">
        <f t="shared" si="62"/>
        <v>0</v>
      </c>
      <c r="W206" s="9">
        <f t="shared" si="73"/>
        <v>0</v>
      </c>
      <c r="X206" s="9">
        <v>1</v>
      </c>
      <c r="Y206" s="9">
        <f t="shared" si="67"/>
        <v>0</v>
      </c>
      <c r="Z206" s="20">
        <f t="shared" si="68"/>
        <v>0</v>
      </c>
      <c r="AB206" s="81"/>
      <c r="AD206" s="81"/>
      <c r="AF206" s="81"/>
    </row>
    <row r="207" spans="2:32">
      <c r="B207" s="56">
        <v>190</v>
      </c>
      <c r="C207" s="86"/>
      <c r="D207" s="62" t="str">
        <f t="shared" si="53"/>
        <v/>
      </c>
      <c r="E207" s="93" t="str">
        <f t="shared" si="63"/>
        <v/>
      </c>
      <c r="F207" s="63" t="str">
        <f t="shared" si="64"/>
        <v/>
      </c>
      <c r="G207" s="62" t="str">
        <f t="shared" si="52"/>
        <v/>
      </c>
      <c r="H207" s="62" t="str">
        <f t="shared" si="54"/>
        <v/>
      </c>
      <c r="I207" s="64" t="str">
        <f t="shared" si="65"/>
        <v/>
      </c>
      <c r="J207" s="65" t="str">
        <f t="shared" si="66"/>
        <v/>
      </c>
      <c r="K207" s="12" t="str">
        <f t="shared" si="55"/>
        <v/>
      </c>
      <c r="L207" s="12">
        <f t="shared" si="69"/>
        <v>0</v>
      </c>
      <c r="M207" s="13" t="e">
        <f t="shared" si="56"/>
        <v>#VALUE!</v>
      </c>
      <c r="N207" s="21" t="e">
        <f t="shared" si="71"/>
        <v>#VALUE!</v>
      </c>
      <c r="O207" s="19">
        <f t="shared" si="57"/>
        <v>0</v>
      </c>
      <c r="P207" s="19" t="e">
        <f t="shared" si="58"/>
        <v>#VALUE!</v>
      </c>
      <c r="Q207" s="17">
        <f t="shared" si="70"/>
        <v>6</v>
      </c>
      <c r="R207" s="10">
        <f t="shared" si="59"/>
        <v>0</v>
      </c>
      <c r="S207" s="9">
        <f t="shared" si="60"/>
        <v>0</v>
      </c>
      <c r="T207" s="9">
        <f t="shared" si="72"/>
        <v>0</v>
      </c>
      <c r="U207" s="10">
        <f t="shared" si="61"/>
        <v>0</v>
      </c>
      <c r="V207" s="9">
        <f t="shared" si="62"/>
        <v>0</v>
      </c>
      <c r="W207" s="9">
        <f t="shared" si="73"/>
        <v>0</v>
      </c>
      <c r="X207" s="9">
        <v>1</v>
      </c>
      <c r="Y207" s="9">
        <f t="shared" si="67"/>
        <v>0</v>
      </c>
      <c r="Z207" s="20">
        <f t="shared" si="68"/>
        <v>0</v>
      </c>
      <c r="AB207" s="81"/>
      <c r="AD207" s="81"/>
      <c r="AF207" s="81"/>
    </row>
    <row r="208" spans="2:32">
      <c r="B208" s="56">
        <v>191</v>
      </c>
      <c r="C208" s="86"/>
      <c r="D208" s="62" t="str">
        <f t="shared" si="53"/>
        <v/>
      </c>
      <c r="E208" s="93" t="str">
        <f t="shared" si="63"/>
        <v/>
      </c>
      <c r="F208" s="63" t="str">
        <f t="shared" si="64"/>
        <v/>
      </c>
      <c r="G208" s="62" t="str">
        <f t="shared" si="52"/>
        <v/>
      </c>
      <c r="H208" s="62" t="str">
        <f t="shared" si="54"/>
        <v/>
      </c>
      <c r="I208" s="64" t="str">
        <f t="shared" si="65"/>
        <v/>
      </c>
      <c r="J208" s="65" t="str">
        <f t="shared" si="66"/>
        <v/>
      </c>
      <c r="K208" s="12" t="str">
        <f t="shared" si="55"/>
        <v/>
      </c>
      <c r="L208" s="12">
        <f t="shared" si="69"/>
        <v>0</v>
      </c>
      <c r="M208" s="13" t="e">
        <f t="shared" si="56"/>
        <v>#VALUE!</v>
      </c>
      <c r="N208" s="21" t="e">
        <f t="shared" si="71"/>
        <v>#VALUE!</v>
      </c>
      <c r="O208" s="19">
        <f t="shared" si="57"/>
        <v>0</v>
      </c>
      <c r="P208" s="19" t="e">
        <f t="shared" si="58"/>
        <v>#VALUE!</v>
      </c>
      <c r="Q208" s="17">
        <f t="shared" si="70"/>
        <v>6</v>
      </c>
      <c r="R208" s="10">
        <f t="shared" si="59"/>
        <v>0</v>
      </c>
      <c r="S208" s="9">
        <f t="shared" si="60"/>
        <v>0</v>
      </c>
      <c r="T208" s="9">
        <f t="shared" si="72"/>
        <v>0</v>
      </c>
      <c r="U208" s="10">
        <f t="shared" si="61"/>
        <v>0</v>
      </c>
      <c r="V208" s="9">
        <f t="shared" si="62"/>
        <v>0</v>
      </c>
      <c r="W208" s="9">
        <f t="shared" si="73"/>
        <v>0</v>
      </c>
      <c r="X208" s="9">
        <v>1</v>
      </c>
      <c r="Y208" s="9">
        <f t="shared" si="67"/>
        <v>0</v>
      </c>
      <c r="Z208" s="20">
        <f t="shared" si="68"/>
        <v>0</v>
      </c>
      <c r="AB208" s="81"/>
      <c r="AD208" s="81"/>
      <c r="AF208" s="81"/>
    </row>
    <row r="209" spans="2:32">
      <c r="B209" s="56">
        <v>192</v>
      </c>
      <c r="C209" s="86"/>
      <c r="D209" s="62" t="str">
        <f t="shared" si="53"/>
        <v/>
      </c>
      <c r="E209" s="93" t="str">
        <f t="shared" si="63"/>
        <v/>
      </c>
      <c r="F209" s="63" t="str">
        <f t="shared" si="64"/>
        <v/>
      </c>
      <c r="G209" s="62" t="str">
        <f t="shared" si="52"/>
        <v/>
      </c>
      <c r="H209" s="62" t="str">
        <f t="shared" si="54"/>
        <v/>
      </c>
      <c r="I209" s="64" t="str">
        <f t="shared" si="65"/>
        <v/>
      </c>
      <c r="J209" s="65" t="str">
        <f t="shared" si="66"/>
        <v/>
      </c>
      <c r="K209" s="12" t="str">
        <f t="shared" si="55"/>
        <v/>
      </c>
      <c r="L209" s="12">
        <f t="shared" si="69"/>
        <v>0</v>
      </c>
      <c r="M209" s="13" t="e">
        <f t="shared" si="56"/>
        <v>#VALUE!</v>
      </c>
      <c r="N209" s="21" t="e">
        <f t="shared" si="71"/>
        <v>#VALUE!</v>
      </c>
      <c r="O209" s="19">
        <f t="shared" si="57"/>
        <v>0</v>
      </c>
      <c r="P209" s="19" t="e">
        <f t="shared" si="58"/>
        <v>#VALUE!</v>
      </c>
      <c r="Q209" s="17">
        <f t="shared" si="70"/>
        <v>6</v>
      </c>
      <c r="R209" s="10">
        <f t="shared" si="59"/>
        <v>0</v>
      </c>
      <c r="S209" s="9">
        <f t="shared" si="60"/>
        <v>0</v>
      </c>
      <c r="T209" s="9">
        <f t="shared" si="72"/>
        <v>0</v>
      </c>
      <c r="U209" s="10">
        <f t="shared" si="61"/>
        <v>0</v>
      </c>
      <c r="V209" s="9">
        <f t="shared" si="62"/>
        <v>0</v>
      </c>
      <c r="W209" s="9">
        <f t="shared" si="73"/>
        <v>0</v>
      </c>
      <c r="X209" s="9">
        <v>1</v>
      </c>
      <c r="Y209" s="9">
        <f t="shared" si="67"/>
        <v>0</v>
      </c>
      <c r="Z209" s="20">
        <f t="shared" si="68"/>
        <v>0</v>
      </c>
      <c r="AB209" s="81"/>
      <c r="AD209" s="81"/>
      <c r="AF209" s="81"/>
    </row>
    <row r="210" spans="2:32">
      <c r="B210" s="56">
        <v>193</v>
      </c>
      <c r="C210" s="86"/>
      <c r="D210" s="62" t="str">
        <f t="shared" si="53"/>
        <v/>
      </c>
      <c r="E210" s="93" t="str">
        <f t="shared" si="63"/>
        <v/>
      </c>
      <c r="F210" s="63" t="str">
        <f t="shared" si="64"/>
        <v/>
      </c>
      <c r="G210" s="62" t="str">
        <f t="shared" ref="G210:G273" si="74">IF(F210&lt;&gt;"",D210-$D$13,"")</f>
        <v/>
      </c>
      <c r="H210" s="62" t="str">
        <f t="shared" si="54"/>
        <v/>
      </c>
      <c r="I210" s="64" t="str">
        <f t="shared" si="65"/>
        <v/>
      </c>
      <c r="J210" s="65" t="str">
        <f t="shared" si="66"/>
        <v/>
      </c>
      <c r="K210" s="12" t="str">
        <f t="shared" si="55"/>
        <v/>
      </c>
      <c r="L210" s="12">
        <f t="shared" si="69"/>
        <v>0</v>
      </c>
      <c r="M210" s="13" t="e">
        <f t="shared" si="56"/>
        <v>#VALUE!</v>
      </c>
      <c r="N210" s="21" t="e">
        <f t="shared" si="71"/>
        <v>#VALUE!</v>
      </c>
      <c r="O210" s="19">
        <f t="shared" si="57"/>
        <v>0</v>
      </c>
      <c r="P210" s="19" t="e">
        <f t="shared" si="58"/>
        <v>#VALUE!</v>
      </c>
      <c r="Q210" s="17">
        <f t="shared" si="70"/>
        <v>6</v>
      </c>
      <c r="R210" s="10">
        <f t="shared" si="59"/>
        <v>0</v>
      </c>
      <c r="S210" s="9">
        <f t="shared" si="60"/>
        <v>0</v>
      </c>
      <c r="T210" s="9">
        <f t="shared" si="72"/>
        <v>0</v>
      </c>
      <c r="U210" s="10">
        <f t="shared" si="61"/>
        <v>0</v>
      </c>
      <c r="V210" s="9">
        <f t="shared" si="62"/>
        <v>0</v>
      </c>
      <c r="W210" s="9">
        <f t="shared" si="73"/>
        <v>0</v>
      </c>
      <c r="X210" s="9">
        <v>1</v>
      </c>
      <c r="Y210" s="9">
        <f t="shared" si="67"/>
        <v>0</v>
      </c>
      <c r="Z210" s="20">
        <f t="shared" si="68"/>
        <v>0</v>
      </c>
      <c r="AB210" s="81"/>
      <c r="AD210" s="81"/>
      <c r="AF210" s="81"/>
    </row>
    <row r="211" spans="2:32">
      <c r="B211" s="56">
        <v>194</v>
      </c>
      <c r="C211" s="86"/>
      <c r="D211" s="62" t="str">
        <f t="shared" ref="D211:D274" si="75">IF(C211&lt;&gt;"",D210+H211,"")</f>
        <v/>
      </c>
      <c r="E211" s="93" t="str">
        <f t="shared" si="63"/>
        <v/>
      </c>
      <c r="F211" s="63" t="str">
        <f t="shared" si="64"/>
        <v/>
      </c>
      <c r="G211" s="62" t="str">
        <f t="shared" si="74"/>
        <v/>
      </c>
      <c r="H211" s="62" t="str">
        <f t="shared" ref="H211:H274" si="76">IF(C211&lt;&gt;"",C211*E211*10,"")</f>
        <v/>
      </c>
      <c r="I211" s="64" t="str">
        <f t="shared" si="65"/>
        <v/>
      </c>
      <c r="J211" s="65" t="str">
        <f t="shared" si="66"/>
        <v/>
      </c>
      <c r="K211" s="12" t="str">
        <f t="shared" ref="K211:K274" si="77">IF(C211&lt;&gt;"",D210+H211,"")</f>
        <v/>
      </c>
      <c r="L211" s="12">
        <f t="shared" si="69"/>
        <v>0</v>
      </c>
      <c r="M211" s="13" t="e">
        <f t="shared" ref="M211:M274" si="78">MAX(L210-K210,M210)</f>
        <v>#VALUE!</v>
      </c>
      <c r="N211" s="21" t="e">
        <f t="shared" si="71"/>
        <v>#VALUE!</v>
      </c>
      <c r="O211" s="19">
        <f t="shared" ref="O211:O274" si="79">MAX(O210,F210)</f>
        <v>0</v>
      </c>
      <c r="P211" s="19" t="e">
        <f t="shared" ref="P211:P274" si="80">MAX(O210-F210,P210)</f>
        <v>#VALUE!</v>
      </c>
      <c r="Q211" s="17">
        <f t="shared" si="70"/>
        <v>6</v>
      </c>
      <c r="R211" s="10">
        <f t="shared" ref="R211:R274" si="81">IF(C211&gt;0,R210+1,R210)</f>
        <v>0</v>
      </c>
      <c r="S211" s="9">
        <f t="shared" ref="S211:S274" si="82">IF(C211&gt;0,S210+C211,S210)</f>
        <v>0</v>
      </c>
      <c r="T211" s="9">
        <f t="shared" si="72"/>
        <v>0</v>
      </c>
      <c r="U211" s="10">
        <f t="shared" ref="U211:U274" si="83">IF(C211&lt;0,U210+1,U210)</f>
        <v>0</v>
      </c>
      <c r="V211" s="9">
        <f t="shared" ref="V211:V274" si="84">IF(C211&lt;0,V210+C211,V210)</f>
        <v>0</v>
      </c>
      <c r="W211" s="9">
        <f t="shared" si="73"/>
        <v>0</v>
      </c>
      <c r="X211" s="9">
        <v>1</v>
      </c>
      <c r="Y211" s="9">
        <f t="shared" si="67"/>
        <v>0</v>
      </c>
      <c r="Z211" s="20">
        <f t="shared" si="68"/>
        <v>0</v>
      </c>
      <c r="AB211" s="81"/>
      <c r="AD211" s="81"/>
      <c r="AF211" s="81"/>
    </row>
    <row r="212" spans="2:32">
      <c r="B212" s="56">
        <v>195</v>
      </c>
      <c r="C212" s="86"/>
      <c r="D212" s="62" t="str">
        <f t="shared" si="75"/>
        <v/>
      </c>
      <c r="E212" s="93" t="str">
        <f t="shared" ref="E212:E275" si="85">IF(C211&lt;&gt;"",MAX(ROUND(MIN(IF(Q212&gt;0,MIN(MAX((($D$7*D211)/Q212/100)+MAX(((D211-L212)/Q212/100),0)-MAX(((L212-D211)/(X212*Q212)/100),0),$D$11),MIN(D211/1000,(D211*$D$8)/$D$9/10)),$D$11)-0.005,$D$10 * D211 / (400000 + (20 * $D$9 * $D$10))),$D$12),$D$11),"")</f>
        <v/>
      </c>
      <c r="F212" s="63" t="str">
        <f t="shared" ref="F212:F275" si="86">IF(C212&lt;&gt;"",F211+C212,"")</f>
        <v/>
      </c>
      <c r="G212" s="62" t="str">
        <f t="shared" si="74"/>
        <v/>
      </c>
      <c r="H212" s="62" t="str">
        <f t="shared" si="76"/>
        <v/>
      </c>
      <c r="I212" s="64" t="str">
        <f t="shared" ref="I212:I275" si="87">IF(C212&lt;&gt;"",MAX(D211,I211),"")</f>
        <v/>
      </c>
      <c r="J212" s="65" t="str">
        <f t="shared" ref="J212:J275" si="88">IF(C212&lt;&gt;"",MAX(I212-D212,J211),"")</f>
        <v/>
      </c>
      <c r="K212" s="12" t="str">
        <f t="shared" si="77"/>
        <v/>
      </c>
      <c r="L212" s="12">
        <f t="shared" si="69"/>
        <v>0</v>
      </c>
      <c r="M212" s="13" t="e">
        <f t="shared" si="78"/>
        <v>#VALUE!</v>
      </c>
      <c r="N212" s="21" t="e">
        <f t="shared" si="71"/>
        <v>#VALUE!</v>
      </c>
      <c r="O212" s="19">
        <f t="shared" si="79"/>
        <v>0</v>
      </c>
      <c r="P212" s="19" t="e">
        <f t="shared" si="80"/>
        <v>#VALUE!</v>
      </c>
      <c r="Q212" s="17">
        <f t="shared" si="70"/>
        <v>6</v>
      </c>
      <c r="R212" s="10">
        <f t="shared" si="81"/>
        <v>0</v>
      </c>
      <c r="S212" s="9">
        <f t="shared" si="82"/>
        <v>0</v>
      </c>
      <c r="T212" s="9">
        <f t="shared" si="72"/>
        <v>0</v>
      </c>
      <c r="U212" s="10">
        <f t="shared" si="83"/>
        <v>0</v>
      </c>
      <c r="V212" s="9">
        <f t="shared" si="84"/>
        <v>0</v>
      </c>
      <c r="W212" s="9">
        <f t="shared" si="73"/>
        <v>0</v>
      </c>
      <c r="X212" s="9">
        <v>1</v>
      </c>
      <c r="Y212" s="9">
        <f t="shared" si="67"/>
        <v>0</v>
      </c>
      <c r="Z212" s="20">
        <f t="shared" si="68"/>
        <v>0</v>
      </c>
      <c r="AB212" s="81"/>
      <c r="AD212" s="81"/>
      <c r="AF212" s="81"/>
    </row>
    <row r="213" spans="2:32">
      <c r="B213" s="56">
        <v>196</v>
      </c>
      <c r="C213" s="86"/>
      <c r="D213" s="62" t="str">
        <f t="shared" si="75"/>
        <v/>
      </c>
      <c r="E213" s="93" t="str">
        <f t="shared" si="85"/>
        <v/>
      </c>
      <c r="F213" s="63" t="str">
        <f t="shared" si="86"/>
        <v/>
      </c>
      <c r="G213" s="62" t="str">
        <f t="shared" si="74"/>
        <v/>
      </c>
      <c r="H213" s="62" t="str">
        <f t="shared" si="76"/>
        <v/>
      </c>
      <c r="I213" s="64" t="str">
        <f t="shared" si="87"/>
        <v/>
      </c>
      <c r="J213" s="65" t="str">
        <f t="shared" si="88"/>
        <v/>
      </c>
      <c r="K213" s="12" t="str">
        <f t="shared" si="77"/>
        <v/>
      </c>
      <c r="L213" s="12">
        <f t="shared" si="69"/>
        <v>0</v>
      </c>
      <c r="M213" s="13" t="e">
        <f t="shared" si="78"/>
        <v>#VALUE!</v>
      </c>
      <c r="N213" s="21" t="e">
        <f t="shared" si="71"/>
        <v>#VALUE!</v>
      </c>
      <c r="O213" s="19">
        <f t="shared" si="79"/>
        <v>0</v>
      </c>
      <c r="P213" s="19" t="e">
        <f t="shared" si="80"/>
        <v>#VALUE!</v>
      </c>
      <c r="Q213" s="17">
        <f t="shared" si="70"/>
        <v>6</v>
      </c>
      <c r="R213" s="10">
        <f t="shared" si="81"/>
        <v>0</v>
      </c>
      <c r="S213" s="9">
        <f t="shared" si="82"/>
        <v>0</v>
      </c>
      <c r="T213" s="9">
        <f t="shared" si="72"/>
        <v>0</v>
      </c>
      <c r="U213" s="10">
        <f t="shared" si="83"/>
        <v>0</v>
      </c>
      <c r="V213" s="9">
        <f t="shared" si="84"/>
        <v>0</v>
      </c>
      <c r="W213" s="9">
        <f t="shared" si="73"/>
        <v>0</v>
      </c>
      <c r="X213" s="9">
        <v>1</v>
      </c>
      <c r="Y213" s="9">
        <f t="shared" si="67"/>
        <v>0</v>
      </c>
      <c r="Z213" s="20">
        <f t="shared" si="68"/>
        <v>0</v>
      </c>
      <c r="AB213" s="81"/>
      <c r="AD213" s="81"/>
      <c r="AF213" s="81"/>
    </row>
    <row r="214" spans="2:32">
      <c r="B214" s="56">
        <v>197</v>
      </c>
      <c r="C214" s="86"/>
      <c r="D214" s="62" t="str">
        <f t="shared" si="75"/>
        <v/>
      </c>
      <c r="E214" s="93" t="str">
        <f t="shared" si="85"/>
        <v/>
      </c>
      <c r="F214" s="63" t="str">
        <f t="shared" si="86"/>
        <v/>
      </c>
      <c r="G214" s="62" t="str">
        <f t="shared" si="74"/>
        <v/>
      </c>
      <c r="H214" s="62" t="str">
        <f t="shared" si="76"/>
        <v/>
      </c>
      <c r="I214" s="64" t="str">
        <f t="shared" si="87"/>
        <v/>
      </c>
      <c r="J214" s="65" t="str">
        <f t="shared" si="88"/>
        <v/>
      </c>
      <c r="K214" s="12" t="str">
        <f t="shared" si="77"/>
        <v/>
      </c>
      <c r="L214" s="12">
        <f t="shared" si="69"/>
        <v>0</v>
      </c>
      <c r="M214" s="13" t="e">
        <f t="shared" si="78"/>
        <v>#VALUE!</v>
      </c>
      <c r="N214" s="21" t="e">
        <f t="shared" si="71"/>
        <v>#VALUE!</v>
      </c>
      <c r="O214" s="19">
        <f t="shared" si="79"/>
        <v>0</v>
      </c>
      <c r="P214" s="19" t="e">
        <f t="shared" si="80"/>
        <v>#VALUE!</v>
      </c>
      <c r="Q214" s="17">
        <f t="shared" si="70"/>
        <v>6</v>
      </c>
      <c r="R214" s="10">
        <f t="shared" si="81"/>
        <v>0</v>
      </c>
      <c r="S214" s="9">
        <f t="shared" si="82"/>
        <v>0</v>
      </c>
      <c r="T214" s="9">
        <f t="shared" si="72"/>
        <v>0</v>
      </c>
      <c r="U214" s="10">
        <f t="shared" si="83"/>
        <v>0</v>
      </c>
      <c r="V214" s="9">
        <f t="shared" si="84"/>
        <v>0</v>
      </c>
      <c r="W214" s="9">
        <f t="shared" si="73"/>
        <v>0</v>
      </c>
      <c r="X214" s="9">
        <v>1</v>
      </c>
      <c r="Y214" s="9">
        <f t="shared" ref="Y214:Y277" si="89">MAX(MAX(MAX(MAX(MAX(0,C210),SUM(C210:C211)),SUM(C210:C212)),SUM(C210:C213)),SUM(C210:C214))</f>
        <v>0</v>
      </c>
      <c r="Z214" s="20">
        <f t="shared" ref="Z214:Z277" si="90">MAX(MAX(MAX(MAX(MAX(MAX(0,C210),SUM(C210:C211)),SUM(C210:C212)),SUM(C210:C213)),SUM(C210:C214))-SUM(C210:C214),MAX(MAX(MAX(MAX(MAX(0,C210),SUM(C210:C211)),SUM(C210:C212)),SUM(C210:C213))-(SUM(C210:C213)),MAX(MAX(MAX(MAX(0,C210),SUM(C210:C211)),SUM(C210:C212))-(SUM(C210:C212)),MAX(MAX(MAX(0,C210),SUM(C210:C211))-(SUM(C210:C211)),-MIN(0,C210)))))</f>
        <v>0</v>
      </c>
      <c r="AB214" s="81"/>
      <c r="AD214" s="81"/>
      <c r="AF214" s="81"/>
    </row>
    <row r="215" spans="2:32">
      <c r="B215" s="56">
        <v>198</v>
      </c>
      <c r="C215" s="86"/>
      <c r="D215" s="62" t="str">
        <f t="shared" si="75"/>
        <v/>
      </c>
      <c r="E215" s="93" t="str">
        <f t="shared" si="85"/>
        <v/>
      </c>
      <c r="F215" s="63" t="str">
        <f t="shared" si="86"/>
        <v/>
      </c>
      <c r="G215" s="62" t="str">
        <f t="shared" si="74"/>
        <v/>
      </c>
      <c r="H215" s="62" t="str">
        <f t="shared" si="76"/>
        <v/>
      </c>
      <c r="I215" s="64" t="str">
        <f t="shared" si="87"/>
        <v/>
      </c>
      <c r="J215" s="65" t="str">
        <f t="shared" si="88"/>
        <v/>
      </c>
      <c r="K215" s="12" t="str">
        <f t="shared" si="77"/>
        <v/>
      </c>
      <c r="L215" s="12">
        <f t="shared" ref="L215:L278" si="91">MAX(K210,K211,K212,K213,K214)</f>
        <v>0</v>
      </c>
      <c r="M215" s="13" t="e">
        <f t="shared" si="78"/>
        <v>#VALUE!</v>
      </c>
      <c r="N215" s="21" t="e">
        <f t="shared" si="71"/>
        <v>#VALUE!</v>
      </c>
      <c r="O215" s="19">
        <f t="shared" si="79"/>
        <v>0</v>
      </c>
      <c r="P215" s="19" t="e">
        <f t="shared" si="80"/>
        <v>#VALUE!</v>
      </c>
      <c r="Q215" s="17">
        <f t="shared" ref="Q215:Q278" si="92">IF(Z214&gt;0,(Z214/10)*2,($D$9/10)*2)</f>
        <v>6</v>
      </c>
      <c r="R215" s="10">
        <f t="shared" si="81"/>
        <v>0</v>
      </c>
      <c r="S215" s="9">
        <f t="shared" si="82"/>
        <v>0</v>
      </c>
      <c r="T215" s="9">
        <f t="shared" si="72"/>
        <v>0</v>
      </c>
      <c r="U215" s="10">
        <f t="shared" si="83"/>
        <v>0</v>
      </c>
      <c r="V215" s="9">
        <f t="shared" si="84"/>
        <v>0</v>
      </c>
      <c r="W215" s="9">
        <f t="shared" si="73"/>
        <v>0</v>
      </c>
      <c r="X215" s="9">
        <v>1</v>
      </c>
      <c r="Y215" s="9">
        <f t="shared" si="89"/>
        <v>0</v>
      </c>
      <c r="Z215" s="20">
        <f t="shared" si="90"/>
        <v>0</v>
      </c>
      <c r="AB215" s="81"/>
      <c r="AD215" s="81"/>
      <c r="AF215" s="81"/>
    </row>
    <row r="216" spans="2:32">
      <c r="B216" s="56">
        <v>199</v>
      </c>
      <c r="C216" s="86"/>
      <c r="D216" s="62" t="str">
        <f t="shared" si="75"/>
        <v/>
      </c>
      <c r="E216" s="93" t="str">
        <f t="shared" si="85"/>
        <v/>
      </c>
      <c r="F216" s="63" t="str">
        <f t="shared" si="86"/>
        <v/>
      </c>
      <c r="G216" s="62" t="str">
        <f t="shared" si="74"/>
        <v/>
      </c>
      <c r="H216" s="62" t="str">
        <f t="shared" si="76"/>
        <v/>
      </c>
      <c r="I216" s="64" t="str">
        <f t="shared" si="87"/>
        <v/>
      </c>
      <c r="J216" s="65" t="str">
        <f t="shared" si="88"/>
        <v/>
      </c>
      <c r="K216" s="12" t="str">
        <f t="shared" si="77"/>
        <v/>
      </c>
      <c r="L216" s="12">
        <f t="shared" si="91"/>
        <v>0</v>
      </c>
      <c r="M216" s="13" t="e">
        <f t="shared" si="78"/>
        <v>#VALUE!</v>
      </c>
      <c r="N216" s="21" t="e">
        <f t="shared" si="71"/>
        <v>#VALUE!</v>
      </c>
      <c r="O216" s="19">
        <f t="shared" si="79"/>
        <v>0</v>
      </c>
      <c r="P216" s="19" t="e">
        <f t="shared" si="80"/>
        <v>#VALUE!</v>
      </c>
      <c r="Q216" s="17">
        <f t="shared" si="92"/>
        <v>6</v>
      </c>
      <c r="R216" s="10">
        <f t="shared" si="81"/>
        <v>0</v>
      </c>
      <c r="S216" s="9">
        <f t="shared" si="82"/>
        <v>0</v>
      </c>
      <c r="T216" s="9">
        <f t="shared" si="72"/>
        <v>0</v>
      </c>
      <c r="U216" s="10">
        <f t="shared" si="83"/>
        <v>0</v>
      </c>
      <c r="V216" s="9">
        <f t="shared" si="84"/>
        <v>0</v>
      </c>
      <c r="W216" s="9">
        <f t="shared" si="73"/>
        <v>0</v>
      </c>
      <c r="X216" s="9">
        <v>1</v>
      </c>
      <c r="Y216" s="9">
        <f t="shared" si="89"/>
        <v>0</v>
      </c>
      <c r="Z216" s="20">
        <f t="shared" si="90"/>
        <v>0</v>
      </c>
      <c r="AB216" s="81"/>
      <c r="AD216" s="81"/>
      <c r="AF216" s="81"/>
    </row>
    <row r="217" spans="2:32">
      <c r="B217" s="56">
        <v>200</v>
      </c>
      <c r="C217" s="86"/>
      <c r="D217" s="62" t="str">
        <f t="shared" si="75"/>
        <v/>
      </c>
      <c r="E217" s="93" t="str">
        <f t="shared" si="85"/>
        <v/>
      </c>
      <c r="F217" s="63" t="str">
        <f t="shared" si="86"/>
        <v/>
      </c>
      <c r="G217" s="62" t="str">
        <f t="shared" si="74"/>
        <v/>
      </c>
      <c r="H217" s="62" t="str">
        <f t="shared" si="76"/>
        <v/>
      </c>
      <c r="I217" s="64" t="str">
        <f t="shared" si="87"/>
        <v/>
      </c>
      <c r="J217" s="65" t="str">
        <f t="shared" si="88"/>
        <v/>
      </c>
      <c r="K217" s="12" t="str">
        <f t="shared" si="77"/>
        <v/>
      </c>
      <c r="L217" s="12">
        <f t="shared" si="91"/>
        <v>0</v>
      </c>
      <c r="M217" s="13" t="e">
        <f t="shared" si="78"/>
        <v>#VALUE!</v>
      </c>
      <c r="N217" s="21" t="e">
        <f t="shared" si="71"/>
        <v>#VALUE!</v>
      </c>
      <c r="O217" s="19">
        <f t="shared" si="79"/>
        <v>0</v>
      </c>
      <c r="P217" s="19" t="e">
        <f t="shared" si="80"/>
        <v>#VALUE!</v>
      </c>
      <c r="Q217" s="17">
        <f t="shared" si="92"/>
        <v>6</v>
      </c>
      <c r="R217" s="10">
        <f t="shared" si="81"/>
        <v>0</v>
      </c>
      <c r="S217" s="9">
        <f t="shared" si="82"/>
        <v>0</v>
      </c>
      <c r="T217" s="9">
        <f t="shared" si="72"/>
        <v>0</v>
      </c>
      <c r="U217" s="10">
        <f t="shared" si="83"/>
        <v>0</v>
      </c>
      <c r="V217" s="9">
        <f t="shared" si="84"/>
        <v>0</v>
      </c>
      <c r="W217" s="9">
        <f t="shared" si="73"/>
        <v>0</v>
      </c>
      <c r="X217" s="9">
        <v>1</v>
      </c>
      <c r="Y217" s="9">
        <f t="shared" si="89"/>
        <v>0</v>
      </c>
      <c r="Z217" s="20">
        <f t="shared" si="90"/>
        <v>0</v>
      </c>
      <c r="AB217" s="81"/>
      <c r="AD217" s="81"/>
      <c r="AF217" s="81"/>
    </row>
    <row r="218" spans="2:32">
      <c r="B218" s="56">
        <v>201</v>
      </c>
      <c r="C218" s="86"/>
      <c r="D218" s="62" t="str">
        <f t="shared" si="75"/>
        <v/>
      </c>
      <c r="E218" s="93" t="str">
        <f t="shared" si="85"/>
        <v/>
      </c>
      <c r="F218" s="63" t="str">
        <f t="shared" si="86"/>
        <v/>
      </c>
      <c r="G218" s="62" t="str">
        <f t="shared" si="74"/>
        <v/>
      </c>
      <c r="H218" s="62" t="str">
        <f t="shared" si="76"/>
        <v/>
      </c>
      <c r="I218" s="64" t="str">
        <f t="shared" si="87"/>
        <v/>
      </c>
      <c r="J218" s="65" t="str">
        <f t="shared" si="88"/>
        <v/>
      </c>
      <c r="K218" s="12" t="str">
        <f t="shared" si="77"/>
        <v/>
      </c>
      <c r="L218" s="12">
        <f t="shared" si="91"/>
        <v>0</v>
      </c>
      <c r="M218" s="13" t="e">
        <f t="shared" si="78"/>
        <v>#VALUE!</v>
      </c>
      <c r="N218" s="21" t="e">
        <f t="shared" si="71"/>
        <v>#VALUE!</v>
      </c>
      <c r="O218" s="19">
        <f t="shared" si="79"/>
        <v>0</v>
      </c>
      <c r="P218" s="19" t="e">
        <f t="shared" si="80"/>
        <v>#VALUE!</v>
      </c>
      <c r="Q218" s="17">
        <f t="shared" si="92"/>
        <v>6</v>
      </c>
      <c r="R218" s="10">
        <f t="shared" si="81"/>
        <v>0</v>
      </c>
      <c r="S218" s="9">
        <f t="shared" si="82"/>
        <v>0</v>
      </c>
      <c r="T218" s="9">
        <f t="shared" si="72"/>
        <v>0</v>
      </c>
      <c r="U218" s="10">
        <f t="shared" si="83"/>
        <v>0</v>
      </c>
      <c r="V218" s="9">
        <f t="shared" si="84"/>
        <v>0</v>
      </c>
      <c r="W218" s="9">
        <f t="shared" si="73"/>
        <v>0</v>
      </c>
      <c r="X218" s="9">
        <v>1</v>
      </c>
      <c r="Y218" s="9">
        <f t="shared" si="89"/>
        <v>0</v>
      </c>
      <c r="Z218" s="20">
        <f t="shared" si="90"/>
        <v>0</v>
      </c>
      <c r="AB218" s="81"/>
      <c r="AD218" s="81"/>
      <c r="AF218" s="81"/>
    </row>
    <row r="219" spans="2:32">
      <c r="B219" s="56">
        <v>202</v>
      </c>
      <c r="C219" s="86"/>
      <c r="D219" s="62" t="str">
        <f t="shared" si="75"/>
        <v/>
      </c>
      <c r="E219" s="93" t="str">
        <f t="shared" si="85"/>
        <v/>
      </c>
      <c r="F219" s="63" t="str">
        <f t="shared" si="86"/>
        <v/>
      </c>
      <c r="G219" s="62" t="str">
        <f t="shared" si="74"/>
        <v/>
      </c>
      <c r="H219" s="62" t="str">
        <f t="shared" si="76"/>
        <v/>
      </c>
      <c r="I219" s="64" t="str">
        <f t="shared" si="87"/>
        <v/>
      </c>
      <c r="J219" s="65" t="str">
        <f t="shared" si="88"/>
        <v/>
      </c>
      <c r="K219" s="12" t="str">
        <f t="shared" si="77"/>
        <v/>
      </c>
      <c r="L219" s="12">
        <f t="shared" si="91"/>
        <v>0</v>
      </c>
      <c r="M219" s="13" t="e">
        <f t="shared" si="78"/>
        <v>#VALUE!</v>
      </c>
      <c r="N219" s="21" t="e">
        <f t="shared" si="71"/>
        <v>#VALUE!</v>
      </c>
      <c r="O219" s="19">
        <f t="shared" si="79"/>
        <v>0</v>
      </c>
      <c r="P219" s="19" t="e">
        <f t="shared" si="80"/>
        <v>#VALUE!</v>
      </c>
      <c r="Q219" s="17">
        <f t="shared" si="92"/>
        <v>6</v>
      </c>
      <c r="R219" s="10">
        <f t="shared" si="81"/>
        <v>0</v>
      </c>
      <c r="S219" s="9">
        <f t="shared" si="82"/>
        <v>0</v>
      </c>
      <c r="T219" s="9">
        <f t="shared" si="72"/>
        <v>0</v>
      </c>
      <c r="U219" s="10">
        <f t="shared" si="83"/>
        <v>0</v>
      </c>
      <c r="V219" s="9">
        <f t="shared" si="84"/>
        <v>0</v>
      </c>
      <c r="W219" s="9">
        <f t="shared" si="73"/>
        <v>0</v>
      </c>
      <c r="X219" s="9">
        <v>1</v>
      </c>
      <c r="Y219" s="9">
        <f t="shared" si="89"/>
        <v>0</v>
      </c>
      <c r="Z219" s="20">
        <f t="shared" si="90"/>
        <v>0</v>
      </c>
      <c r="AB219" s="81"/>
      <c r="AD219" s="81"/>
      <c r="AF219" s="81"/>
    </row>
    <row r="220" spans="2:32">
      <c r="B220" s="56">
        <v>203</v>
      </c>
      <c r="C220" s="86"/>
      <c r="D220" s="62" t="str">
        <f t="shared" si="75"/>
        <v/>
      </c>
      <c r="E220" s="93" t="str">
        <f t="shared" si="85"/>
        <v/>
      </c>
      <c r="F220" s="63" t="str">
        <f t="shared" si="86"/>
        <v/>
      </c>
      <c r="G220" s="62" t="str">
        <f t="shared" si="74"/>
        <v/>
      </c>
      <c r="H220" s="62" t="str">
        <f t="shared" si="76"/>
        <v/>
      </c>
      <c r="I220" s="64" t="str">
        <f t="shared" si="87"/>
        <v/>
      </c>
      <c r="J220" s="65" t="str">
        <f t="shared" si="88"/>
        <v/>
      </c>
      <c r="K220" s="12" t="str">
        <f t="shared" si="77"/>
        <v/>
      </c>
      <c r="L220" s="12">
        <f t="shared" si="91"/>
        <v>0</v>
      </c>
      <c r="M220" s="13" t="e">
        <f t="shared" si="78"/>
        <v>#VALUE!</v>
      </c>
      <c r="N220" s="21" t="e">
        <f t="shared" si="71"/>
        <v>#VALUE!</v>
      </c>
      <c r="O220" s="19">
        <f t="shared" si="79"/>
        <v>0</v>
      </c>
      <c r="P220" s="19" t="e">
        <f t="shared" si="80"/>
        <v>#VALUE!</v>
      </c>
      <c r="Q220" s="17">
        <f t="shared" si="92"/>
        <v>6</v>
      </c>
      <c r="R220" s="10">
        <f t="shared" si="81"/>
        <v>0</v>
      </c>
      <c r="S220" s="9">
        <f t="shared" si="82"/>
        <v>0</v>
      </c>
      <c r="T220" s="9">
        <f t="shared" si="72"/>
        <v>0</v>
      </c>
      <c r="U220" s="10">
        <f t="shared" si="83"/>
        <v>0</v>
      </c>
      <c r="V220" s="9">
        <f t="shared" si="84"/>
        <v>0</v>
      </c>
      <c r="W220" s="9">
        <f t="shared" si="73"/>
        <v>0</v>
      </c>
      <c r="X220" s="9">
        <v>1</v>
      </c>
      <c r="Y220" s="9">
        <f t="shared" si="89"/>
        <v>0</v>
      </c>
      <c r="Z220" s="20">
        <f t="shared" si="90"/>
        <v>0</v>
      </c>
      <c r="AB220" s="81"/>
      <c r="AD220" s="81"/>
      <c r="AF220" s="81"/>
    </row>
    <row r="221" spans="2:32">
      <c r="B221" s="56">
        <v>204</v>
      </c>
      <c r="C221" s="86"/>
      <c r="D221" s="62" t="str">
        <f t="shared" si="75"/>
        <v/>
      </c>
      <c r="E221" s="93" t="str">
        <f t="shared" si="85"/>
        <v/>
      </c>
      <c r="F221" s="63" t="str">
        <f t="shared" si="86"/>
        <v/>
      </c>
      <c r="G221" s="62" t="str">
        <f t="shared" si="74"/>
        <v/>
      </c>
      <c r="H221" s="62" t="str">
        <f t="shared" si="76"/>
        <v/>
      </c>
      <c r="I221" s="64" t="str">
        <f t="shared" si="87"/>
        <v/>
      </c>
      <c r="J221" s="65" t="str">
        <f t="shared" si="88"/>
        <v/>
      </c>
      <c r="K221" s="12" t="str">
        <f t="shared" si="77"/>
        <v/>
      </c>
      <c r="L221" s="12">
        <f t="shared" si="91"/>
        <v>0</v>
      </c>
      <c r="M221" s="13" t="e">
        <f t="shared" si="78"/>
        <v>#VALUE!</v>
      </c>
      <c r="N221" s="21" t="e">
        <f t="shared" si="71"/>
        <v>#VALUE!</v>
      </c>
      <c r="O221" s="19">
        <f t="shared" si="79"/>
        <v>0</v>
      </c>
      <c r="P221" s="19" t="e">
        <f t="shared" si="80"/>
        <v>#VALUE!</v>
      </c>
      <c r="Q221" s="17">
        <f t="shared" si="92"/>
        <v>6</v>
      </c>
      <c r="R221" s="10">
        <f t="shared" si="81"/>
        <v>0</v>
      </c>
      <c r="S221" s="9">
        <f t="shared" si="82"/>
        <v>0</v>
      </c>
      <c r="T221" s="9">
        <f t="shared" si="72"/>
        <v>0</v>
      </c>
      <c r="U221" s="10">
        <f t="shared" si="83"/>
        <v>0</v>
      </c>
      <c r="V221" s="9">
        <f t="shared" si="84"/>
        <v>0</v>
      </c>
      <c r="W221" s="9">
        <f t="shared" si="73"/>
        <v>0</v>
      </c>
      <c r="X221" s="9">
        <v>1</v>
      </c>
      <c r="Y221" s="9">
        <f t="shared" si="89"/>
        <v>0</v>
      </c>
      <c r="Z221" s="20">
        <f t="shared" si="90"/>
        <v>0</v>
      </c>
      <c r="AB221" s="81"/>
      <c r="AD221" s="81"/>
      <c r="AF221" s="81"/>
    </row>
    <row r="222" spans="2:32">
      <c r="B222" s="56">
        <v>205</v>
      </c>
      <c r="C222" s="86"/>
      <c r="D222" s="62" t="str">
        <f t="shared" si="75"/>
        <v/>
      </c>
      <c r="E222" s="93" t="str">
        <f t="shared" si="85"/>
        <v/>
      </c>
      <c r="F222" s="63" t="str">
        <f t="shared" si="86"/>
        <v/>
      </c>
      <c r="G222" s="62" t="str">
        <f t="shared" si="74"/>
        <v/>
      </c>
      <c r="H222" s="62" t="str">
        <f t="shared" si="76"/>
        <v/>
      </c>
      <c r="I222" s="64" t="str">
        <f t="shared" si="87"/>
        <v/>
      </c>
      <c r="J222" s="65" t="str">
        <f t="shared" si="88"/>
        <v/>
      </c>
      <c r="K222" s="12" t="str">
        <f t="shared" si="77"/>
        <v/>
      </c>
      <c r="L222" s="12">
        <f t="shared" si="91"/>
        <v>0</v>
      </c>
      <c r="M222" s="13" t="e">
        <f t="shared" si="78"/>
        <v>#VALUE!</v>
      </c>
      <c r="N222" s="21" t="e">
        <f t="shared" si="71"/>
        <v>#VALUE!</v>
      </c>
      <c r="O222" s="19">
        <f t="shared" si="79"/>
        <v>0</v>
      </c>
      <c r="P222" s="19" t="e">
        <f t="shared" si="80"/>
        <v>#VALUE!</v>
      </c>
      <c r="Q222" s="17">
        <f t="shared" si="92"/>
        <v>6</v>
      </c>
      <c r="R222" s="10">
        <f t="shared" si="81"/>
        <v>0</v>
      </c>
      <c r="S222" s="9">
        <f t="shared" si="82"/>
        <v>0</v>
      </c>
      <c r="T222" s="9">
        <f t="shared" si="72"/>
        <v>0</v>
      </c>
      <c r="U222" s="10">
        <f t="shared" si="83"/>
        <v>0</v>
      </c>
      <c r="V222" s="9">
        <f t="shared" si="84"/>
        <v>0</v>
      </c>
      <c r="W222" s="9">
        <f t="shared" si="73"/>
        <v>0</v>
      </c>
      <c r="X222" s="9">
        <v>1</v>
      </c>
      <c r="Y222" s="9">
        <f t="shared" si="89"/>
        <v>0</v>
      </c>
      <c r="Z222" s="20">
        <f t="shared" si="90"/>
        <v>0</v>
      </c>
      <c r="AB222" s="81"/>
      <c r="AD222" s="81"/>
      <c r="AF222" s="81"/>
    </row>
    <row r="223" spans="2:32">
      <c r="B223" s="56">
        <v>206</v>
      </c>
      <c r="C223" s="86"/>
      <c r="D223" s="62" t="str">
        <f t="shared" si="75"/>
        <v/>
      </c>
      <c r="E223" s="93" t="str">
        <f t="shared" si="85"/>
        <v/>
      </c>
      <c r="F223" s="63" t="str">
        <f t="shared" si="86"/>
        <v/>
      </c>
      <c r="G223" s="62" t="str">
        <f t="shared" si="74"/>
        <v/>
      </c>
      <c r="H223" s="62" t="str">
        <f t="shared" si="76"/>
        <v/>
      </c>
      <c r="I223" s="64" t="str">
        <f t="shared" si="87"/>
        <v/>
      </c>
      <c r="J223" s="65" t="str">
        <f t="shared" si="88"/>
        <v/>
      </c>
      <c r="K223" s="12" t="str">
        <f t="shared" si="77"/>
        <v/>
      </c>
      <c r="L223" s="12">
        <f t="shared" si="91"/>
        <v>0</v>
      </c>
      <c r="M223" s="13" t="e">
        <f t="shared" si="78"/>
        <v>#VALUE!</v>
      </c>
      <c r="N223" s="21" t="e">
        <f t="shared" si="71"/>
        <v>#VALUE!</v>
      </c>
      <c r="O223" s="19">
        <f t="shared" si="79"/>
        <v>0</v>
      </c>
      <c r="P223" s="19" t="e">
        <f t="shared" si="80"/>
        <v>#VALUE!</v>
      </c>
      <c r="Q223" s="17">
        <f t="shared" si="92"/>
        <v>6</v>
      </c>
      <c r="R223" s="10">
        <f t="shared" si="81"/>
        <v>0</v>
      </c>
      <c r="S223" s="9">
        <f t="shared" si="82"/>
        <v>0</v>
      </c>
      <c r="T223" s="9">
        <f t="shared" si="72"/>
        <v>0</v>
      </c>
      <c r="U223" s="10">
        <f t="shared" si="83"/>
        <v>0</v>
      </c>
      <c r="V223" s="9">
        <f t="shared" si="84"/>
        <v>0</v>
      </c>
      <c r="W223" s="9">
        <f t="shared" si="73"/>
        <v>0</v>
      </c>
      <c r="X223" s="9">
        <v>1</v>
      </c>
      <c r="Y223" s="9">
        <f t="shared" si="89"/>
        <v>0</v>
      </c>
      <c r="Z223" s="20">
        <f t="shared" si="90"/>
        <v>0</v>
      </c>
      <c r="AB223" s="81"/>
      <c r="AD223" s="81"/>
      <c r="AF223" s="81"/>
    </row>
    <row r="224" spans="2:32">
      <c r="B224" s="56">
        <v>207</v>
      </c>
      <c r="C224" s="86"/>
      <c r="D224" s="85" t="str">
        <f t="shared" si="75"/>
        <v/>
      </c>
      <c r="E224" s="93" t="str">
        <f t="shared" si="85"/>
        <v/>
      </c>
      <c r="F224" s="63" t="str">
        <f t="shared" si="86"/>
        <v/>
      </c>
      <c r="G224" s="62" t="str">
        <f t="shared" si="74"/>
        <v/>
      </c>
      <c r="H224" s="62" t="str">
        <f t="shared" si="76"/>
        <v/>
      </c>
      <c r="I224" s="64" t="str">
        <f t="shared" si="87"/>
        <v/>
      </c>
      <c r="J224" s="65" t="str">
        <f t="shared" si="88"/>
        <v/>
      </c>
      <c r="K224" s="12" t="str">
        <f t="shared" si="77"/>
        <v/>
      </c>
      <c r="L224" s="12">
        <f t="shared" si="91"/>
        <v>0</v>
      </c>
      <c r="M224" s="13" t="e">
        <f t="shared" si="78"/>
        <v>#VALUE!</v>
      </c>
      <c r="N224" s="21" t="e">
        <f t="shared" si="71"/>
        <v>#VALUE!</v>
      </c>
      <c r="O224" s="19">
        <f t="shared" si="79"/>
        <v>0</v>
      </c>
      <c r="P224" s="19" t="e">
        <f t="shared" si="80"/>
        <v>#VALUE!</v>
      </c>
      <c r="Q224" s="17">
        <f t="shared" si="92"/>
        <v>6</v>
      </c>
      <c r="R224" s="10">
        <f t="shared" si="81"/>
        <v>0</v>
      </c>
      <c r="S224" s="9">
        <f t="shared" si="82"/>
        <v>0</v>
      </c>
      <c r="T224" s="9">
        <f t="shared" si="72"/>
        <v>0</v>
      </c>
      <c r="U224" s="10">
        <f t="shared" si="83"/>
        <v>0</v>
      </c>
      <c r="V224" s="9">
        <f t="shared" si="84"/>
        <v>0</v>
      </c>
      <c r="W224" s="9">
        <f t="shared" si="73"/>
        <v>0</v>
      </c>
      <c r="X224" s="9">
        <v>1</v>
      </c>
      <c r="Y224" s="9">
        <f t="shared" si="89"/>
        <v>0</v>
      </c>
      <c r="Z224" s="20">
        <f t="shared" si="90"/>
        <v>0</v>
      </c>
      <c r="AB224" s="81"/>
      <c r="AD224" s="81"/>
      <c r="AF224" s="81"/>
    </row>
    <row r="225" spans="2:26">
      <c r="B225" s="56">
        <v>208</v>
      </c>
      <c r="C225" s="86"/>
      <c r="D225" s="62" t="str">
        <f t="shared" si="75"/>
        <v/>
      </c>
      <c r="E225" s="93" t="str">
        <f t="shared" si="85"/>
        <v/>
      </c>
      <c r="F225" s="63" t="str">
        <f t="shared" si="86"/>
        <v/>
      </c>
      <c r="G225" s="62" t="str">
        <f t="shared" si="74"/>
        <v/>
      </c>
      <c r="H225" s="62" t="str">
        <f t="shared" si="76"/>
        <v/>
      </c>
      <c r="I225" s="64" t="str">
        <f t="shared" si="87"/>
        <v/>
      </c>
      <c r="J225" s="65" t="str">
        <f t="shared" si="88"/>
        <v/>
      </c>
      <c r="K225" s="12" t="str">
        <f t="shared" si="77"/>
        <v/>
      </c>
      <c r="L225" s="12">
        <f t="shared" si="91"/>
        <v>0</v>
      </c>
      <c r="M225" s="13" t="e">
        <f t="shared" si="78"/>
        <v>#VALUE!</v>
      </c>
      <c r="N225" s="21" t="e">
        <f t="shared" si="71"/>
        <v>#VALUE!</v>
      </c>
      <c r="O225" s="19">
        <f t="shared" si="79"/>
        <v>0</v>
      </c>
      <c r="P225" s="19" t="e">
        <f t="shared" si="80"/>
        <v>#VALUE!</v>
      </c>
      <c r="Q225" s="17">
        <f t="shared" si="92"/>
        <v>6</v>
      </c>
      <c r="R225" s="10">
        <f t="shared" si="81"/>
        <v>0</v>
      </c>
      <c r="S225" s="9">
        <f t="shared" si="82"/>
        <v>0</v>
      </c>
      <c r="T225" s="9">
        <f t="shared" si="72"/>
        <v>0</v>
      </c>
      <c r="U225" s="10">
        <f t="shared" si="83"/>
        <v>0</v>
      </c>
      <c r="V225" s="9">
        <f t="shared" si="84"/>
        <v>0</v>
      </c>
      <c r="W225" s="9">
        <f t="shared" si="73"/>
        <v>0</v>
      </c>
      <c r="X225" s="9">
        <v>1</v>
      </c>
      <c r="Y225" s="9">
        <f t="shared" si="89"/>
        <v>0</v>
      </c>
      <c r="Z225" s="20">
        <f t="shared" si="90"/>
        <v>0</v>
      </c>
    </row>
    <row r="226" spans="2:26">
      <c r="B226" s="56">
        <v>209</v>
      </c>
      <c r="C226" s="86"/>
      <c r="D226" s="62" t="str">
        <f t="shared" si="75"/>
        <v/>
      </c>
      <c r="E226" s="93" t="str">
        <f t="shared" si="85"/>
        <v/>
      </c>
      <c r="F226" s="63" t="str">
        <f t="shared" si="86"/>
        <v/>
      </c>
      <c r="G226" s="62" t="str">
        <f t="shared" si="74"/>
        <v/>
      </c>
      <c r="H226" s="62" t="str">
        <f t="shared" si="76"/>
        <v/>
      </c>
      <c r="I226" s="64" t="str">
        <f t="shared" si="87"/>
        <v/>
      </c>
      <c r="J226" s="65" t="str">
        <f t="shared" si="88"/>
        <v/>
      </c>
      <c r="K226" s="12" t="str">
        <f t="shared" si="77"/>
        <v/>
      </c>
      <c r="L226" s="12">
        <f t="shared" si="91"/>
        <v>0</v>
      </c>
      <c r="M226" s="13" t="e">
        <f t="shared" si="78"/>
        <v>#VALUE!</v>
      </c>
      <c r="N226" s="21" t="e">
        <f t="shared" si="71"/>
        <v>#VALUE!</v>
      </c>
      <c r="O226" s="19">
        <f t="shared" si="79"/>
        <v>0</v>
      </c>
      <c r="P226" s="19" t="e">
        <f t="shared" si="80"/>
        <v>#VALUE!</v>
      </c>
      <c r="Q226" s="17">
        <f t="shared" si="92"/>
        <v>6</v>
      </c>
      <c r="R226" s="10">
        <f t="shared" si="81"/>
        <v>0</v>
      </c>
      <c r="S226" s="9">
        <f t="shared" si="82"/>
        <v>0</v>
      </c>
      <c r="T226" s="9">
        <f t="shared" si="72"/>
        <v>0</v>
      </c>
      <c r="U226" s="10">
        <f t="shared" si="83"/>
        <v>0</v>
      </c>
      <c r="V226" s="9">
        <f t="shared" si="84"/>
        <v>0</v>
      </c>
      <c r="W226" s="9">
        <f t="shared" si="73"/>
        <v>0</v>
      </c>
      <c r="X226" s="9">
        <v>1</v>
      </c>
      <c r="Y226" s="9">
        <f t="shared" si="89"/>
        <v>0</v>
      </c>
      <c r="Z226" s="20">
        <f t="shared" si="90"/>
        <v>0</v>
      </c>
    </row>
    <row r="227" spans="2:26">
      <c r="B227" s="56">
        <v>210</v>
      </c>
      <c r="C227" s="86"/>
      <c r="D227" s="62" t="str">
        <f t="shared" si="75"/>
        <v/>
      </c>
      <c r="E227" s="93" t="str">
        <f t="shared" si="85"/>
        <v/>
      </c>
      <c r="F227" s="63" t="str">
        <f t="shared" si="86"/>
        <v/>
      </c>
      <c r="G227" s="62" t="str">
        <f t="shared" si="74"/>
        <v/>
      </c>
      <c r="H227" s="62" t="str">
        <f t="shared" si="76"/>
        <v/>
      </c>
      <c r="I227" s="64" t="str">
        <f t="shared" si="87"/>
        <v/>
      </c>
      <c r="J227" s="65" t="str">
        <f t="shared" si="88"/>
        <v/>
      </c>
      <c r="K227" s="12" t="str">
        <f t="shared" si="77"/>
        <v/>
      </c>
      <c r="L227" s="12">
        <f t="shared" si="91"/>
        <v>0</v>
      </c>
      <c r="M227" s="13" t="e">
        <f t="shared" si="78"/>
        <v>#VALUE!</v>
      </c>
      <c r="N227" s="21" t="e">
        <f t="shared" si="71"/>
        <v>#VALUE!</v>
      </c>
      <c r="O227" s="19">
        <f t="shared" si="79"/>
        <v>0</v>
      </c>
      <c r="P227" s="19" t="e">
        <f t="shared" si="80"/>
        <v>#VALUE!</v>
      </c>
      <c r="Q227" s="17">
        <f t="shared" si="92"/>
        <v>6</v>
      </c>
      <c r="R227" s="10">
        <f t="shared" si="81"/>
        <v>0</v>
      </c>
      <c r="S227" s="9">
        <f t="shared" si="82"/>
        <v>0</v>
      </c>
      <c r="T227" s="9">
        <f t="shared" si="72"/>
        <v>0</v>
      </c>
      <c r="U227" s="10">
        <f t="shared" si="83"/>
        <v>0</v>
      </c>
      <c r="V227" s="9">
        <f t="shared" si="84"/>
        <v>0</v>
      </c>
      <c r="W227" s="9">
        <f t="shared" si="73"/>
        <v>0</v>
      </c>
      <c r="X227" s="9">
        <v>1</v>
      </c>
      <c r="Y227" s="9">
        <f t="shared" si="89"/>
        <v>0</v>
      </c>
      <c r="Z227" s="20">
        <f t="shared" si="90"/>
        <v>0</v>
      </c>
    </row>
    <row r="228" spans="2:26">
      <c r="B228" s="56">
        <v>211</v>
      </c>
      <c r="C228" s="86"/>
      <c r="D228" s="62" t="str">
        <f t="shared" si="75"/>
        <v/>
      </c>
      <c r="E228" s="93" t="str">
        <f t="shared" si="85"/>
        <v/>
      </c>
      <c r="F228" s="63" t="str">
        <f t="shared" si="86"/>
        <v/>
      </c>
      <c r="G228" s="62" t="str">
        <f t="shared" si="74"/>
        <v/>
      </c>
      <c r="H228" s="62" t="str">
        <f t="shared" si="76"/>
        <v/>
      </c>
      <c r="I228" s="64" t="str">
        <f t="shared" si="87"/>
        <v/>
      </c>
      <c r="J228" s="65" t="str">
        <f t="shared" si="88"/>
        <v/>
      </c>
      <c r="K228" s="12" t="str">
        <f t="shared" si="77"/>
        <v/>
      </c>
      <c r="L228" s="12">
        <f t="shared" si="91"/>
        <v>0</v>
      </c>
      <c r="M228" s="13" t="e">
        <f t="shared" si="78"/>
        <v>#VALUE!</v>
      </c>
      <c r="N228" s="21" t="e">
        <f t="shared" si="71"/>
        <v>#VALUE!</v>
      </c>
      <c r="O228" s="19">
        <f t="shared" si="79"/>
        <v>0</v>
      </c>
      <c r="P228" s="19" t="e">
        <f t="shared" si="80"/>
        <v>#VALUE!</v>
      </c>
      <c r="Q228" s="17">
        <f t="shared" si="92"/>
        <v>6</v>
      </c>
      <c r="R228" s="10">
        <f t="shared" si="81"/>
        <v>0</v>
      </c>
      <c r="S228" s="9">
        <f t="shared" si="82"/>
        <v>0</v>
      </c>
      <c r="T228" s="9">
        <f t="shared" si="72"/>
        <v>0</v>
      </c>
      <c r="U228" s="10">
        <f t="shared" si="83"/>
        <v>0</v>
      </c>
      <c r="V228" s="9">
        <f t="shared" si="84"/>
        <v>0</v>
      </c>
      <c r="W228" s="9">
        <f t="shared" si="73"/>
        <v>0</v>
      </c>
      <c r="X228" s="9">
        <v>1</v>
      </c>
      <c r="Y228" s="9">
        <f t="shared" si="89"/>
        <v>0</v>
      </c>
      <c r="Z228" s="20">
        <f t="shared" si="90"/>
        <v>0</v>
      </c>
    </row>
    <row r="229" spans="2:26">
      <c r="B229" s="56">
        <v>212</v>
      </c>
      <c r="C229" s="86"/>
      <c r="D229" s="62" t="str">
        <f t="shared" si="75"/>
        <v/>
      </c>
      <c r="E229" s="93" t="str">
        <f t="shared" si="85"/>
        <v/>
      </c>
      <c r="F229" s="63" t="str">
        <f t="shared" si="86"/>
        <v/>
      </c>
      <c r="G229" s="62" t="str">
        <f t="shared" si="74"/>
        <v/>
      </c>
      <c r="H229" s="62" t="str">
        <f t="shared" si="76"/>
        <v/>
      </c>
      <c r="I229" s="64" t="str">
        <f t="shared" si="87"/>
        <v/>
      </c>
      <c r="J229" s="65" t="str">
        <f t="shared" si="88"/>
        <v/>
      </c>
      <c r="K229" s="12" t="str">
        <f t="shared" si="77"/>
        <v/>
      </c>
      <c r="L229" s="12">
        <f t="shared" si="91"/>
        <v>0</v>
      </c>
      <c r="M229" s="13" t="e">
        <f t="shared" si="78"/>
        <v>#VALUE!</v>
      </c>
      <c r="N229" s="21" t="e">
        <f t="shared" si="71"/>
        <v>#VALUE!</v>
      </c>
      <c r="O229" s="19">
        <f t="shared" si="79"/>
        <v>0</v>
      </c>
      <c r="P229" s="19" t="e">
        <f t="shared" si="80"/>
        <v>#VALUE!</v>
      </c>
      <c r="Q229" s="17">
        <f t="shared" si="92"/>
        <v>6</v>
      </c>
      <c r="R229" s="10">
        <f t="shared" si="81"/>
        <v>0</v>
      </c>
      <c r="S229" s="9">
        <f t="shared" si="82"/>
        <v>0</v>
      </c>
      <c r="T229" s="9">
        <f t="shared" si="72"/>
        <v>0</v>
      </c>
      <c r="U229" s="10">
        <f t="shared" si="83"/>
        <v>0</v>
      </c>
      <c r="V229" s="9">
        <f t="shared" si="84"/>
        <v>0</v>
      </c>
      <c r="W229" s="9">
        <f t="shared" si="73"/>
        <v>0</v>
      </c>
      <c r="X229" s="9">
        <v>1</v>
      </c>
      <c r="Y229" s="9">
        <f t="shared" si="89"/>
        <v>0</v>
      </c>
      <c r="Z229" s="20">
        <f t="shared" si="90"/>
        <v>0</v>
      </c>
    </row>
    <row r="230" spans="2:26">
      <c r="B230" s="56">
        <v>213</v>
      </c>
      <c r="C230" s="86"/>
      <c r="D230" s="62" t="str">
        <f t="shared" si="75"/>
        <v/>
      </c>
      <c r="E230" s="93" t="str">
        <f t="shared" si="85"/>
        <v/>
      </c>
      <c r="F230" s="63" t="str">
        <f t="shared" si="86"/>
        <v/>
      </c>
      <c r="G230" s="62" t="str">
        <f t="shared" si="74"/>
        <v/>
      </c>
      <c r="H230" s="62" t="str">
        <f t="shared" si="76"/>
        <v/>
      </c>
      <c r="I230" s="64" t="str">
        <f t="shared" si="87"/>
        <v/>
      </c>
      <c r="J230" s="65" t="str">
        <f t="shared" si="88"/>
        <v/>
      </c>
      <c r="K230" s="12" t="str">
        <f t="shared" si="77"/>
        <v/>
      </c>
      <c r="L230" s="12">
        <f t="shared" si="91"/>
        <v>0</v>
      </c>
      <c r="M230" s="13" t="e">
        <f t="shared" si="78"/>
        <v>#VALUE!</v>
      </c>
      <c r="N230" s="21" t="e">
        <f t="shared" ref="N230:N293" si="93">MAX(IF(M229&lt;M230,M230/L229,N229),N229)</f>
        <v>#VALUE!</v>
      </c>
      <c r="O230" s="19">
        <f t="shared" si="79"/>
        <v>0</v>
      </c>
      <c r="P230" s="19" t="e">
        <f t="shared" si="80"/>
        <v>#VALUE!</v>
      </c>
      <c r="Q230" s="17">
        <f t="shared" si="92"/>
        <v>6</v>
      </c>
      <c r="R230" s="10">
        <f t="shared" si="81"/>
        <v>0</v>
      </c>
      <c r="S230" s="9">
        <f t="shared" si="82"/>
        <v>0</v>
      </c>
      <c r="T230" s="9">
        <f t="shared" ref="T230:T293" si="94">IF(R230&gt;0,S230/R230,0)</f>
        <v>0</v>
      </c>
      <c r="U230" s="10">
        <f t="shared" si="83"/>
        <v>0</v>
      </c>
      <c r="V230" s="9">
        <f t="shared" si="84"/>
        <v>0</v>
      </c>
      <c r="W230" s="9">
        <f t="shared" ref="W230:W293" si="95">IF(U230&gt;0,V230/U230,0)</f>
        <v>0</v>
      </c>
      <c r="X230" s="9">
        <v>1</v>
      </c>
      <c r="Y230" s="9">
        <f t="shared" si="89"/>
        <v>0</v>
      </c>
      <c r="Z230" s="20">
        <f t="shared" si="90"/>
        <v>0</v>
      </c>
    </row>
    <row r="231" spans="2:26">
      <c r="B231" s="56">
        <v>214</v>
      </c>
      <c r="C231" s="86"/>
      <c r="D231" s="62" t="str">
        <f t="shared" si="75"/>
        <v/>
      </c>
      <c r="E231" s="93" t="str">
        <f t="shared" si="85"/>
        <v/>
      </c>
      <c r="F231" s="63" t="str">
        <f t="shared" si="86"/>
        <v/>
      </c>
      <c r="G231" s="62" t="str">
        <f t="shared" si="74"/>
        <v/>
      </c>
      <c r="H231" s="62" t="str">
        <f t="shared" si="76"/>
        <v/>
      </c>
      <c r="I231" s="64" t="str">
        <f t="shared" si="87"/>
        <v/>
      </c>
      <c r="J231" s="65" t="str">
        <f t="shared" si="88"/>
        <v/>
      </c>
      <c r="K231" s="12" t="str">
        <f t="shared" si="77"/>
        <v/>
      </c>
      <c r="L231" s="12">
        <f t="shared" si="91"/>
        <v>0</v>
      </c>
      <c r="M231" s="13" t="e">
        <f t="shared" si="78"/>
        <v>#VALUE!</v>
      </c>
      <c r="N231" s="21" t="e">
        <f t="shared" si="93"/>
        <v>#VALUE!</v>
      </c>
      <c r="O231" s="19">
        <f t="shared" si="79"/>
        <v>0</v>
      </c>
      <c r="P231" s="19" t="e">
        <f t="shared" si="80"/>
        <v>#VALUE!</v>
      </c>
      <c r="Q231" s="17">
        <f t="shared" si="92"/>
        <v>6</v>
      </c>
      <c r="R231" s="10">
        <f t="shared" si="81"/>
        <v>0</v>
      </c>
      <c r="S231" s="9">
        <f t="shared" si="82"/>
        <v>0</v>
      </c>
      <c r="T231" s="9">
        <f t="shared" si="94"/>
        <v>0</v>
      </c>
      <c r="U231" s="10">
        <f t="shared" si="83"/>
        <v>0</v>
      </c>
      <c r="V231" s="9">
        <f t="shared" si="84"/>
        <v>0</v>
      </c>
      <c r="W231" s="9">
        <f t="shared" si="95"/>
        <v>0</v>
      </c>
      <c r="X231" s="9">
        <v>1</v>
      </c>
      <c r="Y231" s="9">
        <f t="shared" si="89"/>
        <v>0</v>
      </c>
      <c r="Z231" s="20">
        <f t="shared" si="90"/>
        <v>0</v>
      </c>
    </row>
    <row r="232" spans="2:26">
      <c r="B232" s="56">
        <v>215</v>
      </c>
      <c r="C232" s="86"/>
      <c r="D232" s="62" t="str">
        <f t="shared" si="75"/>
        <v/>
      </c>
      <c r="E232" s="93" t="str">
        <f t="shared" si="85"/>
        <v/>
      </c>
      <c r="F232" s="63" t="str">
        <f t="shared" si="86"/>
        <v/>
      </c>
      <c r="G232" s="62" t="str">
        <f t="shared" si="74"/>
        <v/>
      </c>
      <c r="H232" s="62" t="str">
        <f t="shared" si="76"/>
        <v/>
      </c>
      <c r="I232" s="64" t="str">
        <f t="shared" si="87"/>
        <v/>
      </c>
      <c r="J232" s="65" t="str">
        <f t="shared" si="88"/>
        <v/>
      </c>
      <c r="K232" s="12" t="str">
        <f t="shared" si="77"/>
        <v/>
      </c>
      <c r="L232" s="12">
        <f t="shared" si="91"/>
        <v>0</v>
      </c>
      <c r="M232" s="13" t="e">
        <f t="shared" si="78"/>
        <v>#VALUE!</v>
      </c>
      <c r="N232" s="21" t="e">
        <f t="shared" si="93"/>
        <v>#VALUE!</v>
      </c>
      <c r="O232" s="19">
        <f t="shared" si="79"/>
        <v>0</v>
      </c>
      <c r="P232" s="19" t="e">
        <f t="shared" si="80"/>
        <v>#VALUE!</v>
      </c>
      <c r="Q232" s="17">
        <f t="shared" si="92"/>
        <v>6</v>
      </c>
      <c r="R232" s="10">
        <f t="shared" si="81"/>
        <v>0</v>
      </c>
      <c r="S232" s="9">
        <f t="shared" si="82"/>
        <v>0</v>
      </c>
      <c r="T232" s="9">
        <f t="shared" si="94"/>
        <v>0</v>
      </c>
      <c r="U232" s="10">
        <f t="shared" si="83"/>
        <v>0</v>
      </c>
      <c r="V232" s="9">
        <f t="shared" si="84"/>
        <v>0</v>
      </c>
      <c r="W232" s="9">
        <f t="shared" si="95"/>
        <v>0</v>
      </c>
      <c r="X232" s="9">
        <v>1</v>
      </c>
      <c r="Y232" s="9">
        <f t="shared" si="89"/>
        <v>0</v>
      </c>
      <c r="Z232" s="20">
        <f t="shared" si="90"/>
        <v>0</v>
      </c>
    </row>
    <row r="233" spans="2:26">
      <c r="B233" s="56">
        <v>216</v>
      </c>
      <c r="C233" s="86"/>
      <c r="D233" s="62" t="str">
        <f t="shared" si="75"/>
        <v/>
      </c>
      <c r="E233" s="93" t="str">
        <f t="shared" si="85"/>
        <v/>
      </c>
      <c r="F233" s="63" t="str">
        <f t="shared" si="86"/>
        <v/>
      </c>
      <c r="G233" s="62" t="str">
        <f t="shared" si="74"/>
        <v/>
      </c>
      <c r="H233" s="62" t="str">
        <f t="shared" si="76"/>
        <v/>
      </c>
      <c r="I233" s="64" t="str">
        <f t="shared" si="87"/>
        <v/>
      </c>
      <c r="J233" s="65" t="str">
        <f t="shared" si="88"/>
        <v/>
      </c>
      <c r="K233" s="12" t="str">
        <f t="shared" si="77"/>
        <v/>
      </c>
      <c r="L233" s="12">
        <f t="shared" si="91"/>
        <v>0</v>
      </c>
      <c r="M233" s="13" t="e">
        <f t="shared" si="78"/>
        <v>#VALUE!</v>
      </c>
      <c r="N233" s="21" t="e">
        <f t="shared" si="93"/>
        <v>#VALUE!</v>
      </c>
      <c r="O233" s="19">
        <f t="shared" si="79"/>
        <v>0</v>
      </c>
      <c r="P233" s="19" t="e">
        <f t="shared" si="80"/>
        <v>#VALUE!</v>
      </c>
      <c r="Q233" s="17">
        <f t="shared" si="92"/>
        <v>6</v>
      </c>
      <c r="R233" s="10">
        <f t="shared" si="81"/>
        <v>0</v>
      </c>
      <c r="S233" s="9">
        <f t="shared" si="82"/>
        <v>0</v>
      </c>
      <c r="T233" s="9">
        <f t="shared" si="94"/>
        <v>0</v>
      </c>
      <c r="U233" s="10">
        <f t="shared" si="83"/>
        <v>0</v>
      </c>
      <c r="V233" s="9">
        <f t="shared" si="84"/>
        <v>0</v>
      </c>
      <c r="W233" s="9">
        <f t="shared" si="95"/>
        <v>0</v>
      </c>
      <c r="X233" s="9">
        <v>1</v>
      </c>
      <c r="Y233" s="9">
        <f t="shared" si="89"/>
        <v>0</v>
      </c>
      <c r="Z233" s="20">
        <f t="shared" si="90"/>
        <v>0</v>
      </c>
    </row>
    <row r="234" spans="2:26">
      <c r="B234" s="56">
        <v>217</v>
      </c>
      <c r="C234" s="86"/>
      <c r="D234" s="62" t="str">
        <f t="shared" si="75"/>
        <v/>
      </c>
      <c r="E234" s="93" t="str">
        <f t="shared" si="85"/>
        <v/>
      </c>
      <c r="F234" s="63" t="str">
        <f t="shared" si="86"/>
        <v/>
      </c>
      <c r="G234" s="62" t="str">
        <f t="shared" si="74"/>
        <v/>
      </c>
      <c r="H234" s="62" t="str">
        <f t="shared" si="76"/>
        <v/>
      </c>
      <c r="I234" s="64" t="str">
        <f t="shared" si="87"/>
        <v/>
      </c>
      <c r="J234" s="65" t="str">
        <f t="shared" si="88"/>
        <v/>
      </c>
      <c r="K234" s="12" t="str">
        <f t="shared" si="77"/>
        <v/>
      </c>
      <c r="L234" s="12">
        <f t="shared" si="91"/>
        <v>0</v>
      </c>
      <c r="M234" s="13" t="e">
        <f t="shared" si="78"/>
        <v>#VALUE!</v>
      </c>
      <c r="N234" s="21" t="e">
        <f t="shared" si="93"/>
        <v>#VALUE!</v>
      </c>
      <c r="O234" s="19">
        <f t="shared" si="79"/>
        <v>0</v>
      </c>
      <c r="P234" s="19" t="e">
        <f t="shared" si="80"/>
        <v>#VALUE!</v>
      </c>
      <c r="Q234" s="17">
        <f t="shared" si="92"/>
        <v>6</v>
      </c>
      <c r="R234" s="10">
        <f t="shared" si="81"/>
        <v>0</v>
      </c>
      <c r="S234" s="9">
        <f t="shared" si="82"/>
        <v>0</v>
      </c>
      <c r="T234" s="9">
        <f t="shared" si="94"/>
        <v>0</v>
      </c>
      <c r="U234" s="10">
        <f t="shared" si="83"/>
        <v>0</v>
      </c>
      <c r="V234" s="9">
        <f t="shared" si="84"/>
        <v>0</v>
      </c>
      <c r="W234" s="9">
        <f t="shared" si="95"/>
        <v>0</v>
      </c>
      <c r="X234" s="9">
        <v>1</v>
      </c>
      <c r="Y234" s="9">
        <f t="shared" si="89"/>
        <v>0</v>
      </c>
      <c r="Z234" s="20">
        <f t="shared" si="90"/>
        <v>0</v>
      </c>
    </row>
    <row r="235" spans="2:26">
      <c r="B235" s="56">
        <v>218</v>
      </c>
      <c r="C235" s="86"/>
      <c r="D235" s="62" t="str">
        <f t="shared" si="75"/>
        <v/>
      </c>
      <c r="E235" s="93" t="str">
        <f t="shared" si="85"/>
        <v/>
      </c>
      <c r="F235" s="63" t="str">
        <f t="shared" si="86"/>
        <v/>
      </c>
      <c r="G235" s="62" t="str">
        <f t="shared" si="74"/>
        <v/>
      </c>
      <c r="H235" s="62" t="str">
        <f t="shared" si="76"/>
        <v/>
      </c>
      <c r="I235" s="64" t="str">
        <f t="shared" si="87"/>
        <v/>
      </c>
      <c r="J235" s="65" t="str">
        <f t="shared" si="88"/>
        <v/>
      </c>
      <c r="K235" s="12" t="str">
        <f t="shared" si="77"/>
        <v/>
      </c>
      <c r="L235" s="12">
        <f t="shared" si="91"/>
        <v>0</v>
      </c>
      <c r="M235" s="13" t="e">
        <f t="shared" si="78"/>
        <v>#VALUE!</v>
      </c>
      <c r="N235" s="21" t="e">
        <f t="shared" si="93"/>
        <v>#VALUE!</v>
      </c>
      <c r="O235" s="19">
        <f t="shared" si="79"/>
        <v>0</v>
      </c>
      <c r="P235" s="19" t="e">
        <f t="shared" si="80"/>
        <v>#VALUE!</v>
      </c>
      <c r="Q235" s="17">
        <f t="shared" si="92"/>
        <v>6</v>
      </c>
      <c r="R235" s="10">
        <f t="shared" si="81"/>
        <v>0</v>
      </c>
      <c r="S235" s="9">
        <f t="shared" si="82"/>
        <v>0</v>
      </c>
      <c r="T235" s="9">
        <f t="shared" si="94"/>
        <v>0</v>
      </c>
      <c r="U235" s="10">
        <f t="shared" si="83"/>
        <v>0</v>
      </c>
      <c r="V235" s="9">
        <f t="shared" si="84"/>
        <v>0</v>
      </c>
      <c r="W235" s="9">
        <f t="shared" si="95"/>
        <v>0</v>
      </c>
      <c r="X235" s="9">
        <v>1</v>
      </c>
      <c r="Y235" s="9">
        <f t="shared" si="89"/>
        <v>0</v>
      </c>
      <c r="Z235" s="20">
        <f t="shared" si="90"/>
        <v>0</v>
      </c>
    </row>
    <row r="236" spans="2:26">
      <c r="B236" s="56">
        <v>219</v>
      </c>
      <c r="C236" s="86"/>
      <c r="D236" s="62" t="str">
        <f t="shared" si="75"/>
        <v/>
      </c>
      <c r="E236" s="93" t="str">
        <f t="shared" si="85"/>
        <v/>
      </c>
      <c r="F236" s="63" t="str">
        <f t="shared" si="86"/>
        <v/>
      </c>
      <c r="G236" s="62" t="str">
        <f t="shared" si="74"/>
        <v/>
      </c>
      <c r="H236" s="62" t="str">
        <f t="shared" si="76"/>
        <v/>
      </c>
      <c r="I236" s="64" t="str">
        <f t="shared" si="87"/>
        <v/>
      </c>
      <c r="J236" s="65" t="str">
        <f t="shared" si="88"/>
        <v/>
      </c>
      <c r="K236" s="12" t="str">
        <f t="shared" si="77"/>
        <v/>
      </c>
      <c r="L236" s="12">
        <f t="shared" si="91"/>
        <v>0</v>
      </c>
      <c r="M236" s="13" t="e">
        <f t="shared" si="78"/>
        <v>#VALUE!</v>
      </c>
      <c r="N236" s="21" t="e">
        <f t="shared" si="93"/>
        <v>#VALUE!</v>
      </c>
      <c r="O236" s="19">
        <f t="shared" si="79"/>
        <v>0</v>
      </c>
      <c r="P236" s="19" t="e">
        <f t="shared" si="80"/>
        <v>#VALUE!</v>
      </c>
      <c r="Q236" s="17">
        <f t="shared" si="92"/>
        <v>6</v>
      </c>
      <c r="R236" s="10">
        <f t="shared" si="81"/>
        <v>0</v>
      </c>
      <c r="S236" s="9">
        <f t="shared" si="82"/>
        <v>0</v>
      </c>
      <c r="T236" s="9">
        <f t="shared" si="94"/>
        <v>0</v>
      </c>
      <c r="U236" s="10">
        <f t="shared" si="83"/>
        <v>0</v>
      </c>
      <c r="V236" s="9">
        <f t="shared" si="84"/>
        <v>0</v>
      </c>
      <c r="W236" s="9">
        <f t="shared" si="95"/>
        <v>0</v>
      </c>
      <c r="X236" s="9">
        <v>1</v>
      </c>
      <c r="Y236" s="9">
        <f t="shared" si="89"/>
        <v>0</v>
      </c>
      <c r="Z236" s="20">
        <f t="shared" si="90"/>
        <v>0</v>
      </c>
    </row>
    <row r="237" spans="2:26">
      <c r="B237" s="56">
        <v>220</v>
      </c>
      <c r="C237" s="86"/>
      <c r="D237" s="62" t="str">
        <f t="shared" si="75"/>
        <v/>
      </c>
      <c r="E237" s="93" t="str">
        <f t="shared" si="85"/>
        <v/>
      </c>
      <c r="F237" s="63" t="str">
        <f t="shared" si="86"/>
        <v/>
      </c>
      <c r="G237" s="62" t="str">
        <f t="shared" si="74"/>
        <v/>
      </c>
      <c r="H237" s="62" t="str">
        <f t="shared" si="76"/>
        <v/>
      </c>
      <c r="I237" s="64" t="str">
        <f t="shared" si="87"/>
        <v/>
      </c>
      <c r="J237" s="65" t="str">
        <f t="shared" si="88"/>
        <v/>
      </c>
      <c r="K237" s="12" t="str">
        <f t="shared" si="77"/>
        <v/>
      </c>
      <c r="L237" s="12">
        <f t="shared" si="91"/>
        <v>0</v>
      </c>
      <c r="M237" s="13" t="e">
        <f t="shared" si="78"/>
        <v>#VALUE!</v>
      </c>
      <c r="N237" s="21" t="e">
        <f t="shared" si="93"/>
        <v>#VALUE!</v>
      </c>
      <c r="O237" s="19">
        <f t="shared" si="79"/>
        <v>0</v>
      </c>
      <c r="P237" s="19" t="e">
        <f t="shared" si="80"/>
        <v>#VALUE!</v>
      </c>
      <c r="Q237" s="17">
        <f t="shared" si="92"/>
        <v>6</v>
      </c>
      <c r="R237" s="10">
        <f t="shared" si="81"/>
        <v>0</v>
      </c>
      <c r="S237" s="9">
        <f t="shared" si="82"/>
        <v>0</v>
      </c>
      <c r="T237" s="9">
        <f t="shared" si="94"/>
        <v>0</v>
      </c>
      <c r="U237" s="10">
        <f t="shared" si="83"/>
        <v>0</v>
      </c>
      <c r="V237" s="9">
        <f t="shared" si="84"/>
        <v>0</v>
      </c>
      <c r="W237" s="9">
        <f t="shared" si="95"/>
        <v>0</v>
      </c>
      <c r="X237" s="9">
        <v>1</v>
      </c>
      <c r="Y237" s="9">
        <f t="shared" si="89"/>
        <v>0</v>
      </c>
      <c r="Z237" s="20">
        <f t="shared" si="90"/>
        <v>0</v>
      </c>
    </row>
    <row r="238" spans="2:26">
      <c r="B238" s="56">
        <v>221</v>
      </c>
      <c r="C238" s="86"/>
      <c r="D238" s="62" t="str">
        <f t="shared" si="75"/>
        <v/>
      </c>
      <c r="E238" s="93" t="str">
        <f t="shared" si="85"/>
        <v/>
      </c>
      <c r="F238" s="63" t="str">
        <f t="shared" si="86"/>
        <v/>
      </c>
      <c r="G238" s="62" t="str">
        <f t="shared" si="74"/>
        <v/>
      </c>
      <c r="H238" s="62" t="str">
        <f t="shared" si="76"/>
        <v/>
      </c>
      <c r="I238" s="64" t="str">
        <f t="shared" si="87"/>
        <v/>
      </c>
      <c r="J238" s="65" t="str">
        <f t="shared" si="88"/>
        <v/>
      </c>
      <c r="K238" s="12" t="str">
        <f t="shared" si="77"/>
        <v/>
      </c>
      <c r="L238" s="12">
        <f t="shared" si="91"/>
        <v>0</v>
      </c>
      <c r="M238" s="13" t="e">
        <f t="shared" si="78"/>
        <v>#VALUE!</v>
      </c>
      <c r="N238" s="21" t="e">
        <f t="shared" si="93"/>
        <v>#VALUE!</v>
      </c>
      <c r="O238" s="19">
        <f t="shared" si="79"/>
        <v>0</v>
      </c>
      <c r="P238" s="19" t="e">
        <f t="shared" si="80"/>
        <v>#VALUE!</v>
      </c>
      <c r="Q238" s="17">
        <f t="shared" si="92"/>
        <v>6</v>
      </c>
      <c r="R238" s="10">
        <f t="shared" si="81"/>
        <v>0</v>
      </c>
      <c r="S238" s="9">
        <f t="shared" si="82"/>
        <v>0</v>
      </c>
      <c r="T238" s="9">
        <f t="shared" si="94"/>
        <v>0</v>
      </c>
      <c r="U238" s="10">
        <f t="shared" si="83"/>
        <v>0</v>
      </c>
      <c r="V238" s="9">
        <f t="shared" si="84"/>
        <v>0</v>
      </c>
      <c r="W238" s="9">
        <f t="shared" si="95"/>
        <v>0</v>
      </c>
      <c r="X238" s="9">
        <v>1</v>
      </c>
      <c r="Y238" s="9">
        <f t="shared" si="89"/>
        <v>0</v>
      </c>
      <c r="Z238" s="20">
        <f t="shared" si="90"/>
        <v>0</v>
      </c>
    </row>
    <row r="239" spans="2:26">
      <c r="B239" s="56">
        <v>222</v>
      </c>
      <c r="C239" s="86"/>
      <c r="D239" s="62" t="str">
        <f t="shared" si="75"/>
        <v/>
      </c>
      <c r="E239" s="93" t="str">
        <f t="shared" si="85"/>
        <v/>
      </c>
      <c r="F239" s="63" t="str">
        <f t="shared" si="86"/>
        <v/>
      </c>
      <c r="G239" s="62" t="str">
        <f t="shared" si="74"/>
        <v/>
      </c>
      <c r="H239" s="62" t="str">
        <f t="shared" si="76"/>
        <v/>
      </c>
      <c r="I239" s="64" t="str">
        <f t="shared" si="87"/>
        <v/>
      </c>
      <c r="J239" s="65" t="str">
        <f t="shared" si="88"/>
        <v/>
      </c>
      <c r="K239" s="12" t="str">
        <f t="shared" si="77"/>
        <v/>
      </c>
      <c r="L239" s="12">
        <f t="shared" si="91"/>
        <v>0</v>
      </c>
      <c r="M239" s="13" t="e">
        <f t="shared" si="78"/>
        <v>#VALUE!</v>
      </c>
      <c r="N239" s="21" t="e">
        <f t="shared" si="93"/>
        <v>#VALUE!</v>
      </c>
      <c r="O239" s="19">
        <f t="shared" si="79"/>
        <v>0</v>
      </c>
      <c r="P239" s="19" t="e">
        <f t="shared" si="80"/>
        <v>#VALUE!</v>
      </c>
      <c r="Q239" s="17">
        <f t="shared" si="92"/>
        <v>6</v>
      </c>
      <c r="R239" s="10">
        <f t="shared" si="81"/>
        <v>0</v>
      </c>
      <c r="S239" s="9">
        <f t="shared" si="82"/>
        <v>0</v>
      </c>
      <c r="T239" s="9">
        <f t="shared" si="94"/>
        <v>0</v>
      </c>
      <c r="U239" s="10">
        <f t="shared" si="83"/>
        <v>0</v>
      </c>
      <c r="V239" s="9">
        <f t="shared" si="84"/>
        <v>0</v>
      </c>
      <c r="W239" s="9">
        <f t="shared" si="95"/>
        <v>0</v>
      </c>
      <c r="X239" s="9">
        <v>1</v>
      </c>
      <c r="Y239" s="9">
        <f t="shared" si="89"/>
        <v>0</v>
      </c>
      <c r="Z239" s="20">
        <f t="shared" si="90"/>
        <v>0</v>
      </c>
    </row>
    <row r="240" spans="2:26">
      <c r="B240" s="56">
        <v>223</v>
      </c>
      <c r="C240" s="86"/>
      <c r="D240" s="62" t="str">
        <f t="shared" si="75"/>
        <v/>
      </c>
      <c r="E240" s="93" t="str">
        <f t="shared" si="85"/>
        <v/>
      </c>
      <c r="F240" s="63" t="str">
        <f t="shared" si="86"/>
        <v/>
      </c>
      <c r="G240" s="62" t="str">
        <f t="shared" si="74"/>
        <v/>
      </c>
      <c r="H240" s="62" t="str">
        <f t="shared" si="76"/>
        <v/>
      </c>
      <c r="I240" s="64" t="str">
        <f t="shared" si="87"/>
        <v/>
      </c>
      <c r="J240" s="65" t="str">
        <f t="shared" si="88"/>
        <v/>
      </c>
      <c r="K240" s="12" t="str">
        <f t="shared" si="77"/>
        <v/>
      </c>
      <c r="L240" s="12">
        <f t="shared" si="91"/>
        <v>0</v>
      </c>
      <c r="M240" s="13" t="e">
        <f t="shared" si="78"/>
        <v>#VALUE!</v>
      </c>
      <c r="N240" s="21" t="e">
        <f t="shared" si="93"/>
        <v>#VALUE!</v>
      </c>
      <c r="O240" s="19">
        <f t="shared" si="79"/>
        <v>0</v>
      </c>
      <c r="P240" s="19" t="e">
        <f t="shared" si="80"/>
        <v>#VALUE!</v>
      </c>
      <c r="Q240" s="17">
        <f t="shared" si="92"/>
        <v>6</v>
      </c>
      <c r="R240" s="10">
        <f t="shared" si="81"/>
        <v>0</v>
      </c>
      <c r="S240" s="9">
        <f t="shared" si="82"/>
        <v>0</v>
      </c>
      <c r="T240" s="9">
        <f t="shared" si="94"/>
        <v>0</v>
      </c>
      <c r="U240" s="10">
        <f t="shared" si="83"/>
        <v>0</v>
      </c>
      <c r="V240" s="9">
        <f t="shared" si="84"/>
        <v>0</v>
      </c>
      <c r="W240" s="9">
        <f t="shared" si="95"/>
        <v>0</v>
      </c>
      <c r="X240" s="9">
        <v>1</v>
      </c>
      <c r="Y240" s="9">
        <f t="shared" si="89"/>
        <v>0</v>
      </c>
      <c r="Z240" s="20">
        <f t="shared" si="90"/>
        <v>0</v>
      </c>
    </row>
    <row r="241" spans="2:26">
      <c r="B241" s="56">
        <v>224</v>
      </c>
      <c r="C241" s="86"/>
      <c r="D241" s="62" t="str">
        <f t="shared" si="75"/>
        <v/>
      </c>
      <c r="E241" s="93" t="str">
        <f t="shared" si="85"/>
        <v/>
      </c>
      <c r="F241" s="63" t="str">
        <f t="shared" si="86"/>
        <v/>
      </c>
      <c r="G241" s="62" t="str">
        <f t="shared" si="74"/>
        <v/>
      </c>
      <c r="H241" s="62" t="str">
        <f t="shared" si="76"/>
        <v/>
      </c>
      <c r="I241" s="64" t="str">
        <f t="shared" si="87"/>
        <v/>
      </c>
      <c r="J241" s="65" t="str">
        <f t="shared" si="88"/>
        <v/>
      </c>
      <c r="K241" s="12" t="str">
        <f t="shared" si="77"/>
        <v/>
      </c>
      <c r="L241" s="12">
        <f t="shared" si="91"/>
        <v>0</v>
      </c>
      <c r="M241" s="13" t="e">
        <f t="shared" si="78"/>
        <v>#VALUE!</v>
      </c>
      <c r="N241" s="21" t="e">
        <f t="shared" si="93"/>
        <v>#VALUE!</v>
      </c>
      <c r="O241" s="19">
        <f t="shared" si="79"/>
        <v>0</v>
      </c>
      <c r="P241" s="19" t="e">
        <f t="shared" si="80"/>
        <v>#VALUE!</v>
      </c>
      <c r="Q241" s="17">
        <f t="shared" si="92"/>
        <v>6</v>
      </c>
      <c r="R241" s="10">
        <f t="shared" si="81"/>
        <v>0</v>
      </c>
      <c r="S241" s="9">
        <f t="shared" si="82"/>
        <v>0</v>
      </c>
      <c r="T241" s="9">
        <f t="shared" si="94"/>
        <v>0</v>
      </c>
      <c r="U241" s="10">
        <f t="shared" si="83"/>
        <v>0</v>
      </c>
      <c r="V241" s="9">
        <f t="shared" si="84"/>
        <v>0</v>
      </c>
      <c r="W241" s="9">
        <f t="shared" si="95"/>
        <v>0</v>
      </c>
      <c r="X241" s="9">
        <v>1</v>
      </c>
      <c r="Y241" s="9">
        <f t="shared" si="89"/>
        <v>0</v>
      </c>
      <c r="Z241" s="20">
        <f t="shared" si="90"/>
        <v>0</v>
      </c>
    </row>
    <row r="242" spans="2:26">
      <c r="B242" s="56">
        <v>225</v>
      </c>
      <c r="C242" s="86"/>
      <c r="D242" s="62" t="str">
        <f t="shared" si="75"/>
        <v/>
      </c>
      <c r="E242" s="93" t="str">
        <f t="shared" si="85"/>
        <v/>
      </c>
      <c r="F242" s="63" t="str">
        <f t="shared" si="86"/>
        <v/>
      </c>
      <c r="G242" s="62" t="str">
        <f t="shared" si="74"/>
        <v/>
      </c>
      <c r="H242" s="62" t="str">
        <f t="shared" si="76"/>
        <v/>
      </c>
      <c r="I242" s="64" t="str">
        <f t="shared" si="87"/>
        <v/>
      </c>
      <c r="J242" s="65" t="str">
        <f t="shared" si="88"/>
        <v/>
      </c>
      <c r="K242" s="12" t="str">
        <f t="shared" si="77"/>
        <v/>
      </c>
      <c r="L242" s="12">
        <f t="shared" si="91"/>
        <v>0</v>
      </c>
      <c r="M242" s="13" t="e">
        <f t="shared" si="78"/>
        <v>#VALUE!</v>
      </c>
      <c r="N242" s="21" t="e">
        <f t="shared" si="93"/>
        <v>#VALUE!</v>
      </c>
      <c r="O242" s="19">
        <f t="shared" si="79"/>
        <v>0</v>
      </c>
      <c r="P242" s="19" t="e">
        <f t="shared" si="80"/>
        <v>#VALUE!</v>
      </c>
      <c r="Q242" s="17">
        <f t="shared" si="92"/>
        <v>6</v>
      </c>
      <c r="R242" s="10">
        <f t="shared" si="81"/>
        <v>0</v>
      </c>
      <c r="S242" s="9">
        <f t="shared" si="82"/>
        <v>0</v>
      </c>
      <c r="T242" s="9">
        <f t="shared" si="94"/>
        <v>0</v>
      </c>
      <c r="U242" s="10">
        <f t="shared" si="83"/>
        <v>0</v>
      </c>
      <c r="V242" s="9">
        <f t="shared" si="84"/>
        <v>0</v>
      </c>
      <c r="W242" s="9">
        <f t="shared" si="95"/>
        <v>0</v>
      </c>
      <c r="X242" s="9">
        <v>1</v>
      </c>
      <c r="Y242" s="9">
        <f t="shared" si="89"/>
        <v>0</v>
      </c>
      <c r="Z242" s="20">
        <f t="shared" si="90"/>
        <v>0</v>
      </c>
    </row>
    <row r="243" spans="2:26">
      <c r="B243" s="56">
        <v>226</v>
      </c>
      <c r="C243" s="86"/>
      <c r="D243" s="62" t="str">
        <f t="shared" si="75"/>
        <v/>
      </c>
      <c r="E243" s="93" t="str">
        <f t="shared" si="85"/>
        <v/>
      </c>
      <c r="F243" s="63" t="str">
        <f t="shared" si="86"/>
        <v/>
      </c>
      <c r="G243" s="62" t="str">
        <f t="shared" si="74"/>
        <v/>
      </c>
      <c r="H243" s="62" t="str">
        <f t="shared" si="76"/>
        <v/>
      </c>
      <c r="I243" s="64" t="str">
        <f t="shared" si="87"/>
        <v/>
      </c>
      <c r="J243" s="65" t="str">
        <f t="shared" si="88"/>
        <v/>
      </c>
      <c r="K243" s="12" t="str">
        <f t="shared" si="77"/>
        <v/>
      </c>
      <c r="L243" s="12">
        <f t="shared" si="91"/>
        <v>0</v>
      </c>
      <c r="M243" s="13" t="e">
        <f t="shared" si="78"/>
        <v>#VALUE!</v>
      </c>
      <c r="N243" s="21" t="e">
        <f t="shared" si="93"/>
        <v>#VALUE!</v>
      </c>
      <c r="O243" s="19">
        <f t="shared" si="79"/>
        <v>0</v>
      </c>
      <c r="P243" s="19" t="e">
        <f t="shared" si="80"/>
        <v>#VALUE!</v>
      </c>
      <c r="Q243" s="17">
        <f t="shared" si="92"/>
        <v>6</v>
      </c>
      <c r="R243" s="10">
        <f t="shared" si="81"/>
        <v>0</v>
      </c>
      <c r="S243" s="9">
        <f t="shared" si="82"/>
        <v>0</v>
      </c>
      <c r="T243" s="9">
        <f t="shared" si="94"/>
        <v>0</v>
      </c>
      <c r="U243" s="10">
        <f t="shared" si="83"/>
        <v>0</v>
      </c>
      <c r="V243" s="9">
        <f t="shared" si="84"/>
        <v>0</v>
      </c>
      <c r="W243" s="9">
        <f t="shared" si="95"/>
        <v>0</v>
      </c>
      <c r="X243" s="9">
        <v>1</v>
      </c>
      <c r="Y243" s="9">
        <f t="shared" si="89"/>
        <v>0</v>
      </c>
      <c r="Z243" s="20">
        <f t="shared" si="90"/>
        <v>0</v>
      </c>
    </row>
    <row r="244" spans="2:26">
      <c r="B244" s="56">
        <v>227</v>
      </c>
      <c r="C244" s="86"/>
      <c r="D244" s="62" t="str">
        <f t="shared" si="75"/>
        <v/>
      </c>
      <c r="E244" s="93" t="str">
        <f t="shared" si="85"/>
        <v/>
      </c>
      <c r="F244" s="63" t="str">
        <f t="shared" si="86"/>
        <v/>
      </c>
      <c r="G244" s="62" t="str">
        <f t="shared" si="74"/>
        <v/>
      </c>
      <c r="H244" s="62" t="str">
        <f t="shared" si="76"/>
        <v/>
      </c>
      <c r="I244" s="64" t="str">
        <f t="shared" si="87"/>
        <v/>
      </c>
      <c r="J244" s="65" t="str">
        <f t="shared" si="88"/>
        <v/>
      </c>
      <c r="K244" s="12" t="str">
        <f t="shared" si="77"/>
        <v/>
      </c>
      <c r="L244" s="12">
        <f t="shared" si="91"/>
        <v>0</v>
      </c>
      <c r="M244" s="13" t="e">
        <f t="shared" si="78"/>
        <v>#VALUE!</v>
      </c>
      <c r="N244" s="21" t="e">
        <f t="shared" si="93"/>
        <v>#VALUE!</v>
      </c>
      <c r="O244" s="19">
        <f t="shared" si="79"/>
        <v>0</v>
      </c>
      <c r="P244" s="19" t="e">
        <f t="shared" si="80"/>
        <v>#VALUE!</v>
      </c>
      <c r="Q244" s="17">
        <f t="shared" si="92"/>
        <v>6</v>
      </c>
      <c r="R244" s="10">
        <f t="shared" si="81"/>
        <v>0</v>
      </c>
      <c r="S244" s="9">
        <f t="shared" si="82"/>
        <v>0</v>
      </c>
      <c r="T244" s="9">
        <f t="shared" si="94"/>
        <v>0</v>
      </c>
      <c r="U244" s="10">
        <f t="shared" si="83"/>
        <v>0</v>
      </c>
      <c r="V244" s="9">
        <f t="shared" si="84"/>
        <v>0</v>
      </c>
      <c r="W244" s="9">
        <f t="shared" si="95"/>
        <v>0</v>
      </c>
      <c r="X244" s="9">
        <v>1</v>
      </c>
      <c r="Y244" s="9">
        <f t="shared" si="89"/>
        <v>0</v>
      </c>
      <c r="Z244" s="20">
        <f t="shared" si="90"/>
        <v>0</v>
      </c>
    </row>
    <row r="245" spans="2:26">
      <c r="B245" s="56">
        <v>228</v>
      </c>
      <c r="C245" s="86"/>
      <c r="D245" s="62" t="str">
        <f t="shared" si="75"/>
        <v/>
      </c>
      <c r="E245" s="93" t="str">
        <f t="shared" si="85"/>
        <v/>
      </c>
      <c r="F245" s="63" t="str">
        <f t="shared" si="86"/>
        <v/>
      </c>
      <c r="G245" s="62" t="str">
        <f t="shared" si="74"/>
        <v/>
      </c>
      <c r="H245" s="62" t="str">
        <f t="shared" si="76"/>
        <v/>
      </c>
      <c r="I245" s="64" t="str">
        <f t="shared" si="87"/>
        <v/>
      </c>
      <c r="J245" s="65" t="str">
        <f t="shared" si="88"/>
        <v/>
      </c>
      <c r="K245" s="12" t="str">
        <f t="shared" si="77"/>
        <v/>
      </c>
      <c r="L245" s="12">
        <f t="shared" si="91"/>
        <v>0</v>
      </c>
      <c r="M245" s="13" t="e">
        <f t="shared" si="78"/>
        <v>#VALUE!</v>
      </c>
      <c r="N245" s="21" t="e">
        <f t="shared" si="93"/>
        <v>#VALUE!</v>
      </c>
      <c r="O245" s="19">
        <f t="shared" si="79"/>
        <v>0</v>
      </c>
      <c r="P245" s="19" t="e">
        <f t="shared" si="80"/>
        <v>#VALUE!</v>
      </c>
      <c r="Q245" s="17">
        <f t="shared" si="92"/>
        <v>6</v>
      </c>
      <c r="R245" s="10">
        <f t="shared" si="81"/>
        <v>0</v>
      </c>
      <c r="S245" s="9">
        <f t="shared" si="82"/>
        <v>0</v>
      </c>
      <c r="T245" s="9">
        <f t="shared" si="94"/>
        <v>0</v>
      </c>
      <c r="U245" s="10">
        <f t="shared" si="83"/>
        <v>0</v>
      </c>
      <c r="V245" s="9">
        <f t="shared" si="84"/>
        <v>0</v>
      </c>
      <c r="W245" s="9">
        <f t="shared" si="95"/>
        <v>0</v>
      </c>
      <c r="X245" s="9">
        <v>1</v>
      </c>
      <c r="Y245" s="9">
        <f t="shared" si="89"/>
        <v>0</v>
      </c>
      <c r="Z245" s="20">
        <f t="shared" si="90"/>
        <v>0</v>
      </c>
    </row>
    <row r="246" spans="2:26">
      <c r="B246" s="56">
        <v>229</v>
      </c>
      <c r="C246" s="86"/>
      <c r="D246" s="62" t="str">
        <f t="shared" si="75"/>
        <v/>
      </c>
      <c r="E246" s="93" t="str">
        <f t="shared" si="85"/>
        <v/>
      </c>
      <c r="F246" s="63" t="str">
        <f t="shared" si="86"/>
        <v/>
      </c>
      <c r="G246" s="62" t="str">
        <f t="shared" si="74"/>
        <v/>
      </c>
      <c r="H246" s="62" t="str">
        <f t="shared" si="76"/>
        <v/>
      </c>
      <c r="I246" s="64" t="str">
        <f t="shared" si="87"/>
        <v/>
      </c>
      <c r="J246" s="65" t="str">
        <f t="shared" si="88"/>
        <v/>
      </c>
      <c r="K246" s="12" t="str">
        <f t="shared" si="77"/>
        <v/>
      </c>
      <c r="L246" s="12">
        <f t="shared" si="91"/>
        <v>0</v>
      </c>
      <c r="M246" s="13" t="e">
        <f t="shared" si="78"/>
        <v>#VALUE!</v>
      </c>
      <c r="N246" s="21" t="e">
        <f t="shared" si="93"/>
        <v>#VALUE!</v>
      </c>
      <c r="O246" s="19">
        <f t="shared" si="79"/>
        <v>0</v>
      </c>
      <c r="P246" s="19" t="e">
        <f t="shared" si="80"/>
        <v>#VALUE!</v>
      </c>
      <c r="Q246" s="17">
        <f t="shared" si="92"/>
        <v>6</v>
      </c>
      <c r="R246" s="10">
        <f t="shared" si="81"/>
        <v>0</v>
      </c>
      <c r="S246" s="9">
        <f t="shared" si="82"/>
        <v>0</v>
      </c>
      <c r="T246" s="9">
        <f t="shared" si="94"/>
        <v>0</v>
      </c>
      <c r="U246" s="10">
        <f t="shared" si="83"/>
        <v>0</v>
      </c>
      <c r="V246" s="9">
        <f t="shared" si="84"/>
        <v>0</v>
      </c>
      <c r="W246" s="9">
        <f t="shared" si="95"/>
        <v>0</v>
      </c>
      <c r="X246" s="9">
        <v>1</v>
      </c>
      <c r="Y246" s="9">
        <f t="shared" si="89"/>
        <v>0</v>
      </c>
      <c r="Z246" s="20">
        <f t="shared" si="90"/>
        <v>0</v>
      </c>
    </row>
    <row r="247" spans="2:26">
      <c r="B247" s="56">
        <v>230</v>
      </c>
      <c r="C247" s="86"/>
      <c r="D247" s="62" t="str">
        <f t="shared" si="75"/>
        <v/>
      </c>
      <c r="E247" s="93" t="str">
        <f t="shared" si="85"/>
        <v/>
      </c>
      <c r="F247" s="63" t="str">
        <f t="shared" si="86"/>
        <v/>
      </c>
      <c r="G247" s="62" t="str">
        <f t="shared" si="74"/>
        <v/>
      </c>
      <c r="H247" s="62" t="str">
        <f t="shared" si="76"/>
        <v/>
      </c>
      <c r="I247" s="64" t="str">
        <f t="shared" si="87"/>
        <v/>
      </c>
      <c r="J247" s="65" t="str">
        <f t="shared" si="88"/>
        <v/>
      </c>
      <c r="K247" s="12" t="str">
        <f t="shared" si="77"/>
        <v/>
      </c>
      <c r="L247" s="12">
        <f t="shared" si="91"/>
        <v>0</v>
      </c>
      <c r="M247" s="13" t="e">
        <f t="shared" si="78"/>
        <v>#VALUE!</v>
      </c>
      <c r="N247" s="21" t="e">
        <f t="shared" si="93"/>
        <v>#VALUE!</v>
      </c>
      <c r="O247" s="19">
        <f t="shared" si="79"/>
        <v>0</v>
      </c>
      <c r="P247" s="19" t="e">
        <f t="shared" si="80"/>
        <v>#VALUE!</v>
      </c>
      <c r="Q247" s="17">
        <f t="shared" si="92"/>
        <v>6</v>
      </c>
      <c r="R247" s="10">
        <f t="shared" si="81"/>
        <v>0</v>
      </c>
      <c r="S247" s="9">
        <f t="shared" si="82"/>
        <v>0</v>
      </c>
      <c r="T247" s="9">
        <f t="shared" si="94"/>
        <v>0</v>
      </c>
      <c r="U247" s="10">
        <f t="shared" si="83"/>
        <v>0</v>
      </c>
      <c r="V247" s="9">
        <f t="shared" si="84"/>
        <v>0</v>
      </c>
      <c r="W247" s="9">
        <f t="shared" si="95"/>
        <v>0</v>
      </c>
      <c r="X247" s="9">
        <v>1</v>
      </c>
      <c r="Y247" s="9">
        <f t="shared" si="89"/>
        <v>0</v>
      </c>
      <c r="Z247" s="20">
        <f t="shared" si="90"/>
        <v>0</v>
      </c>
    </row>
    <row r="248" spans="2:26">
      <c r="B248" s="56">
        <v>231</v>
      </c>
      <c r="C248" s="86"/>
      <c r="D248" s="62" t="str">
        <f t="shared" si="75"/>
        <v/>
      </c>
      <c r="E248" s="93" t="str">
        <f t="shared" si="85"/>
        <v/>
      </c>
      <c r="F248" s="63" t="str">
        <f t="shared" si="86"/>
        <v/>
      </c>
      <c r="G248" s="62" t="str">
        <f t="shared" si="74"/>
        <v/>
      </c>
      <c r="H248" s="62" t="str">
        <f t="shared" si="76"/>
        <v/>
      </c>
      <c r="I248" s="64" t="str">
        <f t="shared" si="87"/>
        <v/>
      </c>
      <c r="J248" s="65" t="str">
        <f t="shared" si="88"/>
        <v/>
      </c>
      <c r="K248" s="12" t="str">
        <f t="shared" si="77"/>
        <v/>
      </c>
      <c r="L248" s="12">
        <f t="shared" si="91"/>
        <v>0</v>
      </c>
      <c r="M248" s="13" t="e">
        <f t="shared" si="78"/>
        <v>#VALUE!</v>
      </c>
      <c r="N248" s="21" t="e">
        <f t="shared" si="93"/>
        <v>#VALUE!</v>
      </c>
      <c r="O248" s="19">
        <f t="shared" si="79"/>
        <v>0</v>
      </c>
      <c r="P248" s="19" t="e">
        <f t="shared" si="80"/>
        <v>#VALUE!</v>
      </c>
      <c r="Q248" s="17">
        <f t="shared" si="92"/>
        <v>6</v>
      </c>
      <c r="R248" s="10">
        <f t="shared" si="81"/>
        <v>0</v>
      </c>
      <c r="S248" s="9">
        <f t="shared" si="82"/>
        <v>0</v>
      </c>
      <c r="T248" s="9">
        <f t="shared" si="94"/>
        <v>0</v>
      </c>
      <c r="U248" s="10">
        <f t="shared" si="83"/>
        <v>0</v>
      </c>
      <c r="V248" s="9">
        <f t="shared" si="84"/>
        <v>0</v>
      </c>
      <c r="W248" s="9">
        <f t="shared" si="95"/>
        <v>0</v>
      </c>
      <c r="X248" s="9">
        <v>1</v>
      </c>
      <c r="Y248" s="9">
        <f t="shared" si="89"/>
        <v>0</v>
      </c>
      <c r="Z248" s="20">
        <f t="shared" si="90"/>
        <v>0</v>
      </c>
    </row>
    <row r="249" spans="2:26">
      <c r="B249" s="56">
        <v>232</v>
      </c>
      <c r="C249" s="86"/>
      <c r="D249" s="62" t="str">
        <f t="shared" si="75"/>
        <v/>
      </c>
      <c r="E249" s="93" t="str">
        <f t="shared" si="85"/>
        <v/>
      </c>
      <c r="F249" s="63" t="str">
        <f t="shared" si="86"/>
        <v/>
      </c>
      <c r="G249" s="62" t="str">
        <f t="shared" si="74"/>
        <v/>
      </c>
      <c r="H249" s="62" t="str">
        <f t="shared" si="76"/>
        <v/>
      </c>
      <c r="I249" s="64" t="str">
        <f t="shared" si="87"/>
        <v/>
      </c>
      <c r="J249" s="65" t="str">
        <f t="shared" si="88"/>
        <v/>
      </c>
      <c r="K249" s="12" t="str">
        <f t="shared" si="77"/>
        <v/>
      </c>
      <c r="L249" s="12">
        <f t="shared" si="91"/>
        <v>0</v>
      </c>
      <c r="M249" s="13" t="e">
        <f t="shared" si="78"/>
        <v>#VALUE!</v>
      </c>
      <c r="N249" s="21" t="e">
        <f t="shared" si="93"/>
        <v>#VALUE!</v>
      </c>
      <c r="O249" s="19">
        <f t="shared" si="79"/>
        <v>0</v>
      </c>
      <c r="P249" s="19" t="e">
        <f t="shared" si="80"/>
        <v>#VALUE!</v>
      </c>
      <c r="Q249" s="17">
        <f t="shared" si="92"/>
        <v>6</v>
      </c>
      <c r="R249" s="10">
        <f t="shared" si="81"/>
        <v>0</v>
      </c>
      <c r="S249" s="9">
        <f t="shared" si="82"/>
        <v>0</v>
      </c>
      <c r="T249" s="9">
        <f t="shared" si="94"/>
        <v>0</v>
      </c>
      <c r="U249" s="10">
        <f t="shared" si="83"/>
        <v>0</v>
      </c>
      <c r="V249" s="9">
        <f t="shared" si="84"/>
        <v>0</v>
      </c>
      <c r="W249" s="9">
        <f t="shared" si="95"/>
        <v>0</v>
      </c>
      <c r="X249" s="9">
        <v>1</v>
      </c>
      <c r="Y249" s="9">
        <f t="shared" si="89"/>
        <v>0</v>
      </c>
      <c r="Z249" s="20">
        <f t="shared" si="90"/>
        <v>0</v>
      </c>
    </row>
    <row r="250" spans="2:26">
      <c r="B250" s="56">
        <v>233</v>
      </c>
      <c r="C250" s="86"/>
      <c r="D250" s="62" t="str">
        <f t="shared" si="75"/>
        <v/>
      </c>
      <c r="E250" s="93" t="str">
        <f t="shared" si="85"/>
        <v/>
      </c>
      <c r="F250" s="63" t="str">
        <f t="shared" si="86"/>
        <v/>
      </c>
      <c r="G250" s="62" t="str">
        <f t="shared" si="74"/>
        <v/>
      </c>
      <c r="H250" s="62" t="str">
        <f t="shared" si="76"/>
        <v/>
      </c>
      <c r="I250" s="64" t="str">
        <f t="shared" si="87"/>
        <v/>
      </c>
      <c r="J250" s="65" t="str">
        <f t="shared" si="88"/>
        <v/>
      </c>
      <c r="K250" s="12" t="str">
        <f t="shared" si="77"/>
        <v/>
      </c>
      <c r="L250" s="12">
        <f t="shared" si="91"/>
        <v>0</v>
      </c>
      <c r="M250" s="13" t="e">
        <f t="shared" si="78"/>
        <v>#VALUE!</v>
      </c>
      <c r="N250" s="21" t="e">
        <f t="shared" si="93"/>
        <v>#VALUE!</v>
      </c>
      <c r="O250" s="19">
        <f t="shared" si="79"/>
        <v>0</v>
      </c>
      <c r="P250" s="19" t="e">
        <f t="shared" si="80"/>
        <v>#VALUE!</v>
      </c>
      <c r="Q250" s="17">
        <f t="shared" si="92"/>
        <v>6</v>
      </c>
      <c r="R250" s="10">
        <f t="shared" si="81"/>
        <v>0</v>
      </c>
      <c r="S250" s="9">
        <f t="shared" si="82"/>
        <v>0</v>
      </c>
      <c r="T250" s="9">
        <f t="shared" si="94"/>
        <v>0</v>
      </c>
      <c r="U250" s="10">
        <f t="shared" si="83"/>
        <v>0</v>
      </c>
      <c r="V250" s="9">
        <f t="shared" si="84"/>
        <v>0</v>
      </c>
      <c r="W250" s="9">
        <f t="shared" si="95"/>
        <v>0</v>
      </c>
      <c r="X250" s="9">
        <v>1</v>
      </c>
      <c r="Y250" s="9">
        <f t="shared" si="89"/>
        <v>0</v>
      </c>
      <c r="Z250" s="20">
        <f t="shared" si="90"/>
        <v>0</v>
      </c>
    </row>
    <row r="251" spans="2:26">
      <c r="B251" s="56">
        <v>234</v>
      </c>
      <c r="C251" s="86"/>
      <c r="D251" s="62" t="str">
        <f t="shared" si="75"/>
        <v/>
      </c>
      <c r="E251" s="93" t="str">
        <f t="shared" si="85"/>
        <v/>
      </c>
      <c r="F251" s="63" t="str">
        <f t="shared" si="86"/>
        <v/>
      </c>
      <c r="G251" s="62" t="str">
        <f t="shared" si="74"/>
        <v/>
      </c>
      <c r="H251" s="62" t="str">
        <f t="shared" si="76"/>
        <v/>
      </c>
      <c r="I251" s="64" t="str">
        <f t="shared" si="87"/>
        <v/>
      </c>
      <c r="J251" s="65" t="str">
        <f t="shared" si="88"/>
        <v/>
      </c>
      <c r="K251" s="12" t="str">
        <f t="shared" si="77"/>
        <v/>
      </c>
      <c r="L251" s="12">
        <f t="shared" si="91"/>
        <v>0</v>
      </c>
      <c r="M251" s="13" t="e">
        <f t="shared" si="78"/>
        <v>#VALUE!</v>
      </c>
      <c r="N251" s="21" t="e">
        <f t="shared" si="93"/>
        <v>#VALUE!</v>
      </c>
      <c r="O251" s="19">
        <f t="shared" si="79"/>
        <v>0</v>
      </c>
      <c r="P251" s="19" t="e">
        <f t="shared" si="80"/>
        <v>#VALUE!</v>
      </c>
      <c r="Q251" s="17">
        <f t="shared" si="92"/>
        <v>6</v>
      </c>
      <c r="R251" s="10">
        <f t="shared" si="81"/>
        <v>0</v>
      </c>
      <c r="S251" s="9">
        <f t="shared" si="82"/>
        <v>0</v>
      </c>
      <c r="T251" s="9">
        <f t="shared" si="94"/>
        <v>0</v>
      </c>
      <c r="U251" s="10">
        <f t="shared" si="83"/>
        <v>0</v>
      </c>
      <c r="V251" s="9">
        <f t="shared" si="84"/>
        <v>0</v>
      </c>
      <c r="W251" s="9">
        <f t="shared" si="95"/>
        <v>0</v>
      </c>
      <c r="X251" s="9">
        <v>1</v>
      </c>
      <c r="Y251" s="9">
        <f t="shared" si="89"/>
        <v>0</v>
      </c>
      <c r="Z251" s="20">
        <f t="shared" si="90"/>
        <v>0</v>
      </c>
    </row>
    <row r="252" spans="2:26">
      <c r="B252" s="56">
        <v>235</v>
      </c>
      <c r="C252" s="86"/>
      <c r="D252" s="62" t="str">
        <f t="shared" si="75"/>
        <v/>
      </c>
      <c r="E252" s="93" t="str">
        <f t="shared" si="85"/>
        <v/>
      </c>
      <c r="F252" s="63" t="str">
        <f t="shared" si="86"/>
        <v/>
      </c>
      <c r="G252" s="62" t="str">
        <f t="shared" si="74"/>
        <v/>
      </c>
      <c r="H252" s="62" t="str">
        <f t="shared" si="76"/>
        <v/>
      </c>
      <c r="I252" s="64" t="str">
        <f t="shared" si="87"/>
        <v/>
      </c>
      <c r="J252" s="65" t="str">
        <f t="shared" si="88"/>
        <v/>
      </c>
      <c r="K252" s="12" t="str">
        <f t="shared" si="77"/>
        <v/>
      </c>
      <c r="L252" s="12">
        <f t="shared" si="91"/>
        <v>0</v>
      </c>
      <c r="M252" s="13" t="e">
        <f t="shared" si="78"/>
        <v>#VALUE!</v>
      </c>
      <c r="N252" s="21" t="e">
        <f t="shared" si="93"/>
        <v>#VALUE!</v>
      </c>
      <c r="O252" s="19">
        <f t="shared" si="79"/>
        <v>0</v>
      </c>
      <c r="P252" s="19" t="e">
        <f t="shared" si="80"/>
        <v>#VALUE!</v>
      </c>
      <c r="Q252" s="17">
        <f t="shared" si="92"/>
        <v>6</v>
      </c>
      <c r="R252" s="10">
        <f t="shared" si="81"/>
        <v>0</v>
      </c>
      <c r="S252" s="9">
        <f t="shared" si="82"/>
        <v>0</v>
      </c>
      <c r="T252" s="9">
        <f t="shared" si="94"/>
        <v>0</v>
      </c>
      <c r="U252" s="10">
        <f t="shared" si="83"/>
        <v>0</v>
      </c>
      <c r="V252" s="9">
        <f t="shared" si="84"/>
        <v>0</v>
      </c>
      <c r="W252" s="9">
        <f t="shared" si="95"/>
        <v>0</v>
      </c>
      <c r="X252" s="9">
        <v>1</v>
      </c>
      <c r="Y252" s="9">
        <f t="shared" si="89"/>
        <v>0</v>
      </c>
      <c r="Z252" s="20">
        <f t="shared" si="90"/>
        <v>0</v>
      </c>
    </row>
    <row r="253" spans="2:26">
      <c r="B253" s="56">
        <v>236</v>
      </c>
      <c r="C253" s="86"/>
      <c r="D253" s="62" t="str">
        <f t="shared" si="75"/>
        <v/>
      </c>
      <c r="E253" s="93" t="str">
        <f t="shared" si="85"/>
        <v/>
      </c>
      <c r="F253" s="63" t="str">
        <f t="shared" si="86"/>
        <v/>
      </c>
      <c r="G253" s="62" t="str">
        <f t="shared" si="74"/>
        <v/>
      </c>
      <c r="H253" s="62" t="str">
        <f t="shared" si="76"/>
        <v/>
      </c>
      <c r="I253" s="64" t="str">
        <f t="shared" si="87"/>
        <v/>
      </c>
      <c r="J253" s="65" t="str">
        <f t="shared" si="88"/>
        <v/>
      </c>
      <c r="K253" s="12" t="str">
        <f t="shared" si="77"/>
        <v/>
      </c>
      <c r="L253" s="12">
        <f t="shared" si="91"/>
        <v>0</v>
      </c>
      <c r="M253" s="13" t="e">
        <f t="shared" si="78"/>
        <v>#VALUE!</v>
      </c>
      <c r="N253" s="21" t="e">
        <f t="shared" si="93"/>
        <v>#VALUE!</v>
      </c>
      <c r="O253" s="19">
        <f t="shared" si="79"/>
        <v>0</v>
      </c>
      <c r="P253" s="19" t="e">
        <f t="shared" si="80"/>
        <v>#VALUE!</v>
      </c>
      <c r="Q253" s="17">
        <f t="shared" si="92"/>
        <v>6</v>
      </c>
      <c r="R253" s="10">
        <f t="shared" si="81"/>
        <v>0</v>
      </c>
      <c r="S253" s="9">
        <f t="shared" si="82"/>
        <v>0</v>
      </c>
      <c r="T253" s="9">
        <f t="shared" si="94"/>
        <v>0</v>
      </c>
      <c r="U253" s="10">
        <f t="shared" si="83"/>
        <v>0</v>
      </c>
      <c r="V253" s="9">
        <f t="shared" si="84"/>
        <v>0</v>
      </c>
      <c r="W253" s="9">
        <f t="shared" si="95"/>
        <v>0</v>
      </c>
      <c r="X253" s="9">
        <v>1</v>
      </c>
      <c r="Y253" s="9">
        <f t="shared" si="89"/>
        <v>0</v>
      </c>
      <c r="Z253" s="20">
        <f t="shared" si="90"/>
        <v>0</v>
      </c>
    </row>
    <row r="254" spans="2:26">
      <c r="B254" s="56">
        <v>237</v>
      </c>
      <c r="C254" s="86"/>
      <c r="D254" s="62" t="str">
        <f t="shared" si="75"/>
        <v/>
      </c>
      <c r="E254" s="93" t="str">
        <f t="shared" si="85"/>
        <v/>
      </c>
      <c r="F254" s="63" t="str">
        <f t="shared" si="86"/>
        <v/>
      </c>
      <c r="G254" s="62" t="str">
        <f t="shared" si="74"/>
        <v/>
      </c>
      <c r="H254" s="62" t="str">
        <f t="shared" si="76"/>
        <v/>
      </c>
      <c r="I254" s="64" t="str">
        <f t="shared" si="87"/>
        <v/>
      </c>
      <c r="J254" s="65" t="str">
        <f t="shared" si="88"/>
        <v/>
      </c>
      <c r="K254" s="12" t="str">
        <f t="shared" si="77"/>
        <v/>
      </c>
      <c r="L254" s="12">
        <f t="shared" si="91"/>
        <v>0</v>
      </c>
      <c r="M254" s="13" t="e">
        <f t="shared" si="78"/>
        <v>#VALUE!</v>
      </c>
      <c r="N254" s="21" t="e">
        <f t="shared" si="93"/>
        <v>#VALUE!</v>
      </c>
      <c r="O254" s="19">
        <f t="shared" si="79"/>
        <v>0</v>
      </c>
      <c r="P254" s="19" t="e">
        <f t="shared" si="80"/>
        <v>#VALUE!</v>
      </c>
      <c r="Q254" s="17">
        <f t="shared" si="92"/>
        <v>6</v>
      </c>
      <c r="R254" s="10">
        <f t="shared" si="81"/>
        <v>0</v>
      </c>
      <c r="S254" s="9">
        <f t="shared" si="82"/>
        <v>0</v>
      </c>
      <c r="T254" s="9">
        <f t="shared" si="94"/>
        <v>0</v>
      </c>
      <c r="U254" s="10">
        <f t="shared" si="83"/>
        <v>0</v>
      </c>
      <c r="V254" s="9">
        <f t="shared" si="84"/>
        <v>0</v>
      </c>
      <c r="W254" s="9">
        <f t="shared" si="95"/>
        <v>0</v>
      </c>
      <c r="X254" s="9">
        <v>1</v>
      </c>
      <c r="Y254" s="9">
        <f t="shared" si="89"/>
        <v>0</v>
      </c>
      <c r="Z254" s="20">
        <f t="shared" si="90"/>
        <v>0</v>
      </c>
    </row>
    <row r="255" spans="2:26">
      <c r="B255" s="56">
        <v>238</v>
      </c>
      <c r="C255" s="86"/>
      <c r="D255" s="62" t="str">
        <f t="shared" si="75"/>
        <v/>
      </c>
      <c r="E255" s="93" t="str">
        <f t="shared" si="85"/>
        <v/>
      </c>
      <c r="F255" s="63" t="str">
        <f t="shared" si="86"/>
        <v/>
      </c>
      <c r="G255" s="62" t="str">
        <f t="shared" si="74"/>
        <v/>
      </c>
      <c r="H255" s="62" t="str">
        <f t="shared" si="76"/>
        <v/>
      </c>
      <c r="I255" s="64" t="str">
        <f t="shared" si="87"/>
        <v/>
      </c>
      <c r="J255" s="65" t="str">
        <f t="shared" si="88"/>
        <v/>
      </c>
      <c r="K255" s="12" t="str">
        <f t="shared" si="77"/>
        <v/>
      </c>
      <c r="L255" s="12">
        <f t="shared" si="91"/>
        <v>0</v>
      </c>
      <c r="M255" s="13" t="e">
        <f t="shared" si="78"/>
        <v>#VALUE!</v>
      </c>
      <c r="N255" s="21" t="e">
        <f t="shared" si="93"/>
        <v>#VALUE!</v>
      </c>
      <c r="O255" s="19">
        <f t="shared" si="79"/>
        <v>0</v>
      </c>
      <c r="P255" s="19" t="e">
        <f t="shared" si="80"/>
        <v>#VALUE!</v>
      </c>
      <c r="Q255" s="17">
        <f t="shared" si="92"/>
        <v>6</v>
      </c>
      <c r="R255" s="10">
        <f t="shared" si="81"/>
        <v>0</v>
      </c>
      <c r="S255" s="9">
        <f t="shared" si="82"/>
        <v>0</v>
      </c>
      <c r="T255" s="9">
        <f t="shared" si="94"/>
        <v>0</v>
      </c>
      <c r="U255" s="10">
        <f t="shared" si="83"/>
        <v>0</v>
      </c>
      <c r="V255" s="9">
        <f t="shared" si="84"/>
        <v>0</v>
      </c>
      <c r="W255" s="9">
        <f t="shared" si="95"/>
        <v>0</v>
      </c>
      <c r="X255" s="9">
        <v>1</v>
      </c>
      <c r="Y255" s="9">
        <f t="shared" si="89"/>
        <v>0</v>
      </c>
      <c r="Z255" s="20">
        <f t="shared" si="90"/>
        <v>0</v>
      </c>
    </row>
    <row r="256" spans="2:26">
      <c r="B256" s="56">
        <v>239</v>
      </c>
      <c r="C256" s="86"/>
      <c r="D256" s="62" t="str">
        <f t="shared" si="75"/>
        <v/>
      </c>
      <c r="E256" s="93" t="str">
        <f t="shared" si="85"/>
        <v/>
      </c>
      <c r="F256" s="63" t="str">
        <f t="shared" si="86"/>
        <v/>
      </c>
      <c r="G256" s="62" t="str">
        <f t="shared" si="74"/>
        <v/>
      </c>
      <c r="H256" s="62" t="str">
        <f t="shared" si="76"/>
        <v/>
      </c>
      <c r="I256" s="64" t="str">
        <f t="shared" si="87"/>
        <v/>
      </c>
      <c r="J256" s="65" t="str">
        <f t="shared" si="88"/>
        <v/>
      </c>
      <c r="K256" s="12" t="str">
        <f t="shared" si="77"/>
        <v/>
      </c>
      <c r="L256" s="12">
        <f t="shared" si="91"/>
        <v>0</v>
      </c>
      <c r="M256" s="13" t="e">
        <f t="shared" si="78"/>
        <v>#VALUE!</v>
      </c>
      <c r="N256" s="21" t="e">
        <f t="shared" si="93"/>
        <v>#VALUE!</v>
      </c>
      <c r="O256" s="19">
        <f t="shared" si="79"/>
        <v>0</v>
      </c>
      <c r="P256" s="19" t="e">
        <f t="shared" si="80"/>
        <v>#VALUE!</v>
      </c>
      <c r="Q256" s="17">
        <f t="shared" si="92"/>
        <v>6</v>
      </c>
      <c r="R256" s="10">
        <f t="shared" si="81"/>
        <v>0</v>
      </c>
      <c r="S256" s="9">
        <f t="shared" si="82"/>
        <v>0</v>
      </c>
      <c r="T256" s="9">
        <f t="shared" si="94"/>
        <v>0</v>
      </c>
      <c r="U256" s="10">
        <f t="shared" si="83"/>
        <v>0</v>
      </c>
      <c r="V256" s="9">
        <f t="shared" si="84"/>
        <v>0</v>
      </c>
      <c r="W256" s="9">
        <f t="shared" si="95"/>
        <v>0</v>
      </c>
      <c r="X256" s="9">
        <v>1</v>
      </c>
      <c r="Y256" s="9">
        <f t="shared" si="89"/>
        <v>0</v>
      </c>
      <c r="Z256" s="20">
        <f t="shared" si="90"/>
        <v>0</v>
      </c>
    </row>
    <row r="257" spans="2:26">
      <c r="B257" s="56">
        <v>240</v>
      </c>
      <c r="C257" s="86"/>
      <c r="D257" s="62" t="str">
        <f t="shared" si="75"/>
        <v/>
      </c>
      <c r="E257" s="93" t="str">
        <f t="shared" si="85"/>
        <v/>
      </c>
      <c r="F257" s="63" t="str">
        <f t="shared" si="86"/>
        <v/>
      </c>
      <c r="G257" s="62" t="str">
        <f t="shared" si="74"/>
        <v/>
      </c>
      <c r="H257" s="62" t="str">
        <f t="shared" si="76"/>
        <v/>
      </c>
      <c r="I257" s="64" t="str">
        <f t="shared" si="87"/>
        <v/>
      </c>
      <c r="J257" s="65" t="str">
        <f t="shared" si="88"/>
        <v/>
      </c>
      <c r="K257" s="12" t="str">
        <f t="shared" si="77"/>
        <v/>
      </c>
      <c r="L257" s="12">
        <f t="shared" si="91"/>
        <v>0</v>
      </c>
      <c r="M257" s="13" t="e">
        <f t="shared" si="78"/>
        <v>#VALUE!</v>
      </c>
      <c r="N257" s="21" t="e">
        <f t="shared" si="93"/>
        <v>#VALUE!</v>
      </c>
      <c r="O257" s="19">
        <f t="shared" si="79"/>
        <v>0</v>
      </c>
      <c r="P257" s="19" t="e">
        <f t="shared" si="80"/>
        <v>#VALUE!</v>
      </c>
      <c r="Q257" s="17">
        <f t="shared" si="92"/>
        <v>6</v>
      </c>
      <c r="R257" s="10">
        <f t="shared" si="81"/>
        <v>0</v>
      </c>
      <c r="S257" s="9">
        <f t="shared" si="82"/>
        <v>0</v>
      </c>
      <c r="T257" s="9">
        <f t="shared" si="94"/>
        <v>0</v>
      </c>
      <c r="U257" s="10">
        <f t="shared" si="83"/>
        <v>0</v>
      </c>
      <c r="V257" s="9">
        <f t="shared" si="84"/>
        <v>0</v>
      </c>
      <c r="W257" s="9">
        <f t="shared" si="95"/>
        <v>0</v>
      </c>
      <c r="X257" s="9">
        <v>1</v>
      </c>
      <c r="Y257" s="9">
        <f t="shared" si="89"/>
        <v>0</v>
      </c>
      <c r="Z257" s="20">
        <f t="shared" si="90"/>
        <v>0</v>
      </c>
    </row>
    <row r="258" spans="2:26">
      <c r="B258" s="56">
        <v>241</v>
      </c>
      <c r="C258" s="86"/>
      <c r="D258" s="62" t="str">
        <f t="shared" si="75"/>
        <v/>
      </c>
      <c r="E258" s="93" t="str">
        <f t="shared" si="85"/>
        <v/>
      </c>
      <c r="F258" s="63" t="str">
        <f t="shared" si="86"/>
        <v/>
      </c>
      <c r="G258" s="62" t="str">
        <f t="shared" si="74"/>
        <v/>
      </c>
      <c r="H258" s="62" t="str">
        <f t="shared" si="76"/>
        <v/>
      </c>
      <c r="I258" s="64" t="str">
        <f t="shared" si="87"/>
        <v/>
      </c>
      <c r="J258" s="65" t="str">
        <f t="shared" si="88"/>
        <v/>
      </c>
      <c r="K258" s="12" t="str">
        <f t="shared" si="77"/>
        <v/>
      </c>
      <c r="L258" s="12">
        <f t="shared" si="91"/>
        <v>0</v>
      </c>
      <c r="M258" s="13" t="e">
        <f t="shared" si="78"/>
        <v>#VALUE!</v>
      </c>
      <c r="N258" s="21" t="e">
        <f t="shared" si="93"/>
        <v>#VALUE!</v>
      </c>
      <c r="O258" s="19">
        <f t="shared" si="79"/>
        <v>0</v>
      </c>
      <c r="P258" s="19" t="e">
        <f t="shared" si="80"/>
        <v>#VALUE!</v>
      </c>
      <c r="Q258" s="17">
        <f t="shared" si="92"/>
        <v>6</v>
      </c>
      <c r="R258" s="10">
        <f t="shared" si="81"/>
        <v>0</v>
      </c>
      <c r="S258" s="9">
        <f t="shared" si="82"/>
        <v>0</v>
      </c>
      <c r="T258" s="9">
        <f t="shared" si="94"/>
        <v>0</v>
      </c>
      <c r="U258" s="10">
        <f t="shared" si="83"/>
        <v>0</v>
      </c>
      <c r="V258" s="9">
        <f t="shared" si="84"/>
        <v>0</v>
      </c>
      <c r="W258" s="9">
        <f t="shared" si="95"/>
        <v>0</v>
      </c>
      <c r="X258" s="9">
        <v>1</v>
      </c>
      <c r="Y258" s="9">
        <f t="shared" si="89"/>
        <v>0</v>
      </c>
      <c r="Z258" s="20">
        <f t="shared" si="90"/>
        <v>0</v>
      </c>
    </row>
    <row r="259" spans="2:26">
      <c r="B259" s="56">
        <v>242</v>
      </c>
      <c r="C259" s="86"/>
      <c r="D259" s="62" t="str">
        <f t="shared" si="75"/>
        <v/>
      </c>
      <c r="E259" s="93" t="str">
        <f t="shared" si="85"/>
        <v/>
      </c>
      <c r="F259" s="63" t="str">
        <f t="shared" si="86"/>
        <v/>
      </c>
      <c r="G259" s="62" t="str">
        <f t="shared" si="74"/>
        <v/>
      </c>
      <c r="H259" s="62" t="str">
        <f t="shared" si="76"/>
        <v/>
      </c>
      <c r="I259" s="64" t="str">
        <f t="shared" si="87"/>
        <v/>
      </c>
      <c r="J259" s="65" t="str">
        <f t="shared" si="88"/>
        <v/>
      </c>
      <c r="K259" s="12" t="str">
        <f t="shared" si="77"/>
        <v/>
      </c>
      <c r="L259" s="12">
        <f t="shared" si="91"/>
        <v>0</v>
      </c>
      <c r="M259" s="13" t="e">
        <f t="shared" si="78"/>
        <v>#VALUE!</v>
      </c>
      <c r="N259" s="21" t="e">
        <f t="shared" si="93"/>
        <v>#VALUE!</v>
      </c>
      <c r="O259" s="19">
        <f t="shared" si="79"/>
        <v>0</v>
      </c>
      <c r="P259" s="19" t="e">
        <f t="shared" si="80"/>
        <v>#VALUE!</v>
      </c>
      <c r="Q259" s="17">
        <f t="shared" si="92"/>
        <v>6</v>
      </c>
      <c r="R259" s="10">
        <f t="shared" si="81"/>
        <v>0</v>
      </c>
      <c r="S259" s="9">
        <f t="shared" si="82"/>
        <v>0</v>
      </c>
      <c r="T259" s="9">
        <f t="shared" si="94"/>
        <v>0</v>
      </c>
      <c r="U259" s="10">
        <f t="shared" si="83"/>
        <v>0</v>
      </c>
      <c r="V259" s="9">
        <f t="shared" si="84"/>
        <v>0</v>
      </c>
      <c r="W259" s="9">
        <f t="shared" si="95"/>
        <v>0</v>
      </c>
      <c r="X259" s="9">
        <v>1</v>
      </c>
      <c r="Y259" s="9">
        <f t="shared" si="89"/>
        <v>0</v>
      </c>
      <c r="Z259" s="20">
        <f t="shared" si="90"/>
        <v>0</v>
      </c>
    </row>
    <row r="260" spans="2:26">
      <c r="B260" s="56">
        <v>243</v>
      </c>
      <c r="C260" s="86"/>
      <c r="D260" s="62" t="str">
        <f t="shared" si="75"/>
        <v/>
      </c>
      <c r="E260" s="93" t="str">
        <f t="shared" si="85"/>
        <v/>
      </c>
      <c r="F260" s="63" t="str">
        <f t="shared" si="86"/>
        <v/>
      </c>
      <c r="G260" s="62" t="str">
        <f t="shared" si="74"/>
        <v/>
      </c>
      <c r="H260" s="62" t="str">
        <f t="shared" si="76"/>
        <v/>
      </c>
      <c r="I260" s="64" t="str">
        <f t="shared" si="87"/>
        <v/>
      </c>
      <c r="J260" s="65" t="str">
        <f t="shared" si="88"/>
        <v/>
      </c>
      <c r="K260" s="12" t="str">
        <f t="shared" si="77"/>
        <v/>
      </c>
      <c r="L260" s="12">
        <f t="shared" si="91"/>
        <v>0</v>
      </c>
      <c r="M260" s="13" t="e">
        <f t="shared" si="78"/>
        <v>#VALUE!</v>
      </c>
      <c r="N260" s="21" t="e">
        <f t="shared" si="93"/>
        <v>#VALUE!</v>
      </c>
      <c r="O260" s="19">
        <f t="shared" si="79"/>
        <v>0</v>
      </c>
      <c r="P260" s="19" t="e">
        <f t="shared" si="80"/>
        <v>#VALUE!</v>
      </c>
      <c r="Q260" s="17">
        <f t="shared" si="92"/>
        <v>6</v>
      </c>
      <c r="R260" s="10">
        <f t="shared" si="81"/>
        <v>0</v>
      </c>
      <c r="S260" s="9">
        <f t="shared" si="82"/>
        <v>0</v>
      </c>
      <c r="T260" s="9">
        <f t="shared" si="94"/>
        <v>0</v>
      </c>
      <c r="U260" s="10">
        <f t="shared" si="83"/>
        <v>0</v>
      </c>
      <c r="V260" s="9">
        <f t="shared" si="84"/>
        <v>0</v>
      </c>
      <c r="W260" s="9">
        <f t="shared" si="95"/>
        <v>0</v>
      </c>
      <c r="X260" s="9">
        <v>1</v>
      </c>
      <c r="Y260" s="9">
        <f t="shared" si="89"/>
        <v>0</v>
      </c>
      <c r="Z260" s="20">
        <f t="shared" si="90"/>
        <v>0</v>
      </c>
    </row>
    <row r="261" spans="2:26">
      <c r="B261" s="56">
        <v>244</v>
      </c>
      <c r="C261" s="86"/>
      <c r="D261" s="62" t="str">
        <f t="shared" si="75"/>
        <v/>
      </c>
      <c r="E261" s="93" t="str">
        <f t="shared" si="85"/>
        <v/>
      </c>
      <c r="F261" s="63" t="str">
        <f t="shared" si="86"/>
        <v/>
      </c>
      <c r="G261" s="62" t="str">
        <f t="shared" si="74"/>
        <v/>
      </c>
      <c r="H261" s="62" t="str">
        <f t="shared" si="76"/>
        <v/>
      </c>
      <c r="I261" s="64" t="str">
        <f t="shared" si="87"/>
        <v/>
      </c>
      <c r="J261" s="65" t="str">
        <f t="shared" si="88"/>
        <v/>
      </c>
      <c r="K261" s="12" t="str">
        <f t="shared" si="77"/>
        <v/>
      </c>
      <c r="L261" s="12">
        <f t="shared" si="91"/>
        <v>0</v>
      </c>
      <c r="M261" s="13" t="e">
        <f t="shared" si="78"/>
        <v>#VALUE!</v>
      </c>
      <c r="N261" s="21" t="e">
        <f t="shared" si="93"/>
        <v>#VALUE!</v>
      </c>
      <c r="O261" s="19">
        <f t="shared" si="79"/>
        <v>0</v>
      </c>
      <c r="P261" s="19" t="e">
        <f t="shared" si="80"/>
        <v>#VALUE!</v>
      </c>
      <c r="Q261" s="17">
        <f t="shared" si="92"/>
        <v>6</v>
      </c>
      <c r="R261" s="10">
        <f t="shared" si="81"/>
        <v>0</v>
      </c>
      <c r="S261" s="9">
        <f t="shared" si="82"/>
        <v>0</v>
      </c>
      <c r="T261" s="9">
        <f t="shared" si="94"/>
        <v>0</v>
      </c>
      <c r="U261" s="10">
        <f t="shared" si="83"/>
        <v>0</v>
      </c>
      <c r="V261" s="9">
        <f t="shared" si="84"/>
        <v>0</v>
      </c>
      <c r="W261" s="9">
        <f t="shared" si="95"/>
        <v>0</v>
      </c>
      <c r="X261" s="9">
        <v>1</v>
      </c>
      <c r="Y261" s="9">
        <f t="shared" si="89"/>
        <v>0</v>
      </c>
      <c r="Z261" s="20">
        <f t="shared" si="90"/>
        <v>0</v>
      </c>
    </row>
    <row r="262" spans="2:26">
      <c r="B262" s="56">
        <v>245</v>
      </c>
      <c r="C262" s="86"/>
      <c r="D262" s="62" t="str">
        <f t="shared" si="75"/>
        <v/>
      </c>
      <c r="E262" s="93" t="str">
        <f t="shared" si="85"/>
        <v/>
      </c>
      <c r="F262" s="63" t="str">
        <f t="shared" si="86"/>
        <v/>
      </c>
      <c r="G262" s="62" t="str">
        <f t="shared" si="74"/>
        <v/>
      </c>
      <c r="H262" s="62" t="str">
        <f t="shared" si="76"/>
        <v/>
      </c>
      <c r="I262" s="64" t="str">
        <f t="shared" si="87"/>
        <v/>
      </c>
      <c r="J262" s="65" t="str">
        <f t="shared" si="88"/>
        <v/>
      </c>
      <c r="K262" s="12" t="str">
        <f t="shared" si="77"/>
        <v/>
      </c>
      <c r="L262" s="12">
        <f t="shared" si="91"/>
        <v>0</v>
      </c>
      <c r="M262" s="13" t="e">
        <f t="shared" si="78"/>
        <v>#VALUE!</v>
      </c>
      <c r="N262" s="21" t="e">
        <f t="shared" si="93"/>
        <v>#VALUE!</v>
      </c>
      <c r="O262" s="19">
        <f t="shared" si="79"/>
        <v>0</v>
      </c>
      <c r="P262" s="19" t="e">
        <f t="shared" si="80"/>
        <v>#VALUE!</v>
      </c>
      <c r="Q262" s="17">
        <f t="shared" si="92"/>
        <v>6</v>
      </c>
      <c r="R262" s="10">
        <f t="shared" si="81"/>
        <v>0</v>
      </c>
      <c r="S262" s="9">
        <f t="shared" si="82"/>
        <v>0</v>
      </c>
      <c r="T262" s="9">
        <f t="shared" si="94"/>
        <v>0</v>
      </c>
      <c r="U262" s="10">
        <f t="shared" si="83"/>
        <v>0</v>
      </c>
      <c r="V262" s="9">
        <f t="shared" si="84"/>
        <v>0</v>
      </c>
      <c r="W262" s="9">
        <f t="shared" si="95"/>
        <v>0</v>
      </c>
      <c r="X262" s="9">
        <v>1</v>
      </c>
      <c r="Y262" s="9">
        <f t="shared" si="89"/>
        <v>0</v>
      </c>
      <c r="Z262" s="20">
        <f t="shared" si="90"/>
        <v>0</v>
      </c>
    </row>
    <row r="263" spans="2:26">
      <c r="B263" s="56">
        <v>246</v>
      </c>
      <c r="C263" s="86"/>
      <c r="D263" s="62" t="str">
        <f t="shared" si="75"/>
        <v/>
      </c>
      <c r="E263" s="93" t="str">
        <f t="shared" si="85"/>
        <v/>
      </c>
      <c r="F263" s="63" t="str">
        <f t="shared" si="86"/>
        <v/>
      </c>
      <c r="G263" s="62" t="str">
        <f t="shared" si="74"/>
        <v/>
      </c>
      <c r="H263" s="62" t="str">
        <f t="shared" si="76"/>
        <v/>
      </c>
      <c r="I263" s="64" t="str">
        <f t="shared" si="87"/>
        <v/>
      </c>
      <c r="J263" s="65" t="str">
        <f t="shared" si="88"/>
        <v/>
      </c>
      <c r="K263" s="12" t="str">
        <f t="shared" si="77"/>
        <v/>
      </c>
      <c r="L263" s="12">
        <f t="shared" si="91"/>
        <v>0</v>
      </c>
      <c r="M263" s="13" t="e">
        <f t="shared" si="78"/>
        <v>#VALUE!</v>
      </c>
      <c r="N263" s="21" t="e">
        <f t="shared" si="93"/>
        <v>#VALUE!</v>
      </c>
      <c r="O263" s="19">
        <f t="shared" si="79"/>
        <v>0</v>
      </c>
      <c r="P263" s="19" t="e">
        <f t="shared" si="80"/>
        <v>#VALUE!</v>
      </c>
      <c r="Q263" s="17">
        <f t="shared" si="92"/>
        <v>6</v>
      </c>
      <c r="R263" s="10">
        <f t="shared" si="81"/>
        <v>0</v>
      </c>
      <c r="S263" s="9">
        <f t="shared" si="82"/>
        <v>0</v>
      </c>
      <c r="T263" s="9">
        <f t="shared" si="94"/>
        <v>0</v>
      </c>
      <c r="U263" s="10">
        <f t="shared" si="83"/>
        <v>0</v>
      </c>
      <c r="V263" s="9">
        <f t="shared" si="84"/>
        <v>0</v>
      </c>
      <c r="W263" s="9">
        <f t="shared" si="95"/>
        <v>0</v>
      </c>
      <c r="X263" s="9">
        <v>1</v>
      </c>
      <c r="Y263" s="9">
        <f t="shared" si="89"/>
        <v>0</v>
      </c>
      <c r="Z263" s="20">
        <f t="shared" si="90"/>
        <v>0</v>
      </c>
    </row>
    <row r="264" spans="2:26">
      <c r="B264" s="56">
        <v>247</v>
      </c>
      <c r="C264" s="86"/>
      <c r="D264" s="62" t="str">
        <f t="shared" si="75"/>
        <v/>
      </c>
      <c r="E264" s="93" t="str">
        <f t="shared" si="85"/>
        <v/>
      </c>
      <c r="F264" s="63" t="str">
        <f t="shared" si="86"/>
        <v/>
      </c>
      <c r="G264" s="62" t="str">
        <f t="shared" si="74"/>
        <v/>
      </c>
      <c r="H264" s="62" t="str">
        <f t="shared" si="76"/>
        <v/>
      </c>
      <c r="I264" s="64" t="str">
        <f t="shared" si="87"/>
        <v/>
      </c>
      <c r="J264" s="65" t="str">
        <f t="shared" si="88"/>
        <v/>
      </c>
      <c r="K264" s="12" t="str">
        <f t="shared" si="77"/>
        <v/>
      </c>
      <c r="L264" s="12">
        <f t="shared" si="91"/>
        <v>0</v>
      </c>
      <c r="M264" s="13" t="e">
        <f t="shared" si="78"/>
        <v>#VALUE!</v>
      </c>
      <c r="N264" s="21" t="e">
        <f t="shared" si="93"/>
        <v>#VALUE!</v>
      </c>
      <c r="O264" s="19">
        <f t="shared" si="79"/>
        <v>0</v>
      </c>
      <c r="P264" s="19" t="e">
        <f t="shared" si="80"/>
        <v>#VALUE!</v>
      </c>
      <c r="Q264" s="17">
        <f t="shared" si="92"/>
        <v>6</v>
      </c>
      <c r="R264" s="10">
        <f t="shared" si="81"/>
        <v>0</v>
      </c>
      <c r="S264" s="9">
        <f t="shared" si="82"/>
        <v>0</v>
      </c>
      <c r="T264" s="9">
        <f t="shared" si="94"/>
        <v>0</v>
      </c>
      <c r="U264" s="10">
        <f t="shared" si="83"/>
        <v>0</v>
      </c>
      <c r="V264" s="9">
        <f t="shared" si="84"/>
        <v>0</v>
      </c>
      <c r="W264" s="9">
        <f t="shared" si="95"/>
        <v>0</v>
      </c>
      <c r="X264" s="9">
        <v>1</v>
      </c>
      <c r="Y264" s="9">
        <f t="shared" si="89"/>
        <v>0</v>
      </c>
      <c r="Z264" s="20">
        <f t="shared" si="90"/>
        <v>0</v>
      </c>
    </row>
    <row r="265" spans="2:26">
      <c r="B265" s="56">
        <v>248</v>
      </c>
      <c r="C265" s="86"/>
      <c r="D265" s="62" t="str">
        <f t="shared" si="75"/>
        <v/>
      </c>
      <c r="E265" s="93" t="str">
        <f t="shared" si="85"/>
        <v/>
      </c>
      <c r="F265" s="63" t="str">
        <f t="shared" si="86"/>
        <v/>
      </c>
      <c r="G265" s="62" t="str">
        <f t="shared" si="74"/>
        <v/>
      </c>
      <c r="H265" s="62" t="str">
        <f t="shared" si="76"/>
        <v/>
      </c>
      <c r="I265" s="64" t="str">
        <f t="shared" si="87"/>
        <v/>
      </c>
      <c r="J265" s="65" t="str">
        <f t="shared" si="88"/>
        <v/>
      </c>
      <c r="K265" s="12" t="str">
        <f t="shared" si="77"/>
        <v/>
      </c>
      <c r="L265" s="12">
        <f t="shared" si="91"/>
        <v>0</v>
      </c>
      <c r="M265" s="13" t="e">
        <f t="shared" si="78"/>
        <v>#VALUE!</v>
      </c>
      <c r="N265" s="21" t="e">
        <f t="shared" si="93"/>
        <v>#VALUE!</v>
      </c>
      <c r="O265" s="19">
        <f t="shared" si="79"/>
        <v>0</v>
      </c>
      <c r="P265" s="19" t="e">
        <f t="shared" si="80"/>
        <v>#VALUE!</v>
      </c>
      <c r="Q265" s="17">
        <f t="shared" si="92"/>
        <v>6</v>
      </c>
      <c r="R265" s="10">
        <f t="shared" si="81"/>
        <v>0</v>
      </c>
      <c r="S265" s="9">
        <f t="shared" si="82"/>
        <v>0</v>
      </c>
      <c r="T265" s="9">
        <f t="shared" si="94"/>
        <v>0</v>
      </c>
      <c r="U265" s="10">
        <f t="shared" si="83"/>
        <v>0</v>
      </c>
      <c r="V265" s="9">
        <f t="shared" si="84"/>
        <v>0</v>
      </c>
      <c r="W265" s="9">
        <f t="shared" si="95"/>
        <v>0</v>
      </c>
      <c r="X265" s="9">
        <v>1</v>
      </c>
      <c r="Y265" s="9">
        <f t="shared" si="89"/>
        <v>0</v>
      </c>
      <c r="Z265" s="20">
        <f t="shared" si="90"/>
        <v>0</v>
      </c>
    </row>
    <row r="266" spans="2:26">
      <c r="B266" s="56">
        <v>249</v>
      </c>
      <c r="C266" s="86"/>
      <c r="D266" s="62" t="str">
        <f t="shared" si="75"/>
        <v/>
      </c>
      <c r="E266" s="93" t="str">
        <f t="shared" si="85"/>
        <v/>
      </c>
      <c r="F266" s="63" t="str">
        <f t="shared" si="86"/>
        <v/>
      </c>
      <c r="G266" s="62" t="str">
        <f t="shared" si="74"/>
        <v/>
      </c>
      <c r="H266" s="62" t="str">
        <f t="shared" si="76"/>
        <v/>
      </c>
      <c r="I266" s="64" t="str">
        <f t="shared" si="87"/>
        <v/>
      </c>
      <c r="J266" s="65" t="str">
        <f t="shared" si="88"/>
        <v/>
      </c>
      <c r="K266" s="12" t="str">
        <f t="shared" si="77"/>
        <v/>
      </c>
      <c r="L266" s="12">
        <f t="shared" si="91"/>
        <v>0</v>
      </c>
      <c r="M266" s="13" t="e">
        <f t="shared" si="78"/>
        <v>#VALUE!</v>
      </c>
      <c r="N266" s="21" t="e">
        <f t="shared" si="93"/>
        <v>#VALUE!</v>
      </c>
      <c r="O266" s="19">
        <f t="shared" si="79"/>
        <v>0</v>
      </c>
      <c r="P266" s="19" t="e">
        <f t="shared" si="80"/>
        <v>#VALUE!</v>
      </c>
      <c r="Q266" s="17">
        <f t="shared" si="92"/>
        <v>6</v>
      </c>
      <c r="R266" s="10">
        <f t="shared" si="81"/>
        <v>0</v>
      </c>
      <c r="S266" s="9">
        <f t="shared" si="82"/>
        <v>0</v>
      </c>
      <c r="T266" s="9">
        <f t="shared" si="94"/>
        <v>0</v>
      </c>
      <c r="U266" s="10">
        <f t="shared" si="83"/>
        <v>0</v>
      </c>
      <c r="V266" s="9">
        <f t="shared" si="84"/>
        <v>0</v>
      </c>
      <c r="W266" s="9">
        <f t="shared" si="95"/>
        <v>0</v>
      </c>
      <c r="X266" s="9">
        <v>1</v>
      </c>
      <c r="Y266" s="9">
        <f t="shared" si="89"/>
        <v>0</v>
      </c>
      <c r="Z266" s="20">
        <f t="shared" si="90"/>
        <v>0</v>
      </c>
    </row>
    <row r="267" spans="2:26">
      <c r="B267" s="56">
        <v>250</v>
      </c>
      <c r="C267" s="86"/>
      <c r="D267" s="62" t="str">
        <f t="shared" si="75"/>
        <v/>
      </c>
      <c r="E267" s="93" t="str">
        <f t="shared" si="85"/>
        <v/>
      </c>
      <c r="F267" s="63" t="str">
        <f t="shared" si="86"/>
        <v/>
      </c>
      <c r="G267" s="62" t="str">
        <f t="shared" si="74"/>
        <v/>
      </c>
      <c r="H267" s="62" t="str">
        <f t="shared" si="76"/>
        <v/>
      </c>
      <c r="I267" s="64" t="str">
        <f t="shared" si="87"/>
        <v/>
      </c>
      <c r="J267" s="65" t="str">
        <f t="shared" si="88"/>
        <v/>
      </c>
      <c r="K267" s="12" t="str">
        <f t="shared" si="77"/>
        <v/>
      </c>
      <c r="L267" s="12">
        <f t="shared" si="91"/>
        <v>0</v>
      </c>
      <c r="M267" s="13" t="e">
        <f t="shared" si="78"/>
        <v>#VALUE!</v>
      </c>
      <c r="N267" s="21" t="e">
        <f t="shared" si="93"/>
        <v>#VALUE!</v>
      </c>
      <c r="O267" s="19">
        <f t="shared" si="79"/>
        <v>0</v>
      </c>
      <c r="P267" s="19" t="e">
        <f t="shared" si="80"/>
        <v>#VALUE!</v>
      </c>
      <c r="Q267" s="17">
        <f t="shared" si="92"/>
        <v>6</v>
      </c>
      <c r="R267" s="10">
        <f t="shared" si="81"/>
        <v>0</v>
      </c>
      <c r="S267" s="9">
        <f t="shared" si="82"/>
        <v>0</v>
      </c>
      <c r="T267" s="9">
        <f t="shared" si="94"/>
        <v>0</v>
      </c>
      <c r="U267" s="10">
        <f t="shared" si="83"/>
        <v>0</v>
      </c>
      <c r="V267" s="9">
        <f t="shared" si="84"/>
        <v>0</v>
      </c>
      <c r="W267" s="9">
        <f t="shared" si="95"/>
        <v>0</v>
      </c>
      <c r="X267" s="9">
        <v>1</v>
      </c>
      <c r="Y267" s="9">
        <f t="shared" si="89"/>
        <v>0</v>
      </c>
      <c r="Z267" s="20">
        <f t="shared" si="90"/>
        <v>0</v>
      </c>
    </row>
    <row r="268" spans="2:26">
      <c r="B268" s="56">
        <v>251</v>
      </c>
      <c r="C268" s="86"/>
      <c r="D268" s="62" t="str">
        <f t="shared" si="75"/>
        <v/>
      </c>
      <c r="E268" s="93" t="str">
        <f t="shared" si="85"/>
        <v/>
      </c>
      <c r="F268" s="63" t="str">
        <f t="shared" si="86"/>
        <v/>
      </c>
      <c r="G268" s="62" t="str">
        <f t="shared" si="74"/>
        <v/>
      </c>
      <c r="H268" s="62" t="str">
        <f t="shared" si="76"/>
        <v/>
      </c>
      <c r="I268" s="64" t="str">
        <f t="shared" si="87"/>
        <v/>
      </c>
      <c r="J268" s="65" t="str">
        <f t="shared" si="88"/>
        <v/>
      </c>
      <c r="K268" s="12" t="str">
        <f t="shared" si="77"/>
        <v/>
      </c>
      <c r="L268" s="12">
        <f t="shared" si="91"/>
        <v>0</v>
      </c>
      <c r="M268" s="13" t="e">
        <f t="shared" si="78"/>
        <v>#VALUE!</v>
      </c>
      <c r="N268" s="21" t="e">
        <f t="shared" si="93"/>
        <v>#VALUE!</v>
      </c>
      <c r="O268" s="19">
        <f t="shared" si="79"/>
        <v>0</v>
      </c>
      <c r="P268" s="19" t="e">
        <f t="shared" si="80"/>
        <v>#VALUE!</v>
      </c>
      <c r="Q268" s="17">
        <f t="shared" si="92"/>
        <v>6</v>
      </c>
      <c r="R268" s="10">
        <f t="shared" si="81"/>
        <v>0</v>
      </c>
      <c r="S268" s="9">
        <f t="shared" si="82"/>
        <v>0</v>
      </c>
      <c r="T268" s="9">
        <f t="shared" si="94"/>
        <v>0</v>
      </c>
      <c r="U268" s="10">
        <f t="shared" si="83"/>
        <v>0</v>
      </c>
      <c r="V268" s="9">
        <f t="shared" si="84"/>
        <v>0</v>
      </c>
      <c r="W268" s="9">
        <f t="shared" si="95"/>
        <v>0</v>
      </c>
      <c r="X268" s="9">
        <v>1</v>
      </c>
      <c r="Y268" s="9">
        <f t="shared" si="89"/>
        <v>0</v>
      </c>
      <c r="Z268" s="20">
        <f t="shared" si="90"/>
        <v>0</v>
      </c>
    </row>
    <row r="269" spans="2:26">
      <c r="B269" s="56">
        <v>252</v>
      </c>
      <c r="C269" s="86"/>
      <c r="D269" s="62" t="str">
        <f t="shared" si="75"/>
        <v/>
      </c>
      <c r="E269" s="93" t="str">
        <f t="shared" si="85"/>
        <v/>
      </c>
      <c r="F269" s="63" t="str">
        <f t="shared" si="86"/>
        <v/>
      </c>
      <c r="G269" s="62" t="str">
        <f t="shared" si="74"/>
        <v/>
      </c>
      <c r="H269" s="62" t="str">
        <f t="shared" si="76"/>
        <v/>
      </c>
      <c r="I269" s="64" t="str">
        <f t="shared" si="87"/>
        <v/>
      </c>
      <c r="J269" s="65" t="str">
        <f t="shared" si="88"/>
        <v/>
      </c>
      <c r="K269" s="12" t="str">
        <f t="shared" si="77"/>
        <v/>
      </c>
      <c r="L269" s="12">
        <f t="shared" si="91"/>
        <v>0</v>
      </c>
      <c r="M269" s="13" t="e">
        <f t="shared" si="78"/>
        <v>#VALUE!</v>
      </c>
      <c r="N269" s="21" t="e">
        <f t="shared" si="93"/>
        <v>#VALUE!</v>
      </c>
      <c r="O269" s="19">
        <f t="shared" si="79"/>
        <v>0</v>
      </c>
      <c r="P269" s="19" t="e">
        <f t="shared" si="80"/>
        <v>#VALUE!</v>
      </c>
      <c r="Q269" s="17">
        <f t="shared" si="92"/>
        <v>6</v>
      </c>
      <c r="R269" s="10">
        <f t="shared" si="81"/>
        <v>0</v>
      </c>
      <c r="S269" s="9">
        <f t="shared" si="82"/>
        <v>0</v>
      </c>
      <c r="T269" s="9">
        <f t="shared" si="94"/>
        <v>0</v>
      </c>
      <c r="U269" s="10">
        <f t="shared" si="83"/>
        <v>0</v>
      </c>
      <c r="V269" s="9">
        <f t="shared" si="84"/>
        <v>0</v>
      </c>
      <c r="W269" s="9">
        <f t="shared" si="95"/>
        <v>0</v>
      </c>
      <c r="X269" s="9">
        <v>1</v>
      </c>
      <c r="Y269" s="9">
        <f t="shared" si="89"/>
        <v>0</v>
      </c>
      <c r="Z269" s="20">
        <f t="shared" si="90"/>
        <v>0</v>
      </c>
    </row>
    <row r="270" spans="2:26">
      <c r="B270" s="56">
        <v>253</v>
      </c>
      <c r="C270" s="86"/>
      <c r="D270" s="62" t="str">
        <f t="shared" si="75"/>
        <v/>
      </c>
      <c r="E270" s="93" t="str">
        <f t="shared" si="85"/>
        <v/>
      </c>
      <c r="F270" s="63" t="str">
        <f t="shared" si="86"/>
        <v/>
      </c>
      <c r="G270" s="62" t="str">
        <f t="shared" si="74"/>
        <v/>
      </c>
      <c r="H270" s="62" t="str">
        <f t="shared" si="76"/>
        <v/>
      </c>
      <c r="I270" s="64" t="str">
        <f t="shared" si="87"/>
        <v/>
      </c>
      <c r="J270" s="65" t="str">
        <f t="shared" si="88"/>
        <v/>
      </c>
      <c r="K270" s="12" t="str">
        <f t="shared" si="77"/>
        <v/>
      </c>
      <c r="L270" s="12">
        <f t="shared" si="91"/>
        <v>0</v>
      </c>
      <c r="M270" s="13" t="e">
        <f t="shared" si="78"/>
        <v>#VALUE!</v>
      </c>
      <c r="N270" s="21" t="e">
        <f t="shared" si="93"/>
        <v>#VALUE!</v>
      </c>
      <c r="O270" s="19">
        <f t="shared" si="79"/>
        <v>0</v>
      </c>
      <c r="P270" s="19" t="e">
        <f t="shared" si="80"/>
        <v>#VALUE!</v>
      </c>
      <c r="Q270" s="17">
        <f t="shared" si="92"/>
        <v>6</v>
      </c>
      <c r="R270" s="10">
        <f t="shared" si="81"/>
        <v>0</v>
      </c>
      <c r="S270" s="9">
        <f t="shared" si="82"/>
        <v>0</v>
      </c>
      <c r="T270" s="9">
        <f t="shared" si="94"/>
        <v>0</v>
      </c>
      <c r="U270" s="10">
        <f t="shared" si="83"/>
        <v>0</v>
      </c>
      <c r="V270" s="9">
        <f t="shared" si="84"/>
        <v>0</v>
      </c>
      <c r="W270" s="9">
        <f t="shared" si="95"/>
        <v>0</v>
      </c>
      <c r="X270" s="9">
        <v>1</v>
      </c>
      <c r="Y270" s="9">
        <f t="shared" si="89"/>
        <v>0</v>
      </c>
      <c r="Z270" s="20">
        <f t="shared" si="90"/>
        <v>0</v>
      </c>
    </row>
    <row r="271" spans="2:26">
      <c r="B271" s="56">
        <v>254</v>
      </c>
      <c r="C271" s="86"/>
      <c r="D271" s="62" t="str">
        <f t="shared" si="75"/>
        <v/>
      </c>
      <c r="E271" s="93" t="str">
        <f t="shared" si="85"/>
        <v/>
      </c>
      <c r="F271" s="63" t="str">
        <f t="shared" si="86"/>
        <v/>
      </c>
      <c r="G271" s="62" t="str">
        <f t="shared" si="74"/>
        <v/>
      </c>
      <c r="H271" s="62" t="str">
        <f t="shared" si="76"/>
        <v/>
      </c>
      <c r="I271" s="64" t="str">
        <f t="shared" si="87"/>
        <v/>
      </c>
      <c r="J271" s="65" t="str">
        <f t="shared" si="88"/>
        <v/>
      </c>
      <c r="K271" s="12" t="str">
        <f t="shared" si="77"/>
        <v/>
      </c>
      <c r="L271" s="12">
        <f t="shared" si="91"/>
        <v>0</v>
      </c>
      <c r="M271" s="13" t="e">
        <f t="shared" si="78"/>
        <v>#VALUE!</v>
      </c>
      <c r="N271" s="21" t="e">
        <f t="shared" si="93"/>
        <v>#VALUE!</v>
      </c>
      <c r="O271" s="19">
        <f t="shared" si="79"/>
        <v>0</v>
      </c>
      <c r="P271" s="19" t="e">
        <f t="shared" si="80"/>
        <v>#VALUE!</v>
      </c>
      <c r="Q271" s="17">
        <f t="shared" si="92"/>
        <v>6</v>
      </c>
      <c r="R271" s="10">
        <f t="shared" si="81"/>
        <v>0</v>
      </c>
      <c r="S271" s="9">
        <f t="shared" si="82"/>
        <v>0</v>
      </c>
      <c r="T271" s="9">
        <f t="shared" si="94"/>
        <v>0</v>
      </c>
      <c r="U271" s="10">
        <f t="shared" si="83"/>
        <v>0</v>
      </c>
      <c r="V271" s="9">
        <f t="shared" si="84"/>
        <v>0</v>
      </c>
      <c r="W271" s="9">
        <f t="shared" si="95"/>
        <v>0</v>
      </c>
      <c r="X271" s="9">
        <v>1</v>
      </c>
      <c r="Y271" s="9">
        <f t="shared" si="89"/>
        <v>0</v>
      </c>
      <c r="Z271" s="20">
        <f t="shared" si="90"/>
        <v>0</v>
      </c>
    </row>
    <row r="272" spans="2:26">
      <c r="B272" s="56">
        <v>255</v>
      </c>
      <c r="C272" s="86"/>
      <c r="D272" s="62" t="str">
        <f t="shared" si="75"/>
        <v/>
      </c>
      <c r="E272" s="93" t="str">
        <f t="shared" si="85"/>
        <v/>
      </c>
      <c r="F272" s="63" t="str">
        <f t="shared" si="86"/>
        <v/>
      </c>
      <c r="G272" s="62" t="str">
        <f t="shared" si="74"/>
        <v/>
      </c>
      <c r="H272" s="62" t="str">
        <f t="shared" si="76"/>
        <v/>
      </c>
      <c r="I272" s="64" t="str">
        <f t="shared" si="87"/>
        <v/>
      </c>
      <c r="J272" s="65" t="str">
        <f t="shared" si="88"/>
        <v/>
      </c>
      <c r="K272" s="12" t="str">
        <f t="shared" si="77"/>
        <v/>
      </c>
      <c r="L272" s="12">
        <f t="shared" si="91"/>
        <v>0</v>
      </c>
      <c r="M272" s="13" t="e">
        <f t="shared" si="78"/>
        <v>#VALUE!</v>
      </c>
      <c r="N272" s="21" t="e">
        <f t="shared" si="93"/>
        <v>#VALUE!</v>
      </c>
      <c r="O272" s="19">
        <f t="shared" si="79"/>
        <v>0</v>
      </c>
      <c r="P272" s="19" t="e">
        <f t="shared" si="80"/>
        <v>#VALUE!</v>
      </c>
      <c r="Q272" s="17">
        <f t="shared" si="92"/>
        <v>6</v>
      </c>
      <c r="R272" s="10">
        <f t="shared" si="81"/>
        <v>0</v>
      </c>
      <c r="S272" s="9">
        <f t="shared" si="82"/>
        <v>0</v>
      </c>
      <c r="T272" s="9">
        <f t="shared" si="94"/>
        <v>0</v>
      </c>
      <c r="U272" s="10">
        <f t="shared" si="83"/>
        <v>0</v>
      </c>
      <c r="V272" s="9">
        <f t="shared" si="84"/>
        <v>0</v>
      </c>
      <c r="W272" s="9">
        <f t="shared" si="95"/>
        <v>0</v>
      </c>
      <c r="X272" s="9">
        <v>1</v>
      </c>
      <c r="Y272" s="9">
        <f t="shared" si="89"/>
        <v>0</v>
      </c>
      <c r="Z272" s="20">
        <f t="shared" si="90"/>
        <v>0</v>
      </c>
    </row>
    <row r="273" spans="2:26">
      <c r="B273" s="56">
        <v>256</v>
      </c>
      <c r="C273" s="86"/>
      <c r="D273" s="62" t="str">
        <f t="shared" si="75"/>
        <v/>
      </c>
      <c r="E273" s="93" t="str">
        <f t="shared" si="85"/>
        <v/>
      </c>
      <c r="F273" s="63" t="str">
        <f t="shared" si="86"/>
        <v/>
      </c>
      <c r="G273" s="62" t="str">
        <f t="shared" si="74"/>
        <v/>
      </c>
      <c r="H273" s="62" t="str">
        <f t="shared" si="76"/>
        <v/>
      </c>
      <c r="I273" s="64" t="str">
        <f t="shared" si="87"/>
        <v/>
      </c>
      <c r="J273" s="65" t="str">
        <f t="shared" si="88"/>
        <v/>
      </c>
      <c r="K273" s="12" t="str">
        <f t="shared" si="77"/>
        <v/>
      </c>
      <c r="L273" s="12">
        <f t="shared" si="91"/>
        <v>0</v>
      </c>
      <c r="M273" s="13" t="e">
        <f t="shared" si="78"/>
        <v>#VALUE!</v>
      </c>
      <c r="N273" s="21" t="e">
        <f t="shared" si="93"/>
        <v>#VALUE!</v>
      </c>
      <c r="O273" s="19">
        <f t="shared" si="79"/>
        <v>0</v>
      </c>
      <c r="P273" s="19" t="e">
        <f t="shared" si="80"/>
        <v>#VALUE!</v>
      </c>
      <c r="Q273" s="17">
        <f t="shared" si="92"/>
        <v>6</v>
      </c>
      <c r="R273" s="10">
        <f t="shared" si="81"/>
        <v>0</v>
      </c>
      <c r="S273" s="9">
        <f t="shared" si="82"/>
        <v>0</v>
      </c>
      <c r="T273" s="9">
        <f t="shared" si="94"/>
        <v>0</v>
      </c>
      <c r="U273" s="10">
        <f t="shared" si="83"/>
        <v>0</v>
      </c>
      <c r="V273" s="9">
        <f t="shared" si="84"/>
        <v>0</v>
      </c>
      <c r="W273" s="9">
        <f t="shared" si="95"/>
        <v>0</v>
      </c>
      <c r="X273" s="9">
        <v>1</v>
      </c>
      <c r="Y273" s="9">
        <f t="shared" si="89"/>
        <v>0</v>
      </c>
      <c r="Z273" s="20">
        <f t="shared" si="90"/>
        <v>0</v>
      </c>
    </row>
    <row r="274" spans="2:26">
      <c r="B274" s="56">
        <v>257</v>
      </c>
      <c r="C274" s="86"/>
      <c r="D274" s="62" t="str">
        <f t="shared" si="75"/>
        <v/>
      </c>
      <c r="E274" s="93" t="str">
        <f t="shared" si="85"/>
        <v/>
      </c>
      <c r="F274" s="63" t="str">
        <f t="shared" si="86"/>
        <v/>
      </c>
      <c r="G274" s="62" t="str">
        <f t="shared" ref="G274:G337" si="96">IF(F274&lt;&gt;"",D274-$D$13,"")</f>
        <v/>
      </c>
      <c r="H274" s="62" t="str">
        <f t="shared" si="76"/>
        <v/>
      </c>
      <c r="I274" s="64" t="str">
        <f t="shared" si="87"/>
        <v/>
      </c>
      <c r="J274" s="65" t="str">
        <f t="shared" si="88"/>
        <v/>
      </c>
      <c r="K274" s="12" t="str">
        <f t="shared" si="77"/>
        <v/>
      </c>
      <c r="L274" s="12">
        <f t="shared" si="91"/>
        <v>0</v>
      </c>
      <c r="M274" s="13" t="e">
        <f t="shared" si="78"/>
        <v>#VALUE!</v>
      </c>
      <c r="N274" s="21" t="e">
        <f t="shared" si="93"/>
        <v>#VALUE!</v>
      </c>
      <c r="O274" s="19">
        <f t="shared" si="79"/>
        <v>0</v>
      </c>
      <c r="P274" s="19" t="e">
        <f t="shared" si="80"/>
        <v>#VALUE!</v>
      </c>
      <c r="Q274" s="17">
        <f t="shared" si="92"/>
        <v>6</v>
      </c>
      <c r="R274" s="10">
        <f t="shared" si="81"/>
        <v>0</v>
      </c>
      <c r="S274" s="9">
        <f t="shared" si="82"/>
        <v>0</v>
      </c>
      <c r="T274" s="9">
        <f t="shared" si="94"/>
        <v>0</v>
      </c>
      <c r="U274" s="10">
        <f t="shared" si="83"/>
        <v>0</v>
      </c>
      <c r="V274" s="9">
        <f t="shared" si="84"/>
        <v>0</v>
      </c>
      <c r="W274" s="9">
        <f t="shared" si="95"/>
        <v>0</v>
      </c>
      <c r="X274" s="9">
        <v>1</v>
      </c>
      <c r="Y274" s="9">
        <f t="shared" si="89"/>
        <v>0</v>
      </c>
      <c r="Z274" s="20">
        <f t="shared" si="90"/>
        <v>0</v>
      </c>
    </row>
    <row r="275" spans="2:26">
      <c r="B275" s="56">
        <v>258</v>
      </c>
      <c r="C275" s="86"/>
      <c r="D275" s="62" t="str">
        <f t="shared" ref="D275:D338" si="97">IF(C275&lt;&gt;"",D274+H275,"")</f>
        <v/>
      </c>
      <c r="E275" s="93" t="str">
        <f t="shared" si="85"/>
        <v/>
      </c>
      <c r="F275" s="63" t="str">
        <f t="shared" si="86"/>
        <v/>
      </c>
      <c r="G275" s="62" t="str">
        <f t="shared" si="96"/>
        <v/>
      </c>
      <c r="H275" s="62" t="str">
        <f t="shared" ref="H275:H338" si="98">IF(C275&lt;&gt;"",C275*E275*10,"")</f>
        <v/>
      </c>
      <c r="I275" s="64" t="str">
        <f t="shared" si="87"/>
        <v/>
      </c>
      <c r="J275" s="65" t="str">
        <f t="shared" si="88"/>
        <v/>
      </c>
      <c r="K275" s="12" t="str">
        <f t="shared" ref="K275:K338" si="99">IF(C275&lt;&gt;"",D274+H275,"")</f>
        <v/>
      </c>
      <c r="L275" s="12">
        <f t="shared" si="91"/>
        <v>0</v>
      </c>
      <c r="M275" s="13" t="e">
        <f t="shared" ref="M275:M338" si="100">MAX(L274-K274,M274)</f>
        <v>#VALUE!</v>
      </c>
      <c r="N275" s="21" t="e">
        <f t="shared" si="93"/>
        <v>#VALUE!</v>
      </c>
      <c r="O275" s="19">
        <f t="shared" ref="O275:O338" si="101">MAX(O274,F274)</f>
        <v>0</v>
      </c>
      <c r="P275" s="19" t="e">
        <f t="shared" ref="P275:P338" si="102">MAX(O274-F274,P274)</f>
        <v>#VALUE!</v>
      </c>
      <c r="Q275" s="17">
        <f t="shared" si="92"/>
        <v>6</v>
      </c>
      <c r="R275" s="10">
        <f t="shared" ref="R275:R338" si="103">IF(C275&gt;0,R274+1,R274)</f>
        <v>0</v>
      </c>
      <c r="S275" s="9">
        <f t="shared" ref="S275:S338" si="104">IF(C275&gt;0,S274+C275,S274)</f>
        <v>0</v>
      </c>
      <c r="T275" s="9">
        <f t="shared" si="94"/>
        <v>0</v>
      </c>
      <c r="U275" s="10">
        <f t="shared" ref="U275:U338" si="105">IF(C275&lt;0,U274+1,U274)</f>
        <v>0</v>
      </c>
      <c r="V275" s="9">
        <f t="shared" ref="V275:V338" si="106">IF(C275&lt;0,V274+C275,V274)</f>
        <v>0</v>
      </c>
      <c r="W275" s="9">
        <f t="shared" si="95"/>
        <v>0</v>
      </c>
      <c r="X275" s="9">
        <v>1</v>
      </c>
      <c r="Y275" s="9">
        <f t="shared" si="89"/>
        <v>0</v>
      </c>
      <c r="Z275" s="20">
        <f t="shared" si="90"/>
        <v>0</v>
      </c>
    </row>
    <row r="276" spans="2:26">
      <c r="B276" s="56">
        <v>259</v>
      </c>
      <c r="C276" s="86"/>
      <c r="D276" s="62" t="str">
        <f t="shared" si="97"/>
        <v/>
      </c>
      <c r="E276" s="93" t="str">
        <f t="shared" ref="E276:E339" si="107">IF(C275&lt;&gt;"",MAX(ROUND(MIN(IF(Q276&gt;0,MIN(MAX((($D$7*D275)/Q276/100)+MAX(((D275-L276)/Q276/100),0)-MAX(((L276-D275)/(X276*Q276)/100),0),$D$11),MIN(D275/1000,(D275*$D$8)/$D$9/10)),$D$11)-0.005,$D$10 * D275 / (400000 + (20 * $D$9 * $D$10))),$D$12),$D$11),"")</f>
        <v/>
      </c>
      <c r="F276" s="63" t="str">
        <f t="shared" ref="F276:F339" si="108">IF(C276&lt;&gt;"",F275+C276,"")</f>
        <v/>
      </c>
      <c r="G276" s="62" t="str">
        <f t="shared" si="96"/>
        <v/>
      </c>
      <c r="H276" s="62" t="str">
        <f t="shared" si="98"/>
        <v/>
      </c>
      <c r="I276" s="64" t="str">
        <f t="shared" ref="I276:I339" si="109">IF(C276&lt;&gt;"",MAX(D275,I275),"")</f>
        <v/>
      </c>
      <c r="J276" s="65" t="str">
        <f t="shared" ref="J276:J339" si="110">IF(C276&lt;&gt;"",MAX(I276-D276,J275),"")</f>
        <v/>
      </c>
      <c r="K276" s="12" t="str">
        <f t="shared" si="99"/>
        <v/>
      </c>
      <c r="L276" s="12">
        <f t="shared" si="91"/>
        <v>0</v>
      </c>
      <c r="M276" s="13" t="e">
        <f t="shared" si="100"/>
        <v>#VALUE!</v>
      </c>
      <c r="N276" s="21" t="e">
        <f t="shared" si="93"/>
        <v>#VALUE!</v>
      </c>
      <c r="O276" s="19">
        <f t="shared" si="101"/>
        <v>0</v>
      </c>
      <c r="P276" s="19" t="e">
        <f t="shared" si="102"/>
        <v>#VALUE!</v>
      </c>
      <c r="Q276" s="17">
        <f t="shared" si="92"/>
        <v>6</v>
      </c>
      <c r="R276" s="10">
        <f t="shared" si="103"/>
        <v>0</v>
      </c>
      <c r="S276" s="9">
        <f t="shared" si="104"/>
        <v>0</v>
      </c>
      <c r="T276" s="9">
        <f t="shared" si="94"/>
        <v>0</v>
      </c>
      <c r="U276" s="10">
        <f t="shared" si="105"/>
        <v>0</v>
      </c>
      <c r="V276" s="9">
        <f t="shared" si="106"/>
        <v>0</v>
      </c>
      <c r="W276" s="9">
        <f t="shared" si="95"/>
        <v>0</v>
      </c>
      <c r="X276" s="9">
        <v>1</v>
      </c>
      <c r="Y276" s="9">
        <f t="shared" si="89"/>
        <v>0</v>
      </c>
      <c r="Z276" s="20">
        <f t="shared" si="90"/>
        <v>0</v>
      </c>
    </row>
    <row r="277" spans="2:26">
      <c r="B277" s="56">
        <v>260</v>
      </c>
      <c r="C277" s="86"/>
      <c r="D277" s="62" t="str">
        <f t="shared" si="97"/>
        <v/>
      </c>
      <c r="E277" s="93" t="str">
        <f t="shared" si="107"/>
        <v/>
      </c>
      <c r="F277" s="63" t="str">
        <f t="shared" si="108"/>
        <v/>
      </c>
      <c r="G277" s="62" t="str">
        <f t="shared" si="96"/>
        <v/>
      </c>
      <c r="H277" s="62" t="str">
        <f t="shared" si="98"/>
        <v/>
      </c>
      <c r="I277" s="64" t="str">
        <f t="shared" si="109"/>
        <v/>
      </c>
      <c r="J277" s="65" t="str">
        <f t="shared" si="110"/>
        <v/>
      </c>
      <c r="K277" s="12" t="str">
        <f t="shared" si="99"/>
        <v/>
      </c>
      <c r="L277" s="12">
        <f t="shared" si="91"/>
        <v>0</v>
      </c>
      <c r="M277" s="13" t="e">
        <f t="shared" si="100"/>
        <v>#VALUE!</v>
      </c>
      <c r="N277" s="21" t="e">
        <f t="shared" si="93"/>
        <v>#VALUE!</v>
      </c>
      <c r="O277" s="19">
        <f t="shared" si="101"/>
        <v>0</v>
      </c>
      <c r="P277" s="19" t="e">
        <f t="shared" si="102"/>
        <v>#VALUE!</v>
      </c>
      <c r="Q277" s="17">
        <f t="shared" si="92"/>
        <v>6</v>
      </c>
      <c r="R277" s="10">
        <f t="shared" si="103"/>
        <v>0</v>
      </c>
      <c r="S277" s="9">
        <f t="shared" si="104"/>
        <v>0</v>
      </c>
      <c r="T277" s="9">
        <f t="shared" si="94"/>
        <v>0</v>
      </c>
      <c r="U277" s="10">
        <f t="shared" si="105"/>
        <v>0</v>
      </c>
      <c r="V277" s="9">
        <f t="shared" si="106"/>
        <v>0</v>
      </c>
      <c r="W277" s="9">
        <f t="shared" si="95"/>
        <v>0</v>
      </c>
      <c r="X277" s="9">
        <v>1</v>
      </c>
      <c r="Y277" s="9">
        <f t="shared" si="89"/>
        <v>0</v>
      </c>
      <c r="Z277" s="20">
        <f t="shared" si="90"/>
        <v>0</v>
      </c>
    </row>
    <row r="278" spans="2:26">
      <c r="B278" s="56">
        <v>261</v>
      </c>
      <c r="C278" s="86"/>
      <c r="D278" s="62" t="str">
        <f t="shared" si="97"/>
        <v/>
      </c>
      <c r="E278" s="93" t="str">
        <f t="shared" si="107"/>
        <v/>
      </c>
      <c r="F278" s="63" t="str">
        <f t="shared" si="108"/>
        <v/>
      </c>
      <c r="G278" s="62" t="str">
        <f t="shared" si="96"/>
        <v/>
      </c>
      <c r="H278" s="62" t="str">
        <f t="shared" si="98"/>
        <v/>
      </c>
      <c r="I278" s="64" t="str">
        <f t="shared" si="109"/>
        <v/>
      </c>
      <c r="J278" s="65" t="str">
        <f t="shared" si="110"/>
        <v/>
      </c>
      <c r="K278" s="12" t="str">
        <f t="shared" si="99"/>
        <v/>
      </c>
      <c r="L278" s="12">
        <f t="shared" si="91"/>
        <v>0</v>
      </c>
      <c r="M278" s="13" t="e">
        <f t="shared" si="100"/>
        <v>#VALUE!</v>
      </c>
      <c r="N278" s="21" t="e">
        <f t="shared" si="93"/>
        <v>#VALUE!</v>
      </c>
      <c r="O278" s="19">
        <f t="shared" si="101"/>
        <v>0</v>
      </c>
      <c r="P278" s="19" t="e">
        <f t="shared" si="102"/>
        <v>#VALUE!</v>
      </c>
      <c r="Q278" s="17">
        <f t="shared" si="92"/>
        <v>6</v>
      </c>
      <c r="R278" s="10">
        <f t="shared" si="103"/>
        <v>0</v>
      </c>
      <c r="S278" s="9">
        <f t="shared" si="104"/>
        <v>0</v>
      </c>
      <c r="T278" s="9">
        <f t="shared" si="94"/>
        <v>0</v>
      </c>
      <c r="U278" s="10">
        <f t="shared" si="105"/>
        <v>0</v>
      </c>
      <c r="V278" s="9">
        <f t="shared" si="106"/>
        <v>0</v>
      </c>
      <c r="W278" s="9">
        <f t="shared" si="95"/>
        <v>0</v>
      </c>
      <c r="X278" s="9">
        <v>1</v>
      </c>
      <c r="Y278" s="9">
        <f t="shared" ref="Y278:Y341" si="111">MAX(MAX(MAX(MAX(MAX(0,C274),SUM(C274:C275)),SUM(C274:C276)),SUM(C274:C277)),SUM(C274:C278))</f>
        <v>0</v>
      </c>
      <c r="Z278" s="20">
        <f t="shared" ref="Z278:Z341" si="112">MAX(MAX(MAX(MAX(MAX(MAX(0,C274),SUM(C274:C275)),SUM(C274:C276)),SUM(C274:C277)),SUM(C274:C278))-SUM(C274:C278),MAX(MAX(MAX(MAX(MAX(0,C274),SUM(C274:C275)),SUM(C274:C276)),SUM(C274:C277))-(SUM(C274:C277)),MAX(MAX(MAX(MAX(0,C274),SUM(C274:C275)),SUM(C274:C276))-(SUM(C274:C276)),MAX(MAX(MAX(0,C274),SUM(C274:C275))-(SUM(C274:C275)),-MIN(0,C274)))))</f>
        <v>0</v>
      </c>
    </row>
    <row r="279" spans="2:26">
      <c r="B279" s="56">
        <v>262</v>
      </c>
      <c r="C279" s="86"/>
      <c r="D279" s="62" t="str">
        <f t="shared" si="97"/>
        <v/>
      </c>
      <c r="E279" s="93" t="str">
        <f t="shared" si="107"/>
        <v/>
      </c>
      <c r="F279" s="63" t="str">
        <f t="shared" si="108"/>
        <v/>
      </c>
      <c r="G279" s="62" t="str">
        <f t="shared" si="96"/>
        <v/>
      </c>
      <c r="H279" s="62" t="str">
        <f t="shared" si="98"/>
        <v/>
      </c>
      <c r="I279" s="64" t="str">
        <f t="shared" si="109"/>
        <v/>
      </c>
      <c r="J279" s="65" t="str">
        <f t="shared" si="110"/>
        <v/>
      </c>
      <c r="K279" s="12" t="str">
        <f t="shared" si="99"/>
        <v/>
      </c>
      <c r="L279" s="12">
        <f t="shared" ref="L279:L342" si="113">MAX(K274,K275,K276,K277,K278)</f>
        <v>0</v>
      </c>
      <c r="M279" s="13" t="e">
        <f t="shared" si="100"/>
        <v>#VALUE!</v>
      </c>
      <c r="N279" s="21" t="e">
        <f t="shared" si="93"/>
        <v>#VALUE!</v>
      </c>
      <c r="O279" s="19">
        <f t="shared" si="101"/>
        <v>0</v>
      </c>
      <c r="P279" s="19" t="e">
        <f t="shared" si="102"/>
        <v>#VALUE!</v>
      </c>
      <c r="Q279" s="17">
        <f t="shared" ref="Q279:Q342" si="114">IF(Z278&gt;0,(Z278/10)*2,($D$9/10)*2)</f>
        <v>6</v>
      </c>
      <c r="R279" s="10">
        <f t="shared" si="103"/>
        <v>0</v>
      </c>
      <c r="S279" s="9">
        <f t="shared" si="104"/>
        <v>0</v>
      </c>
      <c r="T279" s="9">
        <f t="shared" si="94"/>
        <v>0</v>
      </c>
      <c r="U279" s="10">
        <f t="shared" si="105"/>
        <v>0</v>
      </c>
      <c r="V279" s="9">
        <f t="shared" si="106"/>
        <v>0</v>
      </c>
      <c r="W279" s="9">
        <f t="shared" si="95"/>
        <v>0</v>
      </c>
      <c r="X279" s="9">
        <v>1</v>
      </c>
      <c r="Y279" s="9">
        <f t="shared" si="111"/>
        <v>0</v>
      </c>
      <c r="Z279" s="20">
        <f t="shared" si="112"/>
        <v>0</v>
      </c>
    </row>
    <row r="280" spans="2:26">
      <c r="B280" s="56">
        <v>263</v>
      </c>
      <c r="C280" s="86"/>
      <c r="D280" s="62" t="str">
        <f t="shared" si="97"/>
        <v/>
      </c>
      <c r="E280" s="93" t="str">
        <f t="shared" si="107"/>
        <v/>
      </c>
      <c r="F280" s="63" t="str">
        <f t="shared" si="108"/>
        <v/>
      </c>
      <c r="G280" s="62" t="str">
        <f t="shared" si="96"/>
        <v/>
      </c>
      <c r="H280" s="62" t="str">
        <f t="shared" si="98"/>
        <v/>
      </c>
      <c r="I280" s="64" t="str">
        <f t="shared" si="109"/>
        <v/>
      </c>
      <c r="J280" s="65" t="str">
        <f t="shared" si="110"/>
        <v/>
      </c>
      <c r="K280" s="12" t="str">
        <f t="shared" si="99"/>
        <v/>
      </c>
      <c r="L280" s="12">
        <f t="shared" si="113"/>
        <v>0</v>
      </c>
      <c r="M280" s="13" t="e">
        <f t="shared" si="100"/>
        <v>#VALUE!</v>
      </c>
      <c r="N280" s="21" t="e">
        <f t="shared" si="93"/>
        <v>#VALUE!</v>
      </c>
      <c r="O280" s="19">
        <f t="shared" si="101"/>
        <v>0</v>
      </c>
      <c r="P280" s="19" t="e">
        <f t="shared" si="102"/>
        <v>#VALUE!</v>
      </c>
      <c r="Q280" s="17">
        <f t="shared" si="114"/>
        <v>6</v>
      </c>
      <c r="R280" s="10">
        <f t="shared" si="103"/>
        <v>0</v>
      </c>
      <c r="S280" s="9">
        <f t="shared" si="104"/>
        <v>0</v>
      </c>
      <c r="T280" s="9">
        <f t="shared" si="94"/>
        <v>0</v>
      </c>
      <c r="U280" s="10">
        <f t="shared" si="105"/>
        <v>0</v>
      </c>
      <c r="V280" s="9">
        <f t="shared" si="106"/>
        <v>0</v>
      </c>
      <c r="W280" s="9">
        <f t="shared" si="95"/>
        <v>0</v>
      </c>
      <c r="X280" s="9">
        <v>1</v>
      </c>
      <c r="Y280" s="9">
        <f t="shared" si="111"/>
        <v>0</v>
      </c>
      <c r="Z280" s="20">
        <f t="shared" si="112"/>
        <v>0</v>
      </c>
    </row>
    <row r="281" spans="2:26">
      <c r="B281" s="56">
        <v>264</v>
      </c>
      <c r="C281" s="86"/>
      <c r="D281" s="62" t="str">
        <f t="shared" si="97"/>
        <v/>
      </c>
      <c r="E281" s="93" t="str">
        <f t="shared" si="107"/>
        <v/>
      </c>
      <c r="F281" s="63" t="str">
        <f t="shared" si="108"/>
        <v/>
      </c>
      <c r="G281" s="62" t="str">
        <f t="shared" si="96"/>
        <v/>
      </c>
      <c r="H281" s="62" t="str">
        <f t="shared" si="98"/>
        <v/>
      </c>
      <c r="I281" s="64" t="str">
        <f t="shared" si="109"/>
        <v/>
      </c>
      <c r="J281" s="65" t="str">
        <f t="shared" si="110"/>
        <v/>
      </c>
      <c r="K281" s="12" t="str">
        <f t="shared" si="99"/>
        <v/>
      </c>
      <c r="L281" s="12">
        <f t="shared" si="113"/>
        <v>0</v>
      </c>
      <c r="M281" s="13" t="e">
        <f t="shared" si="100"/>
        <v>#VALUE!</v>
      </c>
      <c r="N281" s="21" t="e">
        <f t="shared" si="93"/>
        <v>#VALUE!</v>
      </c>
      <c r="O281" s="19">
        <f t="shared" si="101"/>
        <v>0</v>
      </c>
      <c r="P281" s="19" t="e">
        <f t="shared" si="102"/>
        <v>#VALUE!</v>
      </c>
      <c r="Q281" s="17">
        <f t="shared" si="114"/>
        <v>6</v>
      </c>
      <c r="R281" s="10">
        <f t="shared" si="103"/>
        <v>0</v>
      </c>
      <c r="S281" s="9">
        <f t="shared" si="104"/>
        <v>0</v>
      </c>
      <c r="T281" s="9">
        <f t="shared" si="94"/>
        <v>0</v>
      </c>
      <c r="U281" s="10">
        <f t="shared" si="105"/>
        <v>0</v>
      </c>
      <c r="V281" s="9">
        <f t="shared" si="106"/>
        <v>0</v>
      </c>
      <c r="W281" s="9">
        <f t="shared" si="95"/>
        <v>0</v>
      </c>
      <c r="X281" s="9">
        <v>1</v>
      </c>
      <c r="Y281" s="9">
        <f t="shared" si="111"/>
        <v>0</v>
      </c>
      <c r="Z281" s="20">
        <f t="shared" si="112"/>
        <v>0</v>
      </c>
    </row>
    <row r="282" spans="2:26">
      <c r="B282" s="56">
        <v>265</v>
      </c>
      <c r="C282" s="86"/>
      <c r="D282" s="62" t="str">
        <f t="shared" si="97"/>
        <v/>
      </c>
      <c r="E282" s="93" t="str">
        <f t="shared" si="107"/>
        <v/>
      </c>
      <c r="F282" s="63" t="str">
        <f t="shared" si="108"/>
        <v/>
      </c>
      <c r="G282" s="62" t="str">
        <f t="shared" si="96"/>
        <v/>
      </c>
      <c r="H282" s="62" t="str">
        <f t="shared" si="98"/>
        <v/>
      </c>
      <c r="I282" s="64" t="str">
        <f t="shared" si="109"/>
        <v/>
      </c>
      <c r="J282" s="65" t="str">
        <f t="shared" si="110"/>
        <v/>
      </c>
      <c r="K282" s="12" t="str">
        <f t="shared" si="99"/>
        <v/>
      </c>
      <c r="L282" s="12">
        <f t="shared" si="113"/>
        <v>0</v>
      </c>
      <c r="M282" s="13" t="e">
        <f t="shared" si="100"/>
        <v>#VALUE!</v>
      </c>
      <c r="N282" s="21" t="e">
        <f t="shared" si="93"/>
        <v>#VALUE!</v>
      </c>
      <c r="O282" s="19">
        <f t="shared" si="101"/>
        <v>0</v>
      </c>
      <c r="P282" s="19" t="e">
        <f t="shared" si="102"/>
        <v>#VALUE!</v>
      </c>
      <c r="Q282" s="17">
        <f t="shared" si="114"/>
        <v>6</v>
      </c>
      <c r="R282" s="10">
        <f t="shared" si="103"/>
        <v>0</v>
      </c>
      <c r="S282" s="9">
        <f t="shared" si="104"/>
        <v>0</v>
      </c>
      <c r="T282" s="9">
        <f t="shared" si="94"/>
        <v>0</v>
      </c>
      <c r="U282" s="10">
        <f t="shared" si="105"/>
        <v>0</v>
      </c>
      <c r="V282" s="9">
        <f t="shared" si="106"/>
        <v>0</v>
      </c>
      <c r="W282" s="9">
        <f t="shared" si="95"/>
        <v>0</v>
      </c>
      <c r="X282" s="9">
        <v>1</v>
      </c>
      <c r="Y282" s="9">
        <f t="shared" si="111"/>
        <v>0</v>
      </c>
      <c r="Z282" s="20">
        <f t="shared" si="112"/>
        <v>0</v>
      </c>
    </row>
    <row r="283" spans="2:26">
      <c r="B283" s="56">
        <v>266</v>
      </c>
      <c r="C283" s="86"/>
      <c r="D283" s="62" t="str">
        <f t="shared" si="97"/>
        <v/>
      </c>
      <c r="E283" s="93" t="str">
        <f t="shared" si="107"/>
        <v/>
      </c>
      <c r="F283" s="63" t="str">
        <f t="shared" si="108"/>
        <v/>
      </c>
      <c r="G283" s="62" t="str">
        <f t="shared" si="96"/>
        <v/>
      </c>
      <c r="H283" s="62" t="str">
        <f t="shared" si="98"/>
        <v/>
      </c>
      <c r="I283" s="64" t="str">
        <f t="shared" si="109"/>
        <v/>
      </c>
      <c r="J283" s="65" t="str">
        <f t="shared" si="110"/>
        <v/>
      </c>
      <c r="K283" s="12" t="str">
        <f t="shared" si="99"/>
        <v/>
      </c>
      <c r="L283" s="12">
        <f t="shared" si="113"/>
        <v>0</v>
      </c>
      <c r="M283" s="13" t="e">
        <f t="shared" si="100"/>
        <v>#VALUE!</v>
      </c>
      <c r="N283" s="21" t="e">
        <f t="shared" si="93"/>
        <v>#VALUE!</v>
      </c>
      <c r="O283" s="19">
        <f t="shared" si="101"/>
        <v>0</v>
      </c>
      <c r="P283" s="19" t="e">
        <f t="shared" si="102"/>
        <v>#VALUE!</v>
      </c>
      <c r="Q283" s="17">
        <f t="shared" si="114"/>
        <v>6</v>
      </c>
      <c r="R283" s="10">
        <f t="shared" si="103"/>
        <v>0</v>
      </c>
      <c r="S283" s="9">
        <f t="shared" si="104"/>
        <v>0</v>
      </c>
      <c r="T283" s="9">
        <f t="shared" si="94"/>
        <v>0</v>
      </c>
      <c r="U283" s="10">
        <f t="shared" si="105"/>
        <v>0</v>
      </c>
      <c r="V283" s="9">
        <f t="shared" si="106"/>
        <v>0</v>
      </c>
      <c r="W283" s="9">
        <f t="shared" si="95"/>
        <v>0</v>
      </c>
      <c r="X283" s="9">
        <v>1</v>
      </c>
      <c r="Y283" s="9">
        <f t="shared" si="111"/>
        <v>0</v>
      </c>
      <c r="Z283" s="20">
        <f t="shared" si="112"/>
        <v>0</v>
      </c>
    </row>
    <row r="284" spans="2:26">
      <c r="B284" s="56">
        <v>267</v>
      </c>
      <c r="C284" s="86"/>
      <c r="D284" s="62" t="str">
        <f t="shared" si="97"/>
        <v/>
      </c>
      <c r="E284" s="93" t="str">
        <f t="shared" si="107"/>
        <v/>
      </c>
      <c r="F284" s="63" t="str">
        <f t="shared" si="108"/>
        <v/>
      </c>
      <c r="G284" s="62" t="str">
        <f t="shared" si="96"/>
        <v/>
      </c>
      <c r="H284" s="62" t="str">
        <f t="shared" si="98"/>
        <v/>
      </c>
      <c r="I284" s="64" t="str">
        <f t="shared" si="109"/>
        <v/>
      </c>
      <c r="J284" s="65" t="str">
        <f t="shared" si="110"/>
        <v/>
      </c>
      <c r="K284" s="12" t="str">
        <f t="shared" si="99"/>
        <v/>
      </c>
      <c r="L284" s="12">
        <f t="shared" si="113"/>
        <v>0</v>
      </c>
      <c r="M284" s="13" t="e">
        <f t="shared" si="100"/>
        <v>#VALUE!</v>
      </c>
      <c r="N284" s="21" t="e">
        <f t="shared" si="93"/>
        <v>#VALUE!</v>
      </c>
      <c r="O284" s="19">
        <f t="shared" si="101"/>
        <v>0</v>
      </c>
      <c r="P284" s="19" t="e">
        <f t="shared" si="102"/>
        <v>#VALUE!</v>
      </c>
      <c r="Q284" s="17">
        <f t="shared" si="114"/>
        <v>6</v>
      </c>
      <c r="R284" s="10">
        <f t="shared" si="103"/>
        <v>0</v>
      </c>
      <c r="S284" s="9">
        <f t="shared" si="104"/>
        <v>0</v>
      </c>
      <c r="T284" s="9">
        <f t="shared" si="94"/>
        <v>0</v>
      </c>
      <c r="U284" s="10">
        <f t="shared" si="105"/>
        <v>0</v>
      </c>
      <c r="V284" s="9">
        <f t="shared" si="106"/>
        <v>0</v>
      </c>
      <c r="W284" s="9">
        <f t="shared" si="95"/>
        <v>0</v>
      </c>
      <c r="X284" s="9">
        <v>1</v>
      </c>
      <c r="Y284" s="9">
        <f t="shared" si="111"/>
        <v>0</v>
      </c>
      <c r="Z284" s="20">
        <f t="shared" si="112"/>
        <v>0</v>
      </c>
    </row>
    <row r="285" spans="2:26">
      <c r="B285" s="56">
        <v>268</v>
      </c>
      <c r="C285" s="86"/>
      <c r="D285" s="62" t="str">
        <f t="shared" si="97"/>
        <v/>
      </c>
      <c r="E285" s="93" t="str">
        <f t="shared" si="107"/>
        <v/>
      </c>
      <c r="F285" s="63" t="str">
        <f t="shared" si="108"/>
        <v/>
      </c>
      <c r="G285" s="62" t="str">
        <f t="shared" si="96"/>
        <v/>
      </c>
      <c r="H285" s="62" t="str">
        <f t="shared" si="98"/>
        <v/>
      </c>
      <c r="I285" s="64" t="str">
        <f t="shared" si="109"/>
        <v/>
      </c>
      <c r="J285" s="65" t="str">
        <f t="shared" si="110"/>
        <v/>
      </c>
      <c r="K285" s="12" t="str">
        <f t="shared" si="99"/>
        <v/>
      </c>
      <c r="L285" s="12">
        <f t="shared" si="113"/>
        <v>0</v>
      </c>
      <c r="M285" s="13" t="e">
        <f t="shared" si="100"/>
        <v>#VALUE!</v>
      </c>
      <c r="N285" s="21" t="e">
        <f t="shared" si="93"/>
        <v>#VALUE!</v>
      </c>
      <c r="O285" s="19">
        <f t="shared" si="101"/>
        <v>0</v>
      </c>
      <c r="P285" s="19" t="e">
        <f t="shared" si="102"/>
        <v>#VALUE!</v>
      </c>
      <c r="Q285" s="17">
        <f t="shared" si="114"/>
        <v>6</v>
      </c>
      <c r="R285" s="10">
        <f t="shared" si="103"/>
        <v>0</v>
      </c>
      <c r="S285" s="9">
        <f t="shared" si="104"/>
        <v>0</v>
      </c>
      <c r="T285" s="9">
        <f t="shared" si="94"/>
        <v>0</v>
      </c>
      <c r="U285" s="10">
        <f t="shared" si="105"/>
        <v>0</v>
      </c>
      <c r="V285" s="9">
        <f t="shared" si="106"/>
        <v>0</v>
      </c>
      <c r="W285" s="9">
        <f t="shared" si="95"/>
        <v>0</v>
      </c>
      <c r="X285" s="9">
        <v>1</v>
      </c>
      <c r="Y285" s="9">
        <f t="shared" si="111"/>
        <v>0</v>
      </c>
      <c r="Z285" s="20">
        <f t="shared" si="112"/>
        <v>0</v>
      </c>
    </row>
    <row r="286" spans="2:26">
      <c r="B286" s="56">
        <v>269</v>
      </c>
      <c r="C286" s="86"/>
      <c r="D286" s="62" t="str">
        <f t="shared" si="97"/>
        <v/>
      </c>
      <c r="E286" s="93" t="str">
        <f t="shared" si="107"/>
        <v/>
      </c>
      <c r="F286" s="63" t="str">
        <f t="shared" si="108"/>
        <v/>
      </c>
      <c r="G286" s="62" t="str">
        <f t="shared" si="96"/>
        <v/>
      </c>
      <c r="H286" s="62" t="str">
        <f t="shared" si="98"/>
        <v/>
      </c>
      <c r="I286" s="64" t="str">
        <f t="shared" si="109"/>
        <v/>
      </c>
      <c r="J286" s="65" t="str">
        <f t="shared" si="110"/>
        <v/>
      </c>
      <c r="K286" s="12" t="str">
        <f t="shared" si="99"/>
        <v/>
      </c>
      <c r="L286" s="12">
        <f t="shared" si="113"/>
        <v>0</v>
      </c>
      <c r="M286" s="13" t="e">
        <f t="shared" si="100"/>
        <v>#VALUE!</v>
      </c>
      <c r="N286" s="21" t="e">
        <f t="shared" si="93"/>
        <v>#VALUE!</v>
      </c>
      <c r="O286" s="19">
        <f t="shared" si="101"/>
        <v>0</v>
      </c>
      <c r="P286" s="19" t="e">
        <f t="shared" si="102"/>
        <v>#VALUE!</v>
      </c>
      <c r="Q286" s="17">
        <f t="shared" si="114"/>
        <v>6</v>
      </c>
      <c r="R286" s="10">
        <f t="shared" si="103"/>
        <v>0</v>
      </c>
      <c r="S286" s="9">
        <f t="shared" si="104"/>
        <v>0</v>
      </c>
      <c r="T286" s="9">
        <f t="shared" si="94"/>
        <v>0</v>
      </c>
      <c r="U286" s="10">
        <f t="shared" si="105"/>
        <v>0</v>
      </c>
      <c r="V286" s="9">
        <f t="shared" si="106"/>
        <v>0</v>
      </c>
      <c r="W286" s="9">
        <f t="shared" si="95"/>
        <v>0</v>
      </c>
      <c r="X286" s="9">
        <v>1</v>
      </c>
      <c r="Y286" s="9">
        <f t="shared" si="111"/>
        <v>0</v>
      </c>
      <c r="Z286" s="20">
        <f t="shared" si="112"/>
        <v>0</v>
      </c>
    </row>
    <row r="287" spans="2:26">
      <c r="B287" s="56">
        <v>270</v>
      </c>
      <c r="C287" s="86"/>
      <c r="D287" s="62" t="str">
        <f t="shared" si="97"/>
        <v/>
      </c>
      <c r="E287" s="93" t="str">
        <f t="shared" si="107"/>
        <v/>
      </c>
      <c r="F287" s="63" t="str">
        <f t="shared" si="108"/>
        <v/>
      </c>
      <c r="G287" s="62" t="str">
        <f t="shared" si="96"/>
        <v/>
      </c>
      <c r="H287" s="62" t="str">
        <f t="shared" si="98"/>
        <v/>
      </c>
      <c r="I287" s="64" t="str">
        <f t="shared" si="109"/>
        <v/>
      </c>
      <c r="J287" s="65" t="str">
        <f t="shared" si="110"/>
        <v/>
      </c>
      <c r="K287" s="12" t="str">
        <f t="shared" si="99"/>
        <v/>
      </c>
      <c r="L287" s="12">
        <f t="shared" si="113"/>
        <v>0</v>
      </c>
      <c r="M287" s="13" t="e">
        <f t="shared" si="100"/>
        <v>#VALUE!</v>
      </c>
      <c r="N287" s="21" t="e">
        <f t="shared" si="93"/>
        <v>#VALUE!</v>
      </c>
      <c r="O287" s="19">
        <f t="shared" si="101"/>
        <v>0</v>
      </c>
      <c r="P287" s="19" t="e">
        <f t="shared" si="102"/>
        <v>#VALUE!</v>
      </c>
      <c r="Q287" s="17">
        <f t="shared" si="114"/>
        <v>6</v>
      </c>
      <c r="R287" s="10">
        <f t="shared" si="103"/>
        <v>0</v>
      </c>
      <c r="S287" s="9">
        <f t="shared" si="104"/>
        <v>0</v>
      </c>
      <c r="T287" s="9">
        <f t="shared" si="94"/>
        <v>0</v>
      </c>
      <c r="U287" s="10">
        <f t="shared" si="105"/>
        <v>0</v>
      </c>
      <c r="V287" s="9">
        <f t="shared" si="106"/>
        <v>0</v>
      </c>
      <c r="W287" s="9">
        <f t="shared" si="95"/>
        <v>0</v>
      </c>
      <c r="X287" s="9">
        <v>1</v>
      </c>
      <c r="Y287" s="9">
        <f t="shared" si="111"/>
        <v>0</v>
      </c>
      <c r="Z287" s="20">
        <f t="shared" si="112"/>
        <v>0</v>
      </c>
    </row>
    <row r="288" spans="2:26">
      <c r="B288" s="56">
        <v>271</v>
      </c>
      <c r="C288" s="86"/>
      <c r="D288" s="62" t="str">
        <f t="shared" si="97"/>
        <v/>
      </c>
      <c r="E288" s="93" t="str">
        <f t="shared" si="107"/>
        <v/>
      </c>
      <c r="F288" s="63" t="str">
        <f t="shared" si="108"/>
        <v/>
      </c>
      <c r="G288" s="62" t="str">
        <f t="shared" si="96"/>
        <v/>
      </c>
      <c r="H288" s="62" t="str">
        <f t="shared" si="98"/>
        <v/>
      </c>
      <c r="I288" s="64" t="str">
        <f t="shared" si="109"/>
        <v/>
      </c>
      <c r="J288" s="65" t="str">
        <f t="shared" si="110"/>
        <v/>
      </c>
      <c r="K288" s="12" t="str">
        <f t="shared" si="99"/>
        <v/>
      </c>
      <c r="L288" s="12">
        <f t="shared" si="113"/>
        <v>0</v>
      </c>
      <c r="M288" s="13" t="e">
        <f t="shared" si="100"/>
        <v>#VALUE!</v>
      </c>
      <c r="N288" s="21" t="e">
        <f t="shared" si="93"/>
        <v>#VALUE!</v>
      </c>
      <c r="O288" s="19">
        <f t="shared" si="101"/>
        <v>0</v>
      </c>
      <c r="P288" s="19" t="e">
        <f t="shared" si="102"/>
        <v>#VALUE!</v>
      </c>
      <c r="Q288" s="17">
        <f t="shared" si="114"/>
        <v>6</v>
      </c>
      <c r="R288" s="10">
        <f t="shared" si="103"/>
        <v>0</v>
      </c>
      <c r="S288" s="9">
        <f t="shared" si="104"/>
        <v>0</v>
      </c>
      <c r="T288" s="9">
        <f t="shared" si="94"/>
        <v>0</v>
      </c>
      <c r="U288" s="10">
        <f t="shared" si="105"/>
        <v>0</v>
      </c>
      <c r="V288" s="9">
        <f t="shared" si="106"/>
        <v>0</v>
      </c>
      <c r="W288" s="9">
        <f t="shared" si="95"/>
        <v>0</v>
      </c>
      <c r="X288" s="9">
        <v>1</v>
      </c>
      <c r="Y288" s="9">
        <f t="shared" si="111"/>
        <v>0</v>
      </c>
      <c r="Z288" s="20">
        <f t="shared" si="112"/>
        <v>0</v>
      </c>
    </row>
    <row r="289" spans="2:26">
      <c r="B289" s="56">
        <v>272</v>
      </c>
      <c r="C289" s="86"/>
      <c r="D289" s="62" t="str">
        <f t="shared" si="97"/>
        <v/>
      </c>
      <c r="E289" s="93" t="str">
        <f t="shared" si="107"/>
        <v/>
      </c>
      <c r="F289" s="63" t="str">
        <f t="shared" si="108"/>
        <v/>
      </c>
      <c r="G289" s="62" t="str">
        <f t="shared" si="96"/>
        <v/>
      </c>
      <c r="H289" s="62" t="str">
        <f t="shared" si="98"/>
        <v/>
      </c>
      <c r="I289" s="64" t="str">
        <f t="shared" si="109"/>
        <v/>
      </c>
      <c r="J289" s="65" t="str">
        <f t="shared" si="110"/>
        <v/>
      </c>
      <c r="K289" s="12" t="str">
        <f t="shared" si="99"/>
        <v/>
      </c>
      <c r="L289" s="12">
        <f t="shared" si="113"/>
        <v>0</v>
      </c>
      <c r="M289" s="13" t="e">
        <f t="shared" si="100"/>
        <v>#VALUE!</v>
      </c>
      <c r="N289" s="21" t="e">
        <f t="shared" si="93"/>
        <v>#VALUE!</v>
      </c>
      <c r="O289" s="19">
        <f t="shared" si="101"/>
        <v>0</v>
      </c>
      <c r="P289" s="19" t="e">
        <f t="shared" si="102"/>
        <v>#VALUE!</v>
      </c>
      <c r="Q289" s="17">
        <f t="shared" si="114"/>
        <v>6</v>
      </c>
      <c r="R289" s="10">
        <f t="shared" si="103"/>
        <v>0</v>
      </c>
      <c r="S289" s="9">
        <f t="shared" si="104"/>
        <v>0</v>
      </c>
      <c r="T289" s="9">
        <f t="shared" si="94"/>
        <v>0</v>
      </c>
      <c r="U289" s="10">
        <f t="shared" si="105"/>
        <v>0</v>
      </c>
      <c r="V289" s="9">
        <f t="shared" si="106"/>
        <v>0</v>
      </c>
      <c r="W289" s="9">
        <f t="shared" si="95"/>
        <v>0</v>
      </c>
      <c r="X289" s="9">
        <v>1</v>
      </c>
      <c r="Y289" s="9">
        <f t="shared" si="111"/>
        <v>0</v>
      </c>
      <c r="Z289" s="20">
        <f t="shared" si="112"/>
        <v>0</v>
      </c>
    </row>
    <row r="290" spans="2:26">
      <c r="B290" s="56">
        <v>273</v>
      </c>
      <c r="C290" s="86"/>
      <c r="D290" s="62" t="str">
        <f t="shared" si="97"/>
        <v/>
      </c>
      <c r="E290" s="93" t="str">
        <f t="shared" si="107"/>
        <v/>
      </c>
      <c r="F290" s="63" t="str">
        <f t="shared" si="108"/>
        <v/>
      </c>
      <c r="G290" s="62" t="str">
        <f t="shared" si="96"/>
        <v/>
      </c>
      <c r="H290" s="62" t="str">
        <f t="shared" si="98"/>
        <v/>
      </c>
      <c r="I290" s="64" t="str">
        <f t="shared" si="109"/>
        <v/>
      </c>
      <c r="J290" s="65" t="str">
        <f t="shared" si="110"/>
        <v/>
      </c>
      <c r="K290" s="12" t="str">
        <f t="shared" si="99"/>
        <v/>
      </c>
      <c r="L290" s="12">
        <f t="shared" si="113"/>
        <v>0</v>
      </c>
      <c r="M290" s="13" t="e">
        <f t="shared" si="100"/>
        <v>#VALUE!</v>
      </c>
      <c r="N290" s="21" t="e">
        <f t="shared" si="93"/>
        <v>#VALUE!</v>
      </c>
      <c r="O290" s="19">
        <f t="shared" si="101"/>
        <v>0</v>
      </c>
      <c r="P290" s="19" t="e">
        <f t="shared" si="102"/>
        <v>#VALUE!</v>
      </c>
      <c r="Q290" s="17">
        <f t="shared" si="114"/>
        <v>6</v>
      </c>
      <c r="R290" s="10">
        <f t="shared" si="103"/>
        <v>0</v>
      </c>
      <c r="S290" s="9">
        <f t="shared" si="104"/>
        <v>0</v>
      </c>
      <c r="T290" s="9">
        <f t="shared" si="94"/>
        <v>0</v>
      </c>
      <c r="U290" s="10">
        <f t="shared" si="105"/>
        <v>0</v>
      </c>
      <c r="V290" s="9">
        <f t="shared" si="106"/>
        <v>0</v>
      </c>
      <c r="W290" s="9">
        <f t="shared" si="95"/>
        <v>0</v>
      </c>
      <c r="X290" s="9">
        <v>1</v>
      </c>
      <c r="Y290" s="9">
        <f t="shared" si="111"/>
        <v>0</v>
      </c>
      <c r="Z290" s="20">
        <f t="shared" si="112"/>
        <v>0</v>
      </c>
    </row>
    <row r="291" spans="2:26">
      <c r="B291" s="56">
        <v>274</v>
      </c>
      <c r="C291" s="86"/>
      <c r="D291" s="62" t="str">
        <f t="shared" si="97"/>
        <v/>
      </c>
      <c r="E291" s="93" t="str">
        <f t="shared" si="107"/>
        <v/>
      </c>
      <c r="F291" s="63" t="str">
        <f t="shared" si="108"/>
        <v/>
      </c>
      <c r="G291" s="62" t="str">
        <f t="shared" si="96"/>
        <v/>
      </c>
      <c r="H291" s="62" t="str">
        <f t="shared" si="98"/>
        <v/>
      </c>
      <c r="I291" s="64" t="str">
        <f t="shared" si="109"/>
        <v/>
      </c>
      <c r="J291" s="65" t="str">
        <f t="shared" si="110"/>
        <v/>
      </c>
      <c r="K291" s="12" t="str">
        <f t="shared" si="99"/>
        <v/>
      </c>
      <c r="L291" s="12">
        <f t="shared" si="113"/>
        <v>0</v>
      </c>
      <c r="M291" s="13" t="e">
        <f t="shared" si="100"/>
        <v>#VALUE!</v>
      </c>
      <c r="N291" s="21" t="e">
        <f t="shared" si="93"/>
        <v>#VALUE!</v>
      </c>
      <c r="O291" s="19">
        <f t="shared" si="101"/>
        <v>0</v>
      </c>
      <c r="P291" s="19" t="e">
        <f t="shared" si="102"/>
        <v>#VALUE!</v>
      </c>
      <c r="Q291" s="17">
        <f t="shared" si="114"/>
        <v>6</v>
      </c>
      <c r="R291" s="10">
        <f t="shared" si="103"/>
        <v>0</v>
      </c>
      <c r="S291" s="9">
        <f t="shared" si="104"/>
        <v>0</v>
      </c>
      <c r="T291" s="9">
        <f t="shared" si="94"/>
        <v>0</v>
      </c>
      <c r="U291" s="10">
        <f t="shared" si="105"/>
        <v>0</v>
      </c>
      <c r="V291" s="9">
        <f t="shared" si="106"/>
        <v>0</v>
      </c>
      <c r="W291" s="9">
        <f t="shared" si="95"/>
        <v>0</v>
      </c>
      <c r="X291" s="9">
        <v>1</v>
      </c>
      <c r="Y291" s="9">
        <f t="shared" si="111"/>
        <v>0</v>
      </c>
      <c r="Z291" s="20">
        <f t="shared" si="112"/>
        <v>0</v>
      </c>
    </row>
    <row r="292" spans="2:26">
      <c r="B292" s="56">
        <v>275</v>
      </c>
      <c r="C292" s="86"/>
      <c r="D292" s="62" t="str">
        <f t="shared" si="97"/>
        <v/>
      </c>
      <c r="E292" s="93" t="str">
        <f t="shared" si="107"/>
        <v/>
      </c>
      <c r="F292" s="63" t="str">
        <f t="shared" si="108"/>
        <v/>
      </c>
      <c r="G292" s="62" t="str">
        <f t="shared" si="96"/>
        <v/>
      </c>
      <c r="H292" s="62" t="str">
        <f t="shared" si="98"/>
        <v/>
      </c>
      <c r="I292" s="64" t="str">
        <f t="shared" si="109"/>
        <v/>
      </c>
      <c r="J292" s="65" t="str">
        <f t="shared" si="110"/>
        <v/>
      </c>
      <c r="K292" s="12" t="str">
        <f t="shared" si="99"/>
        <v/>
      </c>
      <c r="L292" s="12">
        <f t="shared" si="113"/>
        <v>0</v>
      </c>
      <c r="M292" s="13" t="e">
        <f t="shared" si="100"/>
        <v>#VALUE!</v>
      </c>
      <c r="N292" s="21" t="e">
        <f t="shared" si="93"/>
        <v>#VALUE!</v>
      </c>
      <c r="O292" s="19">
        <f t="shared" si="101"/>
        <v>0</v>
      </c>
      <c r="P292" s="19" t="e">
        <f t="shared" si="102"/>
        <v>#VALUE!</v>
      </c>
      <c r="Q292" s="17">
        <f t="shared" si="114"/>
        <v>6</v>
      </c>
      <c r="R292" s="10">
        <f t="shared" si="103"/>
        <v>0</v>
      </c>
      <c r="S292" s="9">
        <f t="shared" si="104"/>
        <v>0</v>
      </c>
      <c r="T292" s="9">
        <f t="shared" si="94"/>
        <v>0</v>
      </c>
      <c r="U292" s="10">
        <f t="shared" si="105"/>
        <v>0</v>
      </c>
      <c r="V292" s="9">
        <f t="shared" si="106"/>
        <v>0</v>
      </c>
      <c r="W292" s="9">
        <f t="shared" si="95"/>
        <v>0</v>
      </c>
      <c r="X292" s="9">
        <v>1</v>
      </c>
      <c r="Y292" s="9">
        <f t="shared" si="111"/>
        <v>0</v>
      </c>
      <c r="Z292" s="20">
        <f t="shared" si="112"/>
        <v>0</v>
      </c>
    </row>
    <row r="293" spans="2:26">
      <c r="B293" s="56">
        <v>276</v>
      </c>
      <c r="C293" s="86"/>
      <c r="D293" s="62" t="str">
        <f t="shared" si="97"/>
        <v/>
      </c>
      <c r="E293" s="93" t="str">
        <f t="shared" si="107"/>
        <v/>
      </c>
      <c r="F293" s="63" t="str">
        <f t="shared" si="108"/>
        <v/>
      </c>
      <c r="G293" s="62" t="str">
        <f t="shared" si="96"/>
        <v/>
      </c>
      <c r="H293" s="62" t="str">
        <f t="shared" si="98"/>
        <v/>
      </c>
      <c r="I293" s="64" t="str">
        <f t="shared" si="109"/>
        <v/>
      </c>
      <c r="J293" s="65" t="str">
        <f t="shared" si="110"/>
        <v/>
      </c>
      <c r="K293" s="12" t="str">
        <f t="shared" si="99"/>
        <v/>
      </c>
      <c r="L293" s="12">
        <f t="shared" si="113"/>
        <v>0</v>
      </c>
      <c r="M293" s="13" t="e">
        <f t="shared" si="100"/>
        <v>#VALUE!</v>
      </c>
      <c r="N293" s="21" t="e">
        <f t="shared" si="93"/>
        <v>#VALUE!</v>
      </c>
      <c r="O293" s="19">
        <f t="shared" si="101"/>
        <v>0</v>
      </c>
      <c r="P293" s="19" t="e">
        <f t="shared" si="102"/>
        <v>#VALUE!</v>
      </c>
      <c r="Q293" s="17">
        <f t="shared" si="114"/>
        <v>6</v>
      </c>
      <c r="R293" s="10">
        <f t="shared" si="103"/>
        <v>0</v>
      </c>
      <c r="S293" s="9">
        <f t="shared" si="104"/>
        <v>0</v>
      </c>
      <c r="T293" s="9">
        <f t="shared" si="94"/>
        <v>0</v>
      </c>
      <c r="U293" s="10">
        <f t="shared" si="105"/>
        <v>0</v>
      </c>
      <c r="V293" s="9">
        <f t="shared" si="106"/>
        <v>0</v>
      </c>
      <c r="W293" s="9">
        <f t="shared" si="95"/>
        <v>0</v>
      </c>
      <c r="X293" s="9">
        <v>1</v>
      </c>
      <c r="Y293" s="9">
        <f t="shared" si="111"/>
        <v>0</v>
      </c>
      <c r="Z293" s="20">
        <f t="shared" si="112"/>
        <v>0</v>
      </c>
    </row>
    <row r="294" spans="2:26">
      <c r="B294" s="56">
        <v>277</v>
      </c>
      <c r="C294" s="86"/>
      <c r="D294" s="62" t="str">
        <f t="shared" si="97"/>
        <v/>
      </c>
      <c r="E294" s="93" t="str">
        <f t="shared" si="107"/>
        <v/>
      </c>
      <c r="F294" s="63" t="str">
        <f t="shared" si="108"/>
        <v/>
      </c>
      <c r="G294" s="62" t="str">
        <f t="shared" si="96"/>
        <v/>
      </c>
      <c r="H294" s="62" t="str">
        <f t="shared" si="98"/>
        <v/>
      </c>
      <c r="I294" s="64" t="str">
        <f t="shared" si="109"/>
        <v/>
      </c>
      <c r="J294" s="65" t="str">
        <f t="shared" si="110"/>
        <v/>
      </c>
      <c r="K294" s="12" t="str">
        <f t="shared" si="99"/>
        <v/>
      </c>
      <c r="L294" s="12">
        <f t="shared" si="113"/>
        <v>0</v>
      </c>
      <c r="M294" s="13" t="e">
        <f t="shared" si="100"/>
        <v>#VALUE!</v>
      </c>
      <c r="N294" s="21" t="e">
        <f t="shared" ref="N294:N357" si="115">MAX(IF(M293&lt;M294,M294/L293,N293),N293)</f>
        <v>#VALUE!</v>
      </c>
      <c r="O294" s="19">
        <f t="shared" si="101"/>
        <v>0</v>
      </c>
      <c r="P294" s="19" t="e">
        <f t="shared" si="102"/>
        <v>#VALUE!</v>
      </c>
      <c r="Q294" s="17">
        <f t="shared" si="114"/>
        <v>6</v>
      </c>
      <c r="R294" s="10">
        <f t="shared" si="103"/>
        <v>0</v>
      </c>
      <c r="S294" s="9">
        <f t="shared" si="104"/>
        <v>0</v>
      </c>
      <c r="T294" s="9">
        <f t="shared" ref="T294:T357" si="116">IF(R294&gt;0,S294/R294,0)</f>
        <v>0</v>
      </c>
      <c r="U294" s="10">
        <f t="shared" si="105"/>
        <v>0</v>
      </c>
      <c r="V294" s="9">
        <f t="shared" si="106"/>
        <v>0</v>
      </c>
      <c r="W294" s="9">
        <f t="shared" ref="W294:W357" si="117">IF(U294&gt;0,V294/U294,0)</f>
        <v>0</v>
      </c>
      <c r="X294" s="9">
        <v>1</v>
      </c>
      <c r="Y294" s="9">
        <f t="shared" si="111"/>
        <v>0</v>
      </c>
      <c r="Z294" s="20">
        <f t="shared" si="112"/>
        <v>0</v>
      </c>
    </row>
    <row r="295" spans="2:26">
      <c r="B295" s="56">
        <v>278</v>
      </c>
      <c r="C295" s="86"/>
      <c r="D295" s="62" t="str">
        <f t="shared" si="97"/>
        <v/>
      </c>
      <c r="E295" s="93" t="str">
        <f t="shared" si="107"/>
        <v/>
      </c>
      <c r="F295" s="63" t="str">
        <f t="shared" si="108"/>
        <v/>
      </c>
      <c r="G295" s="62" t="str">
        <f t="shared" si="96"/>
        <v/>
      </c>
      <c r="H295" s="62" t="str">
        <f t="shared" si="98"/>
        <v/>
      </c>
      <c r="I295" s="64" t="str">
        <f t="shared" si="109"/>
        <v/>
      </c>
      <c r="J295" s="65" t="str">
        <f t="shared" si="110"/>
        <v/>
      </c>
      <c r="K295" s="12" t="str">
        <f t="shared" si="99"/>
        <v/>
      </c>
      <c r="L295" s="12">
        <f t="shared" si="113"/>
        <v>0</v>
      </c>
      <c r="M295" s="13" t="e">
        <f t="shared" si="100"/>
        <v>#VALUE!</v>
      </c>
      <c r="N295" s="21" t="e">
        <f t="shared" si="115"/>
        <v>#VALUE!</v>
      </c>
      <c r="O295" s="19">
        <f t="shared" si="101"/>
        <v>0</v>
      </c>
      <c r="P295" s="19" t="e">
        <f t="shared" si="102"/>
        <v>#VALUE!</v>
      </c>
      <c r="Q295" s="17">
        <f t="shared" si="114"/>
        <v>6</v>
      </c>
      <c r="R295" s="10">
        <f t="shared" si="103"/>
        <v>0</v>
      </c>
      <c r="S295" s="9">
        <f t="shared" si="104"/>
        <v>0</v>
      </c>
      <c r="T295" s="9">
        <f t="shared" si="116"/>
        <v>0</v>
      </c>
      <c r="U295" s="10">
        <f t="shared" si="105"/>
        <v>0</v>
      </c>
      <c r="V295" s="9">
        <f t="shared" si="106"/>
        <v>0</v>
      </c>
      <c r="W295" s="9">
        <f t="shared" si="117"/>
        <v>0</v>
      </c>
      <c r="X295" s="9">
        <v>1</v>
      </c>
      <c r="Y295" s="9">
        <f t="shared" si="111"/>
        <v>0</v>
      </c>
      <c r="Z295" s="20">
        <f t="shared" si="112"/>
        <v>0</v>
      </c>
    </row>
    <row r="296" spans="2:26">
      <c r="B296" s="56">
        <v>279</v>
      </c>
      <c r="C296" s="86"/>
      <c r="D296" s="62" t="str">
        <f t="shared" si="97"/>
        <v/>
      </c>
      <c r="E296" s="93" t="str">
        <f t="shared" si="107"/>
        <v/>
      </c>
      <c r="F296" s="63" t="str">
        <f t="shared" si="108"/>
        <v/>
      </c>
      <c r="G296" s="62" t="str">
        <f t="shared" si="96"/>
        <v/>
      </c>
      <c r="H296" s="62" t="str">
        <f t="shared" si="98"/>
        <v/>
      </c>
      <c r="I296" s="64" t="str">
        <f t="shared" si="109"/>
        <v/>
      </c>
      <c r="J296" s="65" t="str">
        <f t="shared" si="110"/>
        <v/>
      </c>
      <c r="K296" s="12" t="str">
        <f t="shared" si="99"/>
        <v/>
      </c>
      <c r="L296" s="12">
        <f t="shared" si="113"/>
        <v>0</v>
      </c>
      <c r="M296" s="13" t="e">
        <f t="shared" si="100"/>
        <v>#VALUE!</v>
      </c>
      <c r="N296" s="21" t="e">
        <f t="shared" si="115"/>
        <v>#VALUE!</v>
      </c>
      <c r="O296" s="19">
        <f t="shared" si="101"/>
        <v>0</v>
      </c>
      <c r="P296" s="19" t="e">
        <f t="shared" si="102"/>
        <v>#VALUE!</v>
      </c>
      <c r="Q296" s="17">
        <f t="shared" si="114"/>
        <v>6</v>
      </c>
      <c r="R296" s="10">
        <f t="shared" si="103"/>
        <v>0</v>
      </c>
      <c r="S296" s="9">
        <f t="shared" si="104"/>
        <v>0</v>
      </c>
      <c r="T296" s="9">
        <f t="shared" si="116"/>
        <v>0</v>
      </c>
      <c r="U296" s="10">
        <f t="shared" si="105"/>
        <v>0</v>
      </c>
      <c r="V296" s="9">
        <f t="shared" si="106"/>
        <v>0</v>
      </c>
      <c r="W296" s="9">
        <f t="shared" si="117"/>
        <v>0</v>
      </c>
      <c r="X296" s="9">
        <v>1</v>
      </c>
      <c r="Y296" s="9">
        <f t="shared" si="111"/>
        <v>0</v>
      </c>
      <c r="Z296" s="20">
        <f t="shared" si="112"/>
        <v>0</v>
      </c>
    </row>
    <row r="297" spans="2:26">
      <c r="B297" s="56">
        <v>280</v>
      </c>
      <c r="C297" s="86"/>
      <c r="D297" s="62" t="str">
        <f t="shared" si="97"/>
        <v/>
      </c>
      <c r="E297" s="93" t="str">
        <f t="shared" si="107"/>
        <v/>
      </c>
      <c r="F297" s="63" t="str">
        <f t="shared" si="108"/>
        <v/>
      </c>
      <c r="G297" s="62" t="str">
        <f t="shared" si="96"/>
        <v/>
      </c>
      <c r="H297" s="62" t="str">
        <f t="shared" si="98"/>
        <v/>
      </c>
      <c r="I297" s="64" t="str">
        <f t="shared" si="109"/>
        <v/>
      </c>
      <c r="J297" s="65" t="str">
        <f t="shared" si="110"/>
        <v/>
      </c>
      <c r="K297" s="12" t="str">
        <f t="shared" si="99"/>
        <v/>
      </c>
      <c r="L297" s="12">
        <f t="shared" si="113"/>
        <v>0</v>
      </c>
      <c r="M297" s="13" t="e">
        <f t="shared" si="100"/>
        <v>#VALUE!</v>
      </c>
      <c r="N297" s="21" t="e">
        <f t="shared" si="115"/>
        <v>#VALUE!</v>
      </c>
      <c r="O297" s="19">
        <f t="shared" si="101"/>
        <v>0</v>
      </c>
      <c r="P297" s="19" t="e">
        <f t="shared" si="102"/>
        <v>#VALUE!</v>
      </c>
      <c r="Q297" s="17">
        <f t="shared" si="114"/>
        <v>6</v>
      </c>
      <c r="R297" s="10">
        <f t="shared" si="103"/>
        <v>0</v>
      </c>
      <c r="S297" s="9">
        <f t="shared" si="104"/>
        <v>0</v>
      </c>
      <c r="T297" s="9">
        <f t="shared" si="116"/>
        <v>0</v>
      </c>
      <c r="U297" s="10">
        <f t="shared" si="105"/>
        <v>0</v>
      </c>
      <c r="V297" s="9">
        <f t="shared" si="106"/>
        <v>0</v>
      </c>
      <c r="W297" s="9">
        <f t="shared" si="117"/>
        <v>0</v>
      </c>
      <c r="X297" s="9">
        <v>1</v>
      </c>
      <c r="Y297" s="9">
        <f t="shared" si="111"/>
        <v>0</v>
      </c>
      <c r="Z297" s="20">
        <f t="shared" si="112"/>
        <v>0</v>
      </c>
    </row>
    <row r="298" spans="2:26">
      <c r="B298" s="56">
        <v>281</v>
      </c>
      <c r="C298" s="86"/>
      <c r="D298" s="62" t="str">
        <f t="shared" si="97"/>
        <v/>
      </c>
      <c r="E298" s="93" t="str">
        <f t="shared" si="107"/>
        <v/>
      </c>
      <c r="F298" s="63" t="str">
        <f t="shared" si="108"/>
        <v/>
      </c>
      <c r="G298" s="62" t="str">
        <f t="shared" si="96"/>
        <v/>
      </c>
      <c r="H298" s="62" t="str">
        <f t="shared" si="98"/>
        <v/>
      </c>
      <c r="I298" s="64" t="str">
        <f t="shared" si="109"/>
        <v/>
      </c>
      <c r="J298" s="65" t="str">
        <f t="shared" si="110"/>
        <v/>
      </c>
      <c r="K298" s="12" t="str">
        <f t="shared" si="99"/>
        <v/>
      </c>
      <c r="L298" s="12">
        <f t="shared" si="113"/>
        <v>0</v>
      </c>
      <c r="M298" s="13" t="e">
        <f t="shared" si="100"/>
        <v>#VALUE!</v>
      </c>
      <c r="N298" s="21" t="e">
        <f t="shared" si="115"/>
        <v>#VALUE!</v>
      </c>
      <c r="O298" s="19">
        <f t="shared" si="101"/>
        <v>0</v>
      </c>
      <c r="P298" s="19" t="e">
        <f t="shared" si="102"/>
        <v>#VALUE!</v>
      </c>
      <c r="Q298" s="17">
        <f t="shared" si="114"/>
        <v>6</v>
      </c>
      <c r="R298" s="10">
        <f t="shared" si="103"/>
        <v>0</v>
      </c>
      <c r="S298" s="9">
        <f t="shared" si="104"/>
        <v>0</v>
      </c>
      <c r="T298" s="9">
        <f t="shared" si="116"/>
        <v>0</v>
      </c>
      <c r="U298" s="10">
        <f t="shared" si="105"/>
        <v>0</v>
      </c>
      <c r="V298" s="9">
        <f t="shared" si="106"/>
        <v>0</v>
      </c>
      <c r="W298" s="9">
        <f t="shared" si="117"/>
        <v>0</v>
      </c>
      <c r="X298" s="9">
        <v>1</v>
      </c>
      <c r="Y298" s="9">
        <f t="shared" si="111"/>
        <v>0</v>
      </c>
      <c r="Z298" s="20">
        <f t="shared" si="112"/>
        <v>0</v>
      </c>
    </row>
    <row r="299" spans="2:26">
      <c r="B299" s="56">
        <v>282</v>
      </c>
      <c r="C299" s="86"/>
      <c r="D299" s="62" t="str">
        <f t="shared" si="97"/>
        <v/>
      </c>
      <c r="E299" s="93" t="str">
        <f t="shared" si="107"/>
        <v/>
      </c>
      <c r="F299" s="63" t="str">
        <f t="shared" si="108"/>
        <v/>
      </c>
      <c r="G299" s="62" t="str">
        <f t="shared" si="96"/>
        <v/>
      </c>
      <c r="H299" s="62" t="str">
        <f t="shared" si="98"/>
        <v/>
      </c>
      <c r="I299" s="64" t="str">
        <f t="shared" si="109"/>
        <v/>
      </c>
      <c r="J299" s="65" t="str">
        <f t="shared" si="110"/>
        <v/>
      </c>
      <c r="K299" s="12" t="str">
        <f t="shared" si="99"/>
        <v/>
      </c>
      <c r="L299" s="12">
        <f t="shared" si="113"/>
        <v>0</v>
      </c>
      <c r="M299" s="13" t="e">
        <f t="shared" si="100"/>
        <v>#VALUE!</v>
      </c>
      <c r="N299" s="21" t="e">
        <f t="shared" si="115"/>
        <v>#VALUE!</v>
      </c>
      <c r="O299" s="19">
        <f t="shared" si="101"/>
        <v>0</v>
      </c>
      <c r="P299" s="19" t="e">
        <f t="shared" si="102"/>
        <v>#VALUE!</v>
      </c>
      <c r="Q299" s="17">
        <f t="shared" si="114"/>
        <v>6</v>
      </c>
      <c r="R299" s="10">
        <f t="shared" si="103"/>
        <v>0</v>
      </c>
      <c r="S299" s="9">
        <f t="shared" si="104"/>
        <v>0</v>
      </c>
      <c r="T299" s="9">
        <f t="shared" si="116"/>
        <v>0</v>
      </c>
      <c r="U299" s="10">
        <f t="shared" si="105"/>
        <v>0</v>
      </c>
      <c r="V299" s="9">
        <f t="shared" si="106"/>
        <v>0</v>
      </c>
      <c r="W299" s="9">
        <f t="shared" si="117"/>
        <v>0</v>
      </c>
      <c r="X299" s="9">
        <v>1</v>
      </c>
      <c r="Y299" s="9">
        <f t="shared" si="111"/>
        <v>0</v>
      </c>
      <c r="Z299" s="20">
        <f t="shared" si="112"/>
        <v>0</v>
      </c>
    </row>
    <row r="300" spans="2:26">
      <c r="B300" s="56">
        <v>283</v>
      </c>
      <c r="C300" s="86"/>
      <c r="D300" s="62" t="str">
        <f t="shared" si="97"/>
        <v/>
      </c>
      <c r="E300" s="93" t="str">
        <f t="shared" si="107"/>
        <v/>
      </c>
      <c r="F300" s="63" t="str">
        <f t="shared" si="108"/>
        <v/>
      </c>
      <c r="G300" s="62" t="str">
        <f t="shared" si="96"/>
        <v/>
      </c>
      <c r="H300" s="62" t="str">
        <f t="shared" si="98"/>
        <v/>
      </c>
      <c r="I300" s="64" t="str">
        <f t="shared" si="109"/>
        <v/>
      </c>
      <c r="J300" s="65" t="str">
        <f t="shared" si="110"/>
        <v/>
      </c>
      <c r="K300" s="12" t="str">
        <f t="shared" si="99"/>
        <v/>
      </c>
      <c r="L300" s="12">
        <f t="shared" si="113"/>
        <v>0</v>
      </c>
      <c r="M300" s="13" t="e">
        <f t="shared" si="100"/>
        <v>#VALUE!</v>
      </c>
      <c r="N300" s="21" t="e">
        <f t="shared" si="115"/>
        <v>#VALUE!</v>
      </c>
      <c r="O300" s="19">
        <f t="shared" si="101"/>
        <v>0</v>
      </c>
      <c r="P300" s="19" t="e">
        <f t="shared" si="102"/>
        <v>#VALUE!</v>
      </c>
      <c r="Q300" s="17">
        <f t="shared" si="114"/>
        <v>6</v>
      </c>
      <c r="R300" s="10">
        <f t="shared" si="103"/>
        <v>0</v>
      </c>
      <c r="S300" s="9">
        <f t="shared" si="104"/>
        <v>0</v>
      </c>
      <c r="T300" s="9">
        <f t="shared" si="116"/>
        <v>0</v>
      </c>
      <c r="U300" s="10">
        <f t="shared" si="105"/>
        <v>0</v>
      </c>
      <c r="V300" s="9">
        <f t="shared" si="106"/>
        <v>0</v>
      </c>
      <c r="W300" s="9">
        <f t="shared" si="117"/>
        <v>0</v>
      </c>
      <c r="X300" s="9">
        <v>1</v>
      </c>
      <c r="Y300" s="9">
        <f t="shared" si="111"/>
        <v>0</v>
      </c>
      <c r="Z300" s="20">
        <f t="shared" si="112"/>
        <v>0</v>
      </c>
    </row>
    <row r="301" spans="2:26">
      <c r="B301" s="56">
        <v>284</v>
      </c>
      <c r="C301" s="86"/>
      <c r="D301" s="62" t="str">
        <f t="shared" si="97"/>
        <v/>
      </c>
      <c r="E301" s="93" t="str">
        <f t="shared" si="107"/>
        <v/>
      </c>
      <c r="F301" s="63" t="str">
        <f t="shared" si="108"/>
        <v/>
      </c>
      <c r="G301" s="62" t="str">
        <f t="shared" si="96"/>
        <v/>
      </c>
      <c r="H301" s="62" t="str">
        <f t="shared" si="98"/>
        <v/>
      </c>
      <c r="I301" s="64" t="str">
        <f t="shared" si="109"/>
        <v/>
      </c>
      <c r="J301" s="65" t="str">
        <f t="shared" si="110"/>
        <v/>
      </c>
      <c r="K301" s="12" t="str">
        <f t="shared" si="99"/>
        <v/>
      </c>
      <c r="L301" s="12">
        <f t="shared" si="113"/>
        <v>0</v>
      </c>
      <c r="M301" s="13" t="e">
        <f t="shared" si="100"/>
        <v>#VALUE!</v>
      </c>
      <c r="N301" s="21" t="e">
        <f t="shared" si="115"/>
        <v>#VALUE!</v>
      </c>
      <c r="O301" s="19">
        <f t="shared" si="101"/>
        <v>0</v>
      </c>
      <c r="P301" s="19" t="e">
        <f t="shared" si="102"/>
        <v>#VALUE!</v>
      </c>
      <c r="Q301" s="17">
        <f t="shared" si="114"/>
        <v>6</v>
      </c>
      <c r="R301" s="10">
        <f t="shared" si="103"/>
        <v>0</v>
      </c>
      <c r="S301" s="9">
        <f t="shared" si="104"/>
        <v>0</v>
      </c>
      <c r="T301" s="9">
        <f t="shared" si="116"/>
        <v>0</v>
      </c>
      <c r="U301" s="10">
        <f t="shared" si="105"/>
        <v>0</v>
      </c>
      <c r="V301" s="9">
        <f t="shared" si="106"/>
        <v>0</v>
      </c>
      <c r="W301" s="9">
        <f t="shared" si="117"/>
        <v>0</v>
      </c>
      <c r="X301" s="9">
        <v>1</v>
      </c>
      <c r="Y301" s="9">
        <f t="shared" si="111"/>
        <v>0</v>
      </c>
      <c r="Z301" s="20">
        <f t="shared" si="112"/>
        <v>0</v>
      </c>
    </row>
    <row r="302" spans="2:26">
      <c r="B302" s="56">
        <v>285</v>
      </c>
      <c r="C302" s="86"/>
      <c r="D302" s="62" t="str">
        <f t="shared" si="97"/>
        <v/>
      </c>
      <c r="E302" s="93" t="str">
        <f t="shared" si="107"/>
        <v/>
      </c>
      <c r="F302" s="63" t="str">
        <f t="shared" si="108"/>
        <v/>
      </c>
      <c r="G302" s="62" t="str">
        <f t="shared" si="96"/>
        <v/>
      </c>
      <c r="H302" s="62" t="str">
        <f t="shared" si="98"/>
        <v/>
      </c>
      <c r="I302" s="64" t="str">
        <f t="shared" si="109"/>
        <v/>
      </c>
      <c r="J302" s="65" t="str">
        <f t="shared" si="110"/>
        <v/>
      </c>
      <c r="K302" s="12" t="str">
        <f t="shared" si="99"/>
        <v/>
      </c>
      <c r="L302" s="12">
        <f t="shared" si="113"/>
        <v>0</v>
      </c>
      <c r="M302" s="13" t="e">
        <f t="shared" si="100"/>
        <v>#VALUE!</v>
      </c>
      <c r="N302" s="21" t="e">
        <f t="shared" si="115"/>
        <v>#VALUE!</v>
      </c>
      <c r="O302" s="19">
        <f t="shared" si="101"/>
        <v>0</v>
      </c>
      <c r="P302" s="19" t="e">
        <f t="shared" si="102"/>
        <v>#VALUE!</v>
      </c>
      <c r="Q302" s="17">
        <f t="shared" si="114"/>
        <v>6</v>
      </c>
      <c r="R302" s="10">
        <f t="shared" si="103"/>
        <v>0</v>
      </c>
      <c r="S302" s="9">
        <f t="shared" si="104"/>
        <v>0</v>
      </c>
      <c r="T302" s="9">
        <f t="shared" si="116"/>
        <v>0</v>
      </c>
      <c r="U302" s="10">
        <f t="shared" si="105"/>
        <v>0</v>
      </c>
      <c r="V302" s="9">
        <f t="shared" si="106"/>
        <v>0</v>
      </c>
      <c r="W302" s="9">
        <f t="shared" si="117"/>
        <v>0</v>
      </c>
      <c r="X302" s="9">
        <v>1</v>
      </c>
      <c r="Y302" s="9">
        <f t="shared" si="111"/>
        <v>0</v>
      </c>
      <c r="Z302" s="20">
        <f t="shared" si="112"/>
        <v>0</v>
      </c>
    </row>
    <row r="303" spans="2:26">
      <c r="B303" s="56">
        <v>286</v>
      </c>
      <c r="C303" s="86"/>
      <c r="D303" s="62" t="str">
        <f t="shared" si="97"/>
        <v/>
      </c>
      <c r="E303" s="93" t="str">
        <f t="shared" si="107"/>
        <v/>
      </c>
      <c r="F303" s="63" t="str">
        <f t="shared" si="108"/>
        <v/>
      </c>
      <c r="G303" s="62" t="str">
        <f t="shared" si="96"/>
        <v/>
      </c>
      <c r="H303" s="62" t="str">
        <f t="shared" si="98"/>
        <v/>
      </c>
      <c r="I303" s="64" t="str">
        <f t="shared" si="109"/>
        <v/>
      </c>
      <c r="J303" s="65" t="str">
        <f t="shared" si="110"/>
        <v/>
      </c>
      <c r="K303" s="12" t="str">
        <f t="shared" si="99"/>
        <v/>
      </c>
      <c r="L303" s="12">
        <f t="shared" si="113"/>
        <v>0</v>
      </c>
      <c r="M303" s="13" t="e">
        <f t="shared" si="100"/>
        <v>#VALUE!</v>
      </c>
      <c r="N303" s="21" t="e">
        <f t="shared" si="115"/>
        <v>#VALUE!</v>
      </c>
      <c r="O303" s="19">
        <f t="shared" si="101"/>
        <v>0</v>
      </c>
      <c r="P303" s="19" t="e">
        <f t="shared" si="102"/>
        <v>#VALUE!</v>
      </c>
      <c r="Q303" s="17">
        <f t="shared" si="114"/>
        <v>6</v>
      </c>
      <c r="R303" s="10">
        <f t="shared" si="103"/>
        <v>0</v>
      </c>
      <c r="S303" s="9">
        <f t="shared" si="104"/>
        <v>0</v>
      </c>
      <c r="T303" s="9">
        <f t="shared" si="116"/>
        <v>0</v>
      </c>
      <c r="U303" s="10">
        <f t="shared" si="105"/>
        <v>0</v>
      </c>
      <c r="V303" s="9">
        <f t="shared" si="106"/>
        <v>0</v>
      </c>
      <c r="W303" s="9">
        <f t="shared" si="117"/>
        <v>0</v>
      </c>
      <c r="X303" s="9">
        <v>1</v>
      </c>
      <c r="Y303" s="9">
        <f t="shared" si="111"/>
        <v>0</v>
      </c>
      <c r="Z303" s="20">
        <f t="shared" si="112"/>
        <v>0</v>
      </c>
    </row>
    <row r="304" spans="2:26">
      <c r="B304" s="56">
        <v>287</v>
      </c>
      <c r="C304" s="86"/>
      <c r="D304" s="62" t="str">
        <f t="shared" si="97"/>
        <v/>
      </c>
      <c r="E304" s="93" t="str">
        <f t="shared" si="107"/>
        <v/>
      </c>
      <c r="F304" s="63" t="str">
        <f t="shared" si="108"/>
        <v/>
      </c>
      <c r="G304" s="62" t="str">
        <f t="shared" si="96"/>
        <v/>
      </c>
      <c r="H304" s="62" t="str">
        <f t="shared" si="98"/>
        <v/>
      </c>
      <c r="I304" s="64" t="str">
        <f t="shared" si="109"/>
        <v/>
      </c>
      <c r="J304" s="65" t="str">
        <f t="shared" si="110"/>
        <v/>
      </c>
      <c r="K304" s="12" t="str">
        <f t="shared" si="99"/>
        <v/>
      </c>
      <c r="L304" s="12">
        <f t="shared" si="113"/>
        <v>0</v>
      </c>
      <c r="M304" s="13" t="e">
        <f t="shared" si="100"/>
        <v>#VALUE!</v>
      </c>
      <c r="N304" s="21" t="e">
        <f t="shared" si="115"/>
        <v>#VALUE!</v>
      </c>
      <c r="O304" s="19">
        <f t="shared" si="101"/>
        <v>0</v>
      </c>
      <c r="P304" s="19" t="e">
        <f t="shared" si="102"/>
        <v>#VALUE!</v>
      </c>
      <c r="Q304" s="17">
        <f t="shared" si="114"/>
        <v>6</v>
      </c>
      <c r="R304" s="10">
        <f t="shared" si="103"/>
        <v>0</v>
      </c>
      <c r="S304" s="9">
        <f t="shared" si="104"/>
        <v>0</v>
      </c>
      <c r="T304" s="9">
        <f t="shared" si="116"/>
        <v>0</v>
      </c>
      <c r="U304" s="10">
        <f t="shared" si="105"/>
        <v>0</v>
      </c>
      <c r="V304" s="9">
        <f t="shared" si="106"/>
        <v>0</v>
      </c>
      <c r="W304" s="9">
        <f t="shared" si="117"/>
        <v>0</v>
      </c>
      <c r="X304" s="9">
        <v>1</v>
      </c>
      <c r="Y304" s="9">
        <f t="shared" si="111"/>
        <v>0</v>
      </c>
      <c r="Z304" s="20">
        <f t="shared" si="112"/>
        <v>0</v>
      </c>
    </row>
    <row r="305" spans="2:26">
      <c r="B305" s="56">
        <v>288</v>
      </c>
      <c r="C305" s="86"/>
      <c r="D305" s="62" t="str">
        <f t="shared" si="97"/>
        <v/>
      </c>
      <c r="E305" s="93" t="str">
        <f t="shared" si="107"/>
        <v/>
      </c>
      <c r="F305" s="63" t="str">
        <f t="shared" si="108"/>
        <v/>
      </c>
      <c r="G305" s="62" t="str">
        <f t="shared" si="96"/>
        <v/>
      </c>
      <c r="H305" s="62" t="str">
        <f t="shared" si="98"/>
        <v/>
      </c>
      <c r="I305" s="64" t="str">
        <f t="shared" si="109"/>
        <v/>
      </c>
      <c r="J305" s="65" t="str">
        <f t="shared" si="110"/>
        <v/>
      </c>
      <c r="K305" s="12" t="str">
        <f t="shared" si="99"/>
        <v/>
      </c>
      <c r="L305" s="12">
        <f t="shared" si="113"/>
        <v>0</v>
      </c>
      <c r="M305" s="13" t="e">
        <f t="shared" si="100"/>
        <v>#VALUE!</v>
      </c>
      <c r="N305" s="21" t="e">
        <f t="shared" si="115"/>
        <v>#VALUE!</v>
      </c>
      <c r="O305" s="19">
        <f t="shared" si="101"/>
        <v>0</v>
      </c>
      <c r="P305" s="19" t="e">
        <f t="shared" si="102"/>
        <v>#VALUE!</v>
      </c>
      <c r="Q305" s="17">
        <f t="shared" si="114"/>
        <v>6</v>
      </c>
      <c r="R305" s="10">
        <f t="shared" si="103"/>
        <v>0</v>
      </c>
      <c r="S305" s="9">
        <f t="shared" si="104"/>
        <v>0</v>
      </c>
      <c r="T305" s="9">
        <f t="shared" si="116"/>
        <v>0</v>
      </c>
      <c r="U305" s="10">
        <f t="shared" si="105"/>
        <v>0</v>
      </c>
      <c r="V305" s="9">
        <f t="shared" si="106"/>
        <v>0</v>
      </c>
      <c r="W305" s="9">
        <f t="shared" si="117"/>
        <v>0</v>
      </c>
      <c r="X305" s="9">
        <v>1</v>
      </c>
      <c r="Y305" s="9">
        <f t="shared" si="111"/>
        <v>0</v>
      </c>
      <c r="Z305" s="20">
        <f t="shared" si="112"/>
        <v>0</v>
      </c>
    </row>
    <row r="306" spans="2:26">
      <c r="B306" s="56">
        <v>289</v>
      </c>
      <c r="C306" s="86"/>
      <c r="D306" s="62" t="str">
        <f t="shared" si="97"/>
        <v/>
      </c>
      <c r="E306" s="93" t="str">
        <f t="shared" si="107"/>
        <v/>
      </c>
      <c r="F306" s="63" t="str">
        <f t="shared" si="108"/>
        <v/>
      </c>
      <c r="G306" s="62" t="str">
        <f t="shared" si="96"/>
        <v/>
      </c>
      <c r="H306" s="62" t="str">
        <f t="shared" si="98"/>
        <v/>
      </c>
      <c r="I306" s="64" t="str">
        <f t="shared" si="109"/>
        <v/>
      </c>
      <c r="J306" s="65" t="str">
        <f t="shared" si="110"/>
        <v/>
      </c>
      <c r="K306" s="12" t="str">
        <f t="shared" si="99"/>
        <v/>
      </c>
      <c r="L306" s="12">
        <f t="shared" si="113"/>
        <v>0</v>
      </c>
      <c r="M306" s="13" t="e">
        <f t="shared" si="100"/>
        <v>#VALUE!</v>
      </c>
      <c r="N306" s="21" t="e">
        <f t="shared" si="115"/>
        <v>#VALUE!</v>
      </c>
      <c r="O306" s="19">
        <f t="shared" si="101"/>
        <v>0</v>
      </c>
      <c r="P306" s="19" t="e">
        <f t="shared" si="102"/>
        <v>#VALUE!</v>
      </c>
      <c r="Q306" s="17">
        <f t="shared" si="114"/>
        <v>6</v>
      </c>
      <c r="R306" s="10">
        <f t="shared" si="103"/>
        <v>0</v>
      </c>
      <c r="S306" s="9">
        <f t="shared" si="104"/>
        <v>0</v>
      </c>
      <c r="T306" s="9">
        <f t="shared" si="116"/>
        <v>0</v>
      </c>
      <c r="U306" s="10">
        <f t="shared" si="105"/>
        <v>0</v>
      </c>
      <c r="V306" s="9">
        <f t="shared" si="106"/>
        <v>0</v>
      </c>
      <c r="W306" s="9">
        <f t="shared" si="117"/>
        <v>0</v>
      </c>
      <c r="X306" s="9">
        <v>1</v>
      </c>
      <c r="Y306" s="9">
        <f t="shared" si="111"/>
        <v>0</v>
      </c>
      <c r="Z306" s="20">
        <f t="shared" si="112"/>
        <v>0</v>
      </c>
    </row>
    <row r="307" spans="2:26">
      <c r="B307" s="56">
        <v>290</v>
      </c>
      <c r="C307" s="86"/>
      <c r="D307" s="62" t="str">
        <f t="shared" si="97"/>
        <v/>
      </c>
      <c r="E307" s="93" t="str">
        <f t="shared" si="107"/>
        <v/>
      </c>
      <c r="F307" s="63" t="str">
        <f t="shared" si="108"/>
        <v/>
      </c>
      <c r="G307" s="62" t="str">
        <f t="shared" si="96"/>
        <v/>
      </c>
      <c r="H307" s="62" t="str">
        <f t="shared" si="98"/>
        <v/>
      </c>
      <c r="I307" s="64" t="str">
        <f t="shared" si="109"/>
        <v/>
      </c>
      <c r="J307" s="65" t="str">
        <f t="shared" si="110"/>
        <v/>
      </c>
      <c r="K307" s="12" t="str">
        <f t="shared" si="99"/>
        <v/>
      </c>
      <c r="L307" s="12">
        <f t="shared" si="113"/>
        <v>0</v>
      </c>
      <c r="M307" s="13" t="e">
        <f t="shared" si="100"/>
        <v>#VALUE!</v>
      </c>
      <c r="N307" s="21" t="e">
        <f t="shared" si="115"/>
        <v>#VALUE!</v>
      </c>
      <c r="O307" s="19">
        <f t="shared" si="101"/>
        <v>0</v>
      </c>
      <c r="P307" s="19" t="e">
        <f t="shared" si="102"/>
        <v>#VALUE!</v>
      </c>
      <c r="Q307" s="17">
        <f t="shared" si="114"/>
        <v>6</v>
      </c>
      <c r="R307" s="10">
        <f t="shared" si="103"/>
        <v>0</v>
      </c>
      <c r="S307" s="9">
        <f t="shared" si="104"/>
        <v>0</v>
      </c>
      <c r="T307" s="9">
        <f t="shared" si="116"/>
        <v>0</v>
      </c>
      <c r="U307" s="10">
        <f t="shared" si="105"/>
        <v>0</v>
      </c>
      <c r="V307" s="9">
        <f t="shared" si="106"/>
        <v>0</v>
      </c>
      <c r="W307" s="9">
        <f t="shared" si="117"/>
        <v>0</v>
      </c>
      <c r="X307" s="9">
        <v>1</v>
      </c>
      <c r="Y307" s="9">
        <f t="shared" si="111"/>
        <v>0</v>
      </c>
      <c r="Z307" s="20">
        <f t="shared" si="112"/>
        <v>0</v>
      </c>
    </row>
    <row r="308" spans="2:26">
      <c r="B308" s="56">
        <v>291</v>
      </c>
      <c r="C308" s="86"/>
      <c r="D308" s="62" t="str">
        <f t="shared" si="97"/>
        <v/>
      </c>
      <c r="E308" s="93" t="str">
        <f t="shared" si="107"/>
        <v/>
      </c>
      <c r="F308" s="63" t="str">
        <f t="shared" si="108"/>
        <v/>
      </c>
      <c r="G308" s="62" t="str">
        <f t="shared" si="96"/>
        <v/>
      </c>
      <c r="H308" s="62" t="str">
        <f t="shared" si="98"/>
        <v/>
      </c>
      <c r="I308" s="64" t="str">
        <f t="shared" si="109"/>
        <v/>
      </c>
      <c r="J308" s="65" t="str">
        <f t="shared" si="110"/>
        <v/>
      </c>
      <c r="K308" s="12" t="str">
        <f t="shared" si="99"/>
        <v/>
      </c>
      <c r="L308" s="12">
        <f t="shared" si="113"/>
        <v>0</v>
      </c>
      <c r="M308" s="13" t="e">
        <f t="shared" si="100"/>
        <v>#VALUE!</v>
      </c>
      <c r="N308" s="21" t="e">
        <f t="shared" si="115"/>
        <v>#VALUE!</v>
      </c>
      <c r="O308" s="19">
        <f t="shared" si="101"/>
        <v>0</v>
      </c>
      <c r="P308" s="19" t="e">
        <f t="shared" si="102"/>
        <v>#VALUE!</v>
      </c>
      <c r="Q308" s="17">
        <f t="shared" si="114"/>
        <v>6</v>
      </c>
      <c r="R308" s="10">
        <f t="shared" si="103"/>
        <v>0</v>
      </c>
      <c r="S308" s="9">
        <f t="shared" si="104"/>
        <v>0</v>
      </c>
      <c r="T308" s="9">
        <f t="shared" si="116"/>
        <v>0</v>
      </c>
      <c r="U308" s="10">
        <f t="shared" si="105"/>
        <v>0</v>
      </c>
      <c r="V308" s="9">
        <f t="shared" si="106"/>
        <v>0</v>
      </c>
      <c r="W308" s="9">
        <f t="shared" si="117"/>
        <v>0</v>
      </c>
      <c r="X308" s="9">
        <v>1</v>
      </c>
      <c r="Y308" s="9">
        <f t="shared" si="111"/>
        <v>0</v>
      </c>
      <c r="Z308" s="20">
        <f t="shared" si="112"/>
        <v>0</v>
      </c>
    </row>
    <row r="309" spans="2:26">
      <c r="B309" s="56">
        <v>292</v>
      </c>
      <c r="C309" s="86"/>
      <c r="D309" s="62" t="str">
        <f t="shared" si="97"/>
        <v/>
      </c>
      <c r="E309" s="93" t="str">
        <f t="shared" si="107"/>
        <v/>
      </c>
      <c r="F309" s="63" t="str">
        <f t="shared" si="108"/>
        <v/>
      </c>
      <c r="G309" s="62" t="str">
        <f t="shared" si="96"/>
        <v/>
      </c>
      <c r="H309" s="62" t="str">
        <f t="shared" si="98"/>
        <v/>
      </c>
      <c r="I309" s="64" t="str">
        <f t="shared" si="109"/>
        <v/>
      </c>
      <c r="J309" s="65" t="str">
        <f t="shared" si="110"/>
        <v/>
      </c>
      <c r="K309" s="12" t="str">
        <f t="shared" si="99"/>
        <v/>
      </c>
      <c r="L309" s="12">
        <f t="shared" si="113"/>
        <v>0</v>
      </c>
      <c r="M309" s="13" t="e">
        <f t="shared" si="100"/>
        <v>#VALUE!</v>
      </c>
      <c r="N309" s="21" t="e">
        <f t="shared" si="115"/>
        <v>#VALUE!</v>
      </c>
      <c r="O309" s="19">
        <f t="shared" si="101"/>
        <v>0</v>
      </c>
      <c r="P309" s="19" t="e">
        <f t="shared" si="102"/>
        <v>#VALUE!</v>
      </c>
      <c r="Q309" s="17">
        <f t="shared" si="114"/>
        <v>6</v>
      </c>
      <c r="R309" s="10">
        <f t="shared" si="103"/>
        <v>0</v>
      </c>
      <c r="S309" s="9">
        <f t="shared" si="104"/>
        <v>0</v>
      </c>
      <c r="T309" s="9">
        <f t="shared" si="116"/>
        <v>0</v>
      </c>
      <c r="U309" s="10">
        <f t="shared" si="105"/>
        <v>0</v>
      </c>
      <c r="V309" s="9">
        <f t="shared" si="106"/>
        <v>0</v>
      </c>
      <c r="W309" s="9">
        <f t="shared" si="117"/>
        <v>0</v>
      </c>
      <c r="X309" s="9">
        <v>1</v>
      </c>
      <c r="Y309" s="9">
        <f t="shared" si="111"/>
        <v>0</v>
      </c>
      <c r="Z309" s="20">
        <f t="shared" si="112"/>
        <v>0</v>
      </c>
    </row>
    <row r="310" spans="2:26">
      <c r="B310" s="56">
        <v>293</v>
      </c>
      <c r="C310" s="86"/>
      <c r="D310" s="62" t="str">
        <f t="shared" si="97"/>
        <v/>
      </c>
      <c r="E310" s="93" t="str">
        <f t="shared" si="107"/>
        <v/>
      </c>
      <c r="F310" s="63" t="str">
        <f t="shared" si="108"/>
        <v/>
      </c>
      <c r="G310" s="62" t="str">
        <f t="shared" si="96"/>
        <v/>
      </c>
      <c r="H310" s="62" t="str">
        <f t="shared" si="98"/>
        <v/>
      </c>
      <c r="I310" s="64" t="str">
        <f t="shared" si="109"/>
        <v/>
      </c>
      <c r="J310" s="65" t="str">
        <f t="shared" si="110"/>
        <v/>
      </c>
      <c r="K310" s="12" t="str">
        <f t="shared" si="99"/>
        <v/>
      </c>
      <c r="L310" s="12">
        <f t="shared" si="113"/>
        <v>0</v>
      </c>
      <c r="M310" s="13" t="e">
        <f t="shared" si="100"/>
        <v>#VALUE!</v>
      </c>
      <c r="N310" s="21" t="e">
        <f t="shared" si="115"/>
        <v>#VALUE!</v>
      </c>
      <c r="O310" s="19">
        <f t="shared" si="101"/>
        <v>0</v>
      </c>
      <c r="P310" s="19" t="e">
        <f t="shared" si="102"/>
        <v>#VALUE!</v>
      </c>
      <c r="Q310" s="17">
        <f t="shared" si="114"/>
        <v>6</v>
      </c>
      <c r="R310" s="10">
        <f t="shared" si="103"/>
        <v>0</v>
      </c>
      <c r="S310" s="9">
        <f t="shared" si="104"/>
        <v>0</v>
      </c>
      <c r="T310" s="9">
        <f t="shared" si="116"/>
        <v>0</v>
      </c>
      <c r="U310" s="10">
        <f t="shared" si="105"/>
        <v>0</v>
      </c>
      <c r="V310" s="9">
        <f t="shared" si="106"/>
        <v>0</v>
      </c>
      <c r="W310" s="9">
        <f t="shared" si="117"/>
        <v>0</v>
      </c>
      <c r="X310" s="9">
        <v>1</v>
      </c>
      <c r="Y310" s="9">
        <f t="shared" si="111"/>
        <v>0</v>
      </c>
      <c r="Z310" s="20">
        <f t="shared" si="112"/>
        <v>0</v>
      </c>
    </row>
    <row r="311" spans="2:26">
      <c r="B311" s="56">
        <v>294</v>
      </c>
      <c r="C311" s="86"/>
      <c r="D311" s="62" t="str">
        <f t="shared" si="97"/>
        <v/>
      </c>
      <c r="E311" s="93" t="str">
        <f t="shared" si="107"/>
        <v/>
      </c>
      <c r="F311" s="63" t="str">
        <f t="shared" si="108"/>
        <v/>
      </c>
      <c r="G311" s="62" t="str">
        <f t="shared" si="96"/>
        <v/>
      </c>
      <c r="H311" s="62" t="str">
        <f t="shared" si="98"/>
        <v/>
      </c>
      <c r="I311" s="64" t="str">
        <f t="shared" si="109"/>
        <v/>
      </c>
      <c r="J311" s="65" t="str">
        <f t="shared" si="110"/>
        <v/>
      </c>
      <c r="K311" s="12" t="str">
        <f t="shared" si="99"/>
        <v/>
      </c>
      <c r="L311" s="12">
        <f t="shared" si="113"/>
        <v>0</v>
      </c>
      <c r="M311" s="13" t="e">
        <f t="shared" si="100"/>
        <v>#VALUE!</v>
      </c>
      <c r="N311" s="21" t="e">
        <f t="shared" si="115"/>
        <v>#VALUE!</v>
      </c>
      <c r="O311" s="19">
        <f t="shared" si="101"/>
        <v>0</v>
      </c>
      <c r="P311" s="19" t="e">
        <f t="shared" si="102"/>
        <v>#VALUE!</v>
      </c>
      <c r="Q311" s="17">
        <f t="shared" si="114"/>
        <v>6</v>
      </c>
      <c r="R311" s="10">
        <f t="shared" si="103"/>
        <v>0</v>
      </c>
      <c r="S311" s="9">
        <f t="shared" si="104"/>
        <v>0</v>
      </c>
      <c r="T311" s="9">
        <f t="shared" si="116"/>
        <v>0</v>
      </c>
      <c r="U311" s="10">
        <f t="shared" si="105"/>
        <v>0</v>
      </c>
      <c r="V311" s="9">
        <f t="shared" si="106"/>
        <v>0</v>
      </c>
      <c r="W311" s="9">
        <f t="shared" si="117"/>
        <v>0</v>
      </c>
      <c r="X311" s="9">
        <v>1</v>
      </c>
      <c r="Y311" s="9">
        <f t="shared" si="111"/>
        <v>0</v>
      </c>
      <c r="Z311" s="20">
        <f t="shared" si="112"/>
        <v>0</v>
      </c>
    </row>
    <row r="312" spans="2:26">
      <c r="B312" s="56">
        <v>295</v>
      </c>
      <c r="C312" s="86"/>
      <c r="D312" s="62" t="str">
        <f t="shared" si="97"/>
        <v/>
      </c>
      <c r="E312" s="93" t="str">
        <f t="shared" si="107"/>
        <v/>
      </c>
      <c r="F312" s="63" t="str">
        <f t="shared" si="108"/>
        <v/>
      </c>
      <c r="G312" s="62" t="str">
        <f t="shared" si="96"/>
        <v/>
      </c>
      <c r="H312" s="62" t="str">
        <f t="shared" si="98"/>
        <v/>
      </c>
      <c r="I312" s="64" t="str">
        <f t="shared" si="109"/>
        <v/>
      </c>
      <c r="J312" s="65" t="str">
        <f t="shared" si="110"/>
        <v/>
      </c>
      <c r="K312" s="12" t="str">
        <f t="shared" si="99"/>
        <v/>
      </c>
      <c r="L312" s="12">
        <f t="shared" si="113"/>
        <v>0</v>
      </c>
      <c r="M312" s="13" t="e">
        <f t="shared" si="100"/>
        <v>#VALUE!</v>
      </c>
      <c r="N312" s="21" t="e">
        <f t="shared" si="115"/>
        <v>#VALUE!</v>
      </c>
      <c r="O312" s="19">
        <f t="shared" si="101"/>
        <v>0</v>
      </c>
      <c r="P312" s="19" t="e">
        <f t="shared" si="102"/>
        <v>#VALUE!</v>
      </c>
      <c r="Q312" s="17">
        <f t="shared" si="114"/>
        <v>6</v>
      </c>
      <c r="R312" s="10">
        <f t="shared" si="103"/>
        <v>0</v>
      </c>
      <c r="S312" s="9">
        <f t="shared" si="104"/>
        <v>0</v>
      </c>
      <c r="T312" s="9">
        <f t="shared" si="116"/>
        <v>0</v>
      </c>
      <c r="U312" s="10">
        <f t="shared" si="105"/>
        <v>0</v>
      </c>
      <c r="V312" s="9">
        <f t="shared" si="106"/>
        <v>0</v>
      </c>
      <c r="W312" s="9">
        <f t="shared" si="117"/>
        <v>0</v>
      </c>
      <c r="X312" s="9">
        <v>1</v>
      </c>
      <c r="Y312" s="9">
        <f t="shared" si="111"/>
        <v>0</v>
      </c>
      <c r="Z312" s="20">
        <f t="shared" si="112"/>
        <v>0</v>
      </c>
    </row>
    <row r="313" spans="2:26">
      <c r="B313" s="56">
        <v>296</v>
      </c>
      <c r="C313" s="86"/>
      <c r="D313" s="62" t="str">
        <f t="shared" si="97"/>
        <v/>
      </c>
      <c r="E313" s="93" t="str">
        <f t="shared" si="107"/>
        <v/>
      </c>
      <c r="F313" s="63" t="str">
        <f t="shared" si="108"/>
        <v/>
      </c>
      <c r="G313" s="62" t="str">
        <f t="shared" si="96"/>
        <v/>
      </c>
      <c r="H313" s="62" t="str">
        <f t="shared" si="98"/>
        <v/>
      </c>
      <c r="I313" s="64" t="str">
        <f t="shared" si="109"/>
        <v/>
      </c>
      <c r="J313" s="65" t="str">
        <f t="shared" si="110"/>
        <v/>
      </c>
      <c r="K313" s="12" t="str">
        <f t="shared" si="99"/>
        <v/>
      </c>
      <c r="L313" s="12">
        <f t="shared" si="113"/>
        <v>0</v>
      </c>
      <c r="M313" s="13" t="e">
        <f t="shared" si="100"/>
        <v>#VALUE!</v>
      </c>
      <c r="N313" s="21" t="e">
        <f t="shared" si="115"/>
        <v>#VALUE!</v>
      </c>
      <c r="O313" s="19">
        <f t="shared" si="101"/>
        <v>0</v>
      </c>
      <c r="P313" s="19" t="e">
        <f t="shared" si="102"/>
        <v>#VALUE!</v>
      </c>
      <c r="Q313" s="17">
        <f t="shared" si="114"/>
        <v>6</v>
      </c>
      <c r="R313" s="10">
        <f t="shared" si="103"/>
        <v>0</v>
      </c>
      <c r="S313" s="9">
        <f t="shared" si="104"/>
        <v>0</v>
      </c>
      <c r="T313" s="9">
        <f t="shared" si="116"/>
        <v>0</v>
      </c>
      <c r="U313" s="10">
        <f t="shared" si="105"/>
        <v>0</v>
      </c>
      <c r="V313" s="9">
        <f t="shared" si="106"/>
        <v>0</v>
      </c>
      <c r="W313" s="9">
        <f t="shared" si="117"/>
        <v>0</v>
      </c>
      <c r="X313" s="9">
        <v>1</v>
      </c>
      <c r="Y313" s="9">
        <f t="shared" si="111"/>
        <v>0</v>
      </c>
      <c r="Z313" s="20">
        <f t="shared" si="112"/>
        <v>0</v>
      </c>
    </row>
    <row r="314" spans="2:26">
      <c r="B314" s="56">
        <v>297</v>
      </c>
      <c r="C314" s="86"/>
      <c r="D314" s="62" t="str">
        <f t="shared" si="97"/>
        <v/>
      </c>
      <c r="E314" s="93" t="str">
        <f t="shared" si="107"/>
        <v/>
      </c>
      <c r="F314" s="63" t="str">
        <f t="shared" si="108"/>
        <v/>
      </c>
      <c r="G314" s="62" t="str">
        <f t="shared" si="96"/>
        <v/>
      </c>
      <c r="H314" s="62" t="str">
        <f t="shared" si="98"/>
        <v/>
      </c>
      <c r="I314" s="64" t="str">
        <f t="shared" si="109"/>
        <v/>
      </c>
      <c r="J314" s="65" t="str">
        <f t="shared" si="110"/>
        <v/>
      </c>
      <c r="K314" s="12" t="str">
        <f t="shared" si="99"/>
        <v/>
      </c>
      <c r="L314" s="12">
        <f t="shared" si="113"/>
        <v>0</v>
      </c>
      <c r="M314" s="13" t="e">
        <f t="shared" si="100"/>
        <v>#VALUE!</v>
      </c>
      <c r="N314" s="21" t="e">
        <f t="shared" si="115"/>
        <v>#VALUE!</v>
      </c>
      <c r="O314" s="19">
        <f t="shared" si="101"/>
        <v>0</v>
      </c>
      <c r="P314" s="19" t="e">
        <f t="shared" si="102"/>
        <v>#VALUE!</v>
      </c>
      <c r="Q314" s="17">
        <f t="shared" si="114"/>
        <v>6</v>
      </c>
      <c r="R314" s="10">
        <f t="shared" si="103"/>
        <v>0</v>
      </c>
      <c r="S314" s="9">
        <f t="shared" si="104"/>
        <v>0</v>
      </c>
      <c r="T314" s="9">
        <f t="shared" si="116"/>
        <v>0</v>
      </c>
      <c r="U314" s="10">
        <f t="shared" si="105"/>
        <v>0</v>
      </c>
      <c r="V314" s="9">
        <f t="shared" si="106"/>
        <v>0</v>
      </c>
      <c r="W314" s="9">
        <f t="shared" si="117"/>
        <v>0</v>
      </c>
      <c r="X314" s="9">
        <v>1</v>
      </c>
      <c r="Y314" s="9">
        <f t="shared" si="111"/>
        <v>0</v>
      </c>
      <c r="Z314" s="20">
        <f t="shared" si="112"/>
        <v>0</v>
      </c>
    </row>
    <row r="315" spans="2:26">
      <c r="B315" s="56">
        <v>298</v>
      </c>
      <c r="C315" s="86"/>
      <c r="D315" s="62" t="str">
        <f t="shared" si="97"/>
        <v/>
      </c>
      <c r="E315" s="93" t="str">
        <f t="shared" si="107"/>
        <v/>
      </c>
      <c r="F315" s="63" t="str">
        <f t="shared" si="108"/>
        <v/>
      </c>
      <c r="G315" s="62" t="str">
        <f t="shared" si="96"/>
        <v/>
      </c>
      <c r="H315" s="62" t="str">
        <f t="shared" si="98"/>
        <v/>
      </c>
      <c r="I315" s="64" t="str">
        <f t="shared" si="109"/>
        <v/>
      </c>
      <c r="J315" s="65" t="str">
        <f t="shared" si="110"/>
        <v/>
      </c>
      <c r="K315" s="12" t="str">
        <f t="shared" si="99"/>
        <v/>
      </c>
      <c r="L315" s="12">
        <f t="shared" si="113"/>
        <v>0</v>
      </c>
      <c r="M315" s="13" t="e">
        <f t="shared" si="100"/>
        <v>#VALUE!</v>
      </c>
      <c r="N315" s="21" t="e">
        <f t="shared" si="115"/>
        <v>#VALUE!</v>
      </c>
      <c r="O315" s="19">
        <f t="shared" si="101"/>
        <v>0</v>
      </c>
      <c r="P315" s="19" t="e">
        <f t="shared" si="102"/>
        <v>#VALUE!</v>
      </c>
      <c r="Q315" s="17">
        <f t="shared" si="114"/>
        <v>6</v>
      </c>
      <c r="R315" s="10">
        <f t="shared" si="103"/>
        <v>0</v>
      </c>
      <c r="S315" s="9">
        <f t="shared" si="104"/>
        <v>0</v>
      </c>
      <c r="T315" s="9">
        <f t="shared" si="116"/>
        <v>0</v>
      </c>
      <c r="U315" s="10">
        <f t="shared" si="105"/>
        <v>0</v>
      </c>
      <c r="V315" s="9">
        <f t="shared" si="106"/>
        <v>0</v>
      </c>
      <c r="W315" s="9">
        <f t="shared" si="117"/>
        <v>0</v>
      </c>
      <c r="X315" s="9">
        <v>1</v>
      </c>
      <c r="Y315" s="9">
        <f t="shared" si="111"/>
        <v>0</v>
      </c>
      <c r="Z315" s="20">
        <f t="shared" si="112"/>
        <v>0</v>
      </c>
    </row>
    <row r="316" spans="2:26">
      <c r="B316" s="56">
        <v>299</v>
      </c>
      <c r="C316" s="86"/>
      <c r="D316" s="62" t="str">
        <f t="shared" si="97"/>
        <v/>
      </c>
      <c r="E316" s="93" t="str">
        <f t="shared" si="107"/>
        <v/>
      </c>
      <c r="F316" s="63" t="str">
        <f t="shared" si="108"/>
        <v/>
      </c>
      <c r="G316" s="62" t="str">
        <f t="shared" si="96"/>
        <v/>
      </c>
      <c r="H316" s="62" t="str">
        <f t="shared" si="98"/>
        <v/>
      </c>
      <c r="I316" s="64" t="str">
        <f t="shared" si="109"/>
        <v/>
      </c>
      <c r="J316" s="65" t="str">
        <f t="shared" si="110"/>
        <v/>
      </c>
      <c r="K316" s="12" t="str">
        <f t="shared" si="99"/>
        <v/>
      </c>
      <c r="L316" s="12">
        <f t="shared" si="113"/>
        <v>0</v>
      </c>
      <c r="M316" s="13" t="e">
        <f t="shared" si="100"/>
        <v>#VALUE!</v>
      </c>
      <c r="N316" s="21" t="e">
        <f t="shared" si="115"/>
        <v>#VALUE!</v>
      </c>
      <c r="O316" s="19">
        <f t="shared" si="101"/>
        <v>0</v>
      </c>
      <c r="P316" s="19" t="e">
        <f t="shared" si="102"/>
        <v>#VALUE!</v>
      </c>
      <c r="Q316" s="17">
        <f t="shared" si="114"/>
        <v>6</v>
      </c>
      <c r="R316" s="10">
        <f t="shared" si="103"/>
        <v>0</v>
      </c>
      <c r="S316" s="9">
        <f t="shared" si="104"/>
        <v>0</v>
      </c>
      <c r="T316" s="9">
        <f t="shared" si="116"/>
        <v>0</v>
      </c>
      <c r="U316" s="10">
        <f t="shared" si="105"/>
        <v>0</v>
      </c>
      <c r="V316" s="9">
        <f t="shared" si="106"/>
        <v>0</v>
      </c>
      <c r="W316" s="9">
        <f t="shared" si="117"/>
        <v>0</v>
      </c>
      <c r="X316" s="9">
        <v>1</v>
      </c>
      <c r="Y316" s="9">
        <f t="shared" si="111"/>
        <v>0</v>
      </c>
      <c r="Z316" s="20">
        <f t="shared" si="112"/>
        <v>0</v>
      </c>
    </row>
    <row r="317" spans="2:26">
      <c r="B317" s="56">
        <v>300</v>
      </c>
      <c r="C317" s="86"/>
      <c r="D317" s="62" t="str">
        <f t="shared" si="97"/>
        <v/>
      </c>
      <c r="E317" s="93" t="str">
        <f t="shared" si="107"/>
        <v/>
      </c>
      <c r="F317" s="63" t="str">
        <f t="shared" si="108"/>
        <v/>
      </c>
      <c r="G317" s="62" t="str">
        <f t="shared" si="96"/>
        <v/>
      </c>
      <c r="H317" s="62" t="str">
        <f t="shared" si="98"/>
        <v/>
      </c>
      <c r="I317" s="64" t="str">
        <f t="shared" si="109"/>
        <v/>
      </c>
      <c r="J317" s="65" t="str">
        <f t="shared" si="110"/>
        <v/>
      </c>
      <c r="K317" s="12" t="str">
        <f t="shared" si="99"/>
        <v/>
      </c>
      <c r="L317" s="12">
        <f t="shared" si="113"/>
        <v>0</v>
      </c>
      <c r="M317" s="13" t="e">
        <f t="shared" si="100"/>
        <v>#VALUE!</v>
      </c>
      <c r="N317" s="21" t="e">
        <f t="shared" si="115"/>
        <v>#VALUE!</v>
      </c>
      <c r="O317" s="19">
        <f t="shared" si="101"/>
        <v>0</v>
      </c>
      <c r="P317" s="19" t="e">
        <f t="shared" si="102"/>
        <v>#VALUE!</v>
      </c>
      <c r="Q317" s="17">
        <f t="shared" si="114"/>
        <v>6</v>
      </c>
      <c r="R317" s="10">
        <f t="shared" si="103"/>
        <v>0</v>
      </c>
      <c r="S317" s="9">
        <f t="shared" si="104"/>
        <v>0</v>
      </c>
      <c r="T317" s="9">
        <f t="shared" si="116"/>
        <v>0</v>
      </c>
      <c r="U317" s="10">
        <f t="shared" si="105"/>
        <v>0</v>
      </c>
      <c r="V317" s="9">
        <f t="shared" si="106"/>
        <v>0</v>
      </c>
      <c r="W317" s="9">
        <f t="shared" si="117"/>
        <v>0</v>
      </c>
      <c r="X317" s="9">
        <v>1</v>
      </c>
      <c r="Y317" s="9">
        <f t="shared" si="111"/>
        <v>0</v>
      </c>
      <c r="Z317" s="20">
        <f t="shared" si="112"/>
        <v>0</v>
      </c>
    </row>
    <row r="318" spans="2:26">
      <c r="B318" s="56">
        <v>301</v>
      </c>
      <c r="C318" s="86"/>
      <c r="D318" s="62" t="str">
        <f t="shared" si="97"/>
        <v/>
      </c>
      <c r="E318" s="93" t="str">
        <f t="shared" si="107"/>
        <v/>
      </c>
      <c r="F318" s="63" t="str">
        <f t="shared" si="108"/>
        <v/>
      </c>
      <c r="G318" s="62" t="str">
        <f t="shared" si="96"/>
        <v/>
      </c>
      <c r="H318" s="62" t="str">
        <f t="shared" si="98"/>
        <v/>
      </c>
      <c r="I318" s="64" t="str">
        <f t="shared" si="109"/>
        <v/>
      </c>
      <c r="J318" s="65" t="str">
        <f t="shared" si="110"/>
        <v/>
      </c>
      <c r="K318" s="12" t="str">
        <f t="shared" si="99"/>
        <v/>
      </c>
      <c r="L318" s="12">
        <f t="shared" si="113"/>
        <v>0</v>
      </c>
      <c r="M318" s="13" t="e">
        <f t="shared" si="100"/>
        <v>#VALUE!</v>
      </c>
      <c r="N318" s="21" t="e">
        <f t="shared" si="115"/>
        <v>#VALUE!</v>
      </c>
      <c r="O318" s="19">
        <f t="shared" si="101"/>
        <v>0</v>
      </c>
      <c r="P318" s="19" t="e">
        <f t="shared" si="102"/>
        <v>#VALUE!</v>
      </c>
      <c r="Q318" s="17">
        <f t="shared" si="114"/>
        <v>6</v>
      </c>
      <c r="R318" s="10">
        <f t="shared" si="103"/>
        <v>0</v>
      </c>
      <c r="S318" s="9">
        <f t="shared" si="104"/>
        <v>0</v>
      </c>
      <c r="T318" s="9">
        <f t="shared" si="116"/>
        <v>0</v>
      </c>
      <c r="U318" s="10">
        <f t="shared" si="105"/>
        <v>0</v>
      </c>
      <c r="V318" s="9">
        <f t="shared" si="106"/>
        <v>0</v>
      </c>
      <c r="W318" s="9">
        <f t="shared" si="117"/>
        <v>0</v>
      </c>
      <c r="X318" s="9">
        <v>1</v>
      </c>
      <c r="Y318" s="9">
        <f t="shared" si="111"/>
        <v>0</v>
      </c>
      <c r="Z318" s="20">
        <f t="shared" si="112"/>
        <v>0</v>
      </c>
    </row>
    <row r="319" spans="2:26">
      <c r="B319" s="56">
        <v>302</v>
      </c>
      <c r="C319" s="86"/>
      <c r="D319" s="62" t="str">
        <f t="shared" si="97"/>
        <v/>
      </c>
      <c r="E319" s="93" t="str">
        <f t="shared" si="107"/>
        <v/>
      </c>
      <c r="F319" s="63" t="str">
        <f t="shared" si="108"/>
        <v/>
      </c>
      <c r="G319" s="62" t="str">
        <f t="shared" si="96"/>
        <v/>
      </c>
      <c r="H319" s="62" t="str">
        <f t="shared" si="98"/>
        <v/>
      </c>
      <c r="I319" s="64" t="str">
        <f t="shared" si="109"/>
        <v/>
      </c>
      <c r="J319" s="65" t="str">
        <f t="shared" si="110"/>
        <v/>
      </c>
      <c r="K319" s="12" t="str">
        <f t="shared" si="99"/>
        <v/>
      </c>
      <c r="L319" s="12">
        <f t="shared" si="113"/>
        <v>0</v>
      </c>
      <c r="M319" s="13" t="e">
        <f t="shared" si="100"/>
        <v>#VALUE!</v>
      </c>
      <c r="N319" s="21" t="e">
        <f t="shared" si="115"/>
        <v>#VALUE!</v>
      </c>
      <c r="O319" s="19">
        <f t="shared" si="101"/>
        <v>0</v>
      </c>
      <c r="P319" s="19" t="e">
        <f t="shared" si="102"/>
        <v>#VALUE!</v>
      </c>
      <c r="Q319" s="17">
        <f t="shared" si="114"/>
        <v>6</v>
      </c>
      <c r="R319" s="10">
        <f t="shared" si="103"/>
        <v>0</v>
      </c>
      <c r="S319" s="9">
        <f t="shared" si="104"/>
        <v>0</v>
      </c>
      <c r="T319" s="9">
        <f t="shared" si="116"/>
        <v>0</v>
      </c>
      <c r="U319" s="10">
        <f t="shared" si="105"/>
        <v>0</v>
      </c>
      <c r="V319" s="9">
        <f t="shared" si="106"/>
        <v>0</v>
      </c>
      <c r="W319" s="9">
        <f t="shared" si="117"/>
        <v>0</v>
      </c>
      <c r="X319" s="9">
        <v>1</v>
      </c>
      <c r="Y319" s="9">
        <f t="shared" si="111"/>
        <v>0</v>
      </c>
      <c r="Z319" s="20">
        <f t="shared" si="112"/>
        <v>0</v>
      </c>
    </row>
    <row r="320" spans="2:26">
      <c r="B320" s="56">
        <v>303</v>
      </c>
      <c r="C320" s="86"/>
      <c r="D320" s="62" t="str">
        <f t="shared" si="97"/>
        <v/>
      </c>
      <c r="E320" s="93" t="str">
        <f t="shared" si="107"/>
        <v/>
      </c>
      <c r="F320" s="63" t="str">
        <f t="shared" si="108"/>
        <v/>
      </c>
      <c r="G320" s="62" t="str">
        <f t="shared" si="96"/>
        <v/>
      </c>
      <c r="H320" s="62" t="str">
        <f t="shared" si="98"/>
        <v/>
      </c>
      <c r="I320" s="64" t="str">
        <f t="shared" si="109"/>
        <v/>
      </c>
      <c r="J320" s="65" t="str">
        <f t="shared" si="110"/>
        <v/>
      </c>
      <c r="K320" s="12" t="str">
        <f t="shared" si="99"/>
        <v/>
      </c>
      <c r="L320" s="12">
        <f t="shared" si="113"/>
        <v>0</v>
      </c>
      <c r="M320" s="13" t="e">
        <f t="shared" si="100"/>
        <v>#VALUE!</v>
      </c>
      <c r="N320" s="21" t="e">
        <f t="shared" si="115"/>
        <v>#VALUE!</v>
      </c>
      <c r="O320" s="19">
        <f t="shared" si="101"/>
        <v>0</v>
      </c>
      <c r="P320" s="19" t="e">
        <f t="shared" si="102"/>
        <v>#VALUE!</v>
      </c>
      <c r="Q320" s="17">
        <f t="shared" si="114"/>
        <v>6</v>
      </c>
      <c r="R320" s="10">
        <f t="shared" si="103"/>
        <v>0</v>
      </c>
      <c r="S320" s="9">
        <f t="shared" si="104"/>
        <v>0</v>
      </c>
      <c r="T320" s="9">
        <f t="shared" si="116"/>
        <v>0</v>
      </c>
      <c r="U320" s="10">
        <f t="shared" si="105"/>
        <v>0</v>
      </c>
      <c r="V320" s="9">
        <f t="shared" si="106"/>
        <v>0</v>
      </c>
      <c r="W320" s="9">
        <f t="shared" si="117"/>
        <v>0</v>
      </c>
      <c r="X320" s="9">
        <v>1</v>
      </c>
      <c r="Y320" s="9">
        <f t="shared" si="111"/>
        <v>0</v>
      </c>
      <c r="Z320" s="20">
        <f t="shared" si="112"/>
        <v>0</v>
      </c>
    </row>
    <row r="321" spans="2:26">
      <c r="B321" s="56">
        <v>304</v>
      </c>
      <c r="C321" s="86"/>
      <c r="D321" s="62" t="str">
        <f t="shared" si="97"/>
        <v/>
      </c>
      <c r="E321" s="93" t="str">
        <f t="shared" si="107"/>
        <v/>
      </c>
      <c r="F321" s="63" t="str">
        <f t="shared" si="108"/>
        <v/>
      </c>
      <c r="G321" s="62" t="str">
        <f t="shared" si="96"/>
        <v/>
      </c>
      <c r="H321" s="62" t="str">
        <f t="shared" si="98"/>
        <v/>
      </c>
      <c r="I321" s="64" t="str">
        <f t="shared" si="109"/>
        <v/>
      </c>
      <c r="J321" s="65" t="str">
        <f t="shared" si="110"/>
        <v/>
      </c>
      <c r="K321" s="12" t="str">
        <f t="shared" si="99"/>
        <v/>
      </c>
      <c r="L321" s="12">
        <f t="shared" si="113"/>
        <v>0</v>
      </c>
      <c r="M321" s="13" t="e">
        <f t="shared" si="100"/>
        <v>#VALUE!</v>
      </c>
      <c r="N321" s="21" t="e">
        <f t="shared" si="115"/>
        <v>#VALUE!</v>
      </c>
      <c r="O321" s="19">
        <f t="shared" si="101"/>
        <v>0</v>
      </c>
      <c r="P321" s="19" t="e">
        <f t="shared" si="102"/>
        <v>#VALUE!</v>
      </c>
      <c r="Q321" s="17">
        <f t="shared" si="114"/>
        <v>6</v>
      </c>
      <c r="R321" s="10">
        <f t="shared" si="103"/>
        <v>0</v>
      </c>
      <c r="S321" s="9">
        <f t="shared" si="104"/>
        <v>0</v>
      </c>
      <c r="T321" s="9">
        <f t="shared" si="116"/>
        <v>0</v>
      </c>
      <c r="U321" s="10">
        <f t="shared" si="105"/>
        <v>0</v>
      </c>
      <c r="V321" s="9">
        <f t="shared" si="106"/>
        <v>0</v>
      </c>
      <c r="W321" s="9">
        <f t="shared" si="117"/>
        <v>0</v>
      </c>
      <c r="X321" s="9">
        <v>1</v>
      </c>
      <c r="Y321" s="9">
        <f t="shared" si="111"/>
        <v>0</v>
      </c>
      <c r="Z321" s="20">
        <f t="shared" si="112"/>
        <v>0</v>
      </c>
    </row>
    <row r="322" spans="2:26">
      <c r="B322" s="56">
        <v>305</v>
      </c>
      <c r="C322" s="86"/>
      <c r="D322" s="62" t="str">
        <f t="shared" si="97"/>
        <v/>
      </c>
      <c r="E322" s="93" t="str">
        <f t="shared" si="107"/>
        <v/>
      </c>
      <c r="F322" s="63" t="str">
        <f t="shared" si="108"/>
        <v/>
      </c>
      <c r="G322" s="62" t="str">
        <f t="shared" si="96"/>
        <v/>
      </c>
      <c r="H322" s="62" t="str">
        <f t="shared" si="98"/>
        <v/>
      </c>
      <c r="I322" s="64" t="str">
        <f t="shared" si="109"/>
        <v/>
      </c>
      <c r="J322" s="65" t="str">
        <f t="shared" si="110"/>
        <v/>
      </c>
      <c r="K322" s="12" t="str">
        <f t="shared" si="99"/>
        <v/>
      </c>
      <c r="L322" s="12">
        <f t="shared" si="113"/>
        <v>0</v>
      </c>
      <c r="M322" s="13" t="e">
        <f t="shared" si="100"/>
        <v>#VALUE!</v>
      </c>
      <c r="N322" s="21" t="e">
        <f t="shared" si="115"/>
        <v>#VALUE!</v>
      </c>
      <c r="O322" s="19">
        <f t="shared" si="101"/>
        <v>0</v>
      </c>
      <c r="P322" s="19" t="e">
        <f t="shared" si="102"/>
        <v>#VALUE!</v>
      </c>
      <c r="Q322" s="17">
        <f t="shared" si="114"/>
        <v>6</v>
      </c>
      <c r="R322" s="10">
        <f t="shared" si="103"/>
        <v>0</v>
      </c>
      <c r="S322" s="9">
        <f t="shared" si="104"/>
        <v>0</v>
      </c>
      <c r="T322" s="9">
        <f t="shared" si="116"/>
        <v>0</v>
      </c>
      <c r="U322" s="10">
        <f t="shared" si="105"/>
        <v>0</v>
      </c>
      <c r="V322" s="9">
        <f t="shared" si="106"/>
        <v>0</v>
      </c>
      <c r="W322" s="9">
        <f t="shared" si="117"/>
        <v>0</v>
      </c>
      <c r="X322" s="9">
        <v>1</v>
      </c>
      <c r="Y322" s="9">
        <f t="shared" si="111"/>
        <v>0</v>
      </c>
      <c r="Z322" s="20">
        <f t="shared" si="112"/>
        <v>0</v>
      </c>
    </row>
    <row r="323" spans="2:26">
      <c r="B323" s="56">
        <v>306</v>
      </c>
      <c r="C323" s="86"/>
      <c r="D323" s="62" t="str">
        <f t="shared" si="97"/>
        <v/>
      </c>
      <c r="E323" s="93" t="str">
        <f t="shared" si="107"/>
        <v/>
      </c>
      <c r="F323" s="63" t="str">
        <f t="shared" si="108"/>
        <v/>
      </c>
      <c r="G323" s="62" t="str">
        <f t="shared" si="96"/>
        <v/>
      </c>
      <c r="H323" s="62" t="str">
        <f t="shared" si="98"/>
        <v/>
      </c>
      <c r="I323" s="64" t="str">
        <f t="shared" si="109"/>
        <v/>
      </c>
      <c r="J323" s="65" t="str">
        <f t="shared" si="110"/>
        <v/>
      </c>
      <c r="K323" s="12" t="str">
        <f t="shared" si="99"/>
        <v/>
      </c>
      <c r="L323" s="12">
        <f t="shared" si="113"/>
        <v>0</v>
      </c>
      <c r="M323" s="13" t="e">
        <f t="shared" si="100"/>
        <v>#VALUE!</v>
      </c>
      <c r="N323" s="21" t="e">
        <f t="shared" si="115"/>
        <v>#VALUE!</v>
      </c>
      <c r="O323" s="19">
        <f t="shared" si="101"/>
        <v>0</v>
      </c>
      <c r="P323" s="19" t="e">
        <f t="shared" si="102"/>
        <v>#VALUE!</v>
      </c>
      <c r="Q323" s="17">
        <f t="shared" si="114"/>
        <v>6</v>
      </c>
      <c r="R323" s="10">
        <f t="shared" si="103"/>
        <v>0</v>
      </c>
      <c r="S323" s="9">
        <f t="shared" si="104"/>
        <v>0</v>
      </c>
      <c r="T323" s="9">
        <f t="shared" si="116"/>
        <v>0</v>
      </c>
      <c r="U323" s="10">
        <f t="shared" si="105"/>
        <v>0</v>
      </c>
      <c r="V323" s="9">
        <f t="shared" si="106"/>
        <v>0</v>
      </c>
      <c r="W323" s="9">
        <f t="shared" si="117"/>
        <v>0</v>
      </c>
      <c r="X323" s="9">
        <v>1</v>
      </c>
      <c r="Y323" s="9">
        <f t="shared" si="111"/>
        <v>0</v>
      </c>
      <c r="Z323" s="20">
        <f t="shared" si="112"/>
        <v>0</v>
      </c>
    </row>
    <row r="324" spans="2:26">
      <c r="B324" s="56">
        <v>307</v>
      </c>
      <c r="C324" s="86"/>
      <c r="D324" s="62" t="str">
        <f t="shared" si="97"/>
        <v/>
      </c>
      <c r="E324" s="93" t="str">
        <f t="shared" si="107"/>
        <v/>
      </c>
      <c r="F324" s="63" t="str">
        <f t="shared" si="108"/>
        <v/>
      </c>
      <c r="G324" s="62" t="str">
        <f t="shared" si="96"/>
        <v/>
      </c>
      <c r="H324" s="62" t="str">
        <f t="shared" si="98"/>
        <v/>
      </c>
      <c r="I324" s="64" t="str">
        <f t="shared" si="109"/>
        <v/>
      </c>
      <c r="J324" s="65" t="str">
        <f t="shared" si="110"/>
        <v/>
      </c>
      <c r="K324" s="12" t="str">
        <f t="shared" si="99"/>
        <v/>
      </c>
      <c r="L324" s="12">
        <f t="shared" si="113"/>
        <v>0</v>
      </c>
      <c r="M324" s="13" t="e">
        <f t="shared" si="100"/>
        <v>#VALUE!</v>
      </c>
      <c r="N324" s="21" t="e">
        <f t="shared" si="115"/>
        <v>#VALUE!</v>
      </c>
      <c r="O324" s="19">
        <f t="shared" si="101"/>
        <v>0</v>
      </c>
      <c r="P324" s="19" t="e">
        <f t="shared" si="102"/>
        <v>#VALUE!</v>
      </c>
      <c r="Q324" s="17">
        <f t="shared" si="114"/>
        <v>6</v>
      </c>
      <c r="R324" s="10">
        <f t="shared" si="103"/>
        <v>0</v>
      </c>
      <c r="S324" s="9">
        <f t="shared" si="104"/>
        <v>0</v>
      </c>
      <c r="T324" s="9">
        <f t="shared" si="116"/>
        <v>0</v>
      </c>
      <c r="U324" s="10">
        <f t="shared" si="105"/>
        <v>0</v>
      </c>
      <c r="V324" s="9">
        <f t="shared" si="106"/>
        <v>0</v>
      </c>
      <c r="W324" s="9">
        <f t="shared" si="117"/>
        <v>0</v>
      </c>
      <c r="X324" s="9">
        <v>1</v>
      </c>
      <c r="Y324" s="9">
        <f t="shared" si="111"/>
        <v>0</v>
      </c>
      <c r="Z324" s="20">
        <f t="shared" si="112"/>
        <v>0</v>
      </c>
    </row>
    <row r="325" spans="2:26">
      <c r="B325" s="56">
        <v>308</v>
      </c>
      <c r="C325" s="82"/>
      <c r="D325" s="62" t="str">
        <f t="shared" si="97"/>
        <v/>
      </c>
      <c r="E325" s="93" t="str">
        <f t="shared" si="107"/>
        <v/>
      </c>
      <c r="F325" s="63" t="str">
        <f t="shared" si="108"/>
        <v/>
      </c>
      <c r="G325" s="62" t="str">
        <f t="shared" si="96"/>
        <v/>
      </c>
      <c r="H325" s="62" t="str">
        <f t="shared" si="98"/>
        <v/>
      </c>
      <c r="I325" s="64" t="str">
        <f t="shared" si="109"/>
        <v/>
      </c>
      <c r="J325" s="65" t="str">
        <f t="shared" si="110"/>
        <v/>
      </c>
      <c r="K325" s="12" t="str">
        <f t="shared" si="99"/>
        <v/>
      </c>
      <c r="L325" s="12">
        <f t="shared" si="113"/>
        <v>0</v>
      </c>
      <c r="M325" s="13" t="e">
        <f t="shared" si="100"/>
        <v>#VALUE!</v>
      </c>
      <c r="N325" s="21" t="e">
        <f t="shared" si="115"/>
        <v>#VALUE!</v>
      </c>
      <c r="O325" s="19">
        <f t="shared" si="101"/>
        <v>0</v>
      </c>
      <c r="P325" s="19" t="e">
        <f t="shared" si="102"/>
        <v>#VALUE!</v>
      </c>
      <c r="Q325" s="17">
        <f t="shared" si="114"/>
        <v>6</v>
      </c>
      <c r="R325" s="10">
        <f t="shared" si="103"/>
        <v>0</v>
      </c>
      <c r="S325" s="9">
        <f t="shared" si="104"/>
        <v>0</v>
      </c>
      <c r="T325" s="9">
        <f t="shared" si="116"/>
        <v>0</v>
      </c>
      <c r="U325" s="10">
        <f t="shared" si="105"/>
        <v>0</v>
      </c>
      <c r="V325" s="9">
        <f t="shared" si="106"/>
        <v>0</v>
      </c>
      <c r="W325" s="9">
        <f t="shared" si="117"/>
        <v>0</v>
      </c>
      <c r="X325" s="9">
        <v>1</v>
      </c>
      <c r="Y325" s="9">
        <f t="shared" si="111"/>
        <v>0</v>
      </c>
      <c r="Z325" s="20">
        <f t="shared" si="112"/>
        <v>0</v>
      </c>
    </row>
    <row r="326" spans="2:26">
      <c r="B326" s="56">
        <v>309</v>
      </c>
      <c r="C326" s="82"/>
      <c r="D326" s="62" t="str">
        <f t="shared" si="97"/>
        <v/>
      </c>
      <c r="E326" s="93" t="str">
        <f t="shared" si="107"/>
        <v/>
      </c>
      <c r="F326" s="63" t="str">
        <f t="shared" si="108"/>
        <v/>
      </c>
      <c r="G326" s="62" t="str">
        <f t="shared" si="96"/>
        <v/>
      </c>
      <c r="H326" s="62" t="str">
        <f t="shared" si="98"/>
        <v/>
      </c>
      <c r="I326" s="64" t="str">
        <f t="shared" si="109"/>
        <v/>
      </c>
      <c r="J326" s="65" t="str">
        <f t="shared" si="110"/>
        <v/>
      </c>
      <c r="K326" s="12" t="str">
        <f t="shared" si="99"/>
        <v/>
      </c>
      <c r="L326" s="12">
        <f t="shared" si="113"/>
        <v>0</v>
      </c>
      <c r="M326" s="13" t="e">
        <f t="shared" si="100"/>
        <v>#VALUE!</v>
      </c>
      <c r="N326" s="21" t="e">
        <f t="shared" si="115"/>
        <v>#VALUE!</v>
      </c>
      <c r="O326" s="19">
        <f t="shared" si="101"/>
        <v>0</v>
      </c>
      <c r="P326" s="19" t="e">
        <f t="shared" si="102"/>
        <v>#VALUE!</v>
      </c>
      <c r="Q326" s="17">
        <f t="shared" si="114"/>
        <v>6</v>
      </c>
      <c r="R326" s="10">
        <f t="shared" si="103"/>
        <v>0</v>
      </c>
      <c r="S326" s="9">
        <f t="shared" si="104"/>
        <v>0</v>
      </c>
      <c r="T326" s="9">
        <f t="shared" si="116"/>
        <v>0</v>
      </c>
      <c r="U326" s="10">
        <f t="shared" si="105"/>
        <v>0</v>
      </c>
      <c r="V326" s="9">
        <f t="shared" si="106"/>
        <v>0</v>
      </c>
      <c r="W326" s="9">
        <f t="shared" si="117"/>
        <v>0</v>
      </c>
      <c r="X326" s="9">
        <v>1</v>
      </c>
      <c r="Y326" s="9">
        <f t="shared" si="111"/>
        <v>0</v>
      </c>
      <c r="Z326" s="20">
        <f t="shared" si="112"/>
        <v>0</v>
      </c>
    </row>
    <row r="327" spans="2:26">
      <c r="B327" s="56">
        <v>310</v>
      </c>
      <c r="C327" s="82"/>
      <c r="D327" s="62" t="str">
        <f t="shared" si="97"/>
        <v/>
      </c>
      <c r="E327" s="93" t="str">
        <f t="shared" si="107"/>
        <v/>
      </c>
      <c r="F327" s="63" t="str">
        <f t="shared" si="108"/>
        <v/>
      </c>
      <c r="G327" s="62" t="str">
        <f t="shared" si="96"/>
        <v/>
      </c>
      <c r="H327" s="62" t="str">
        <f t="shared" si="98"/>
        <v/>
      </c>
      <c r="I327" s="64" t="str">
        <f t="shared" si="109"/>
        <v/>
      </c>
      <c r="J327" s="65" t="str">
        <f t="shared" si="110"/>
        <v/>
      </c>
      <c r="K327" s="12" t="str">
        <f t="shared" si="99"/>
        <v/>
      </c>
      <c r="L327" s="12">
        <f t="shared" si="113"/>
        <v>0</v>
      </c>
      <c r="M327" s="13" t="e">
        <f t="shared" si="100"/>
        <v>#VALUE!</v>
      </c>
      <c r="N327" s="21" t="e">
        <f t="shared" si="115"/>
        <v>#VALUE!</v>
      </c>
      <c r="O327" s="19">
        <f t="shared" si="101"/>
        <v>0</v>
      </c>
      <c r="P327" s="19" t="e">
        <f t="shared" si="102"/>
        <v>#VALUE!</v>
      </c>
      <c r="Q327" s="17">
        <f t="shared" si="114"/>
        <v>6</v>
      </c>
      <c r="R327" s="10">
        <f t="shared" si="103"/>
        <v>0</v>
      </c>
      <c r="S327" s="9">
        <f t="shared" si="104"/>
        <v>0</v>
      </c>
      <c r="T327" s="9">
        <f t="shared" si="116"/>
        <v>0</v>
      </c>
      <c r="U327" s="10">
        <f t="shared" si="105"/>
        <v>0</v>
      </c>
      <c r="V327" s="9">
        <f t="shared" si="106"/>
        <v>0</v>
      </c>
      <c r="W327" s="9">
        <f t="shared" si="117"/>
        <v>0</v>
      </c>
      <c r="X327" s="9">
        <v>1</v>
      </c>
      <c r="Y327" s="9">
        <f t="shared" si="111"/>
        <v>0</v>
      </c>
      <c r="Z327" s="20">
        <f t="shared" si="112"/>
        <v>0</v>
      </c>
    </row>
    <row r="328" spans="2:26">
      <c r="B328" s="56">
        <v>311</v>
      </c>
      <c r="C328" s="82"/>
      <c r="D328" s="62" t="str">
        <f t="shared" si="97"/>
        <v/>
      </c>
      <c r="E328" s="93" t="str">
        <f t="shared" si="107"/>
        <v/>
      </c>
      <c r="F328" s="63" t="str">
        <f t="shared" si="108"/>
        <v/>
      </c>
      <c r="G328" s="62" t="str">
        <f t="shared" si="96"/>
        <v/>
      </c>
      <c r="H328" s="62" t="str">
        <f t="shared" si="98"/>
        <v/>
      </c>
      <c r="I328" s="64" t="str">
        <f t="shared" si="109"/>
        <v/>
      </c>
      <c r="J328" s="65" t="str">
        <f t="shared" si="110"/>
        <v/>
      </c>
      <c r="K328" s="12" t="str">
        <f t="shared" si="99"/>
        <v/>
      </c>
      <c r="L328" s="12">
        <f t="shared" si="113"/>
        <v>0</v>
      </c>
      <c r="M328" s="13" t="e">
        <f t="shared" si="100"/>
        <v>#VALUE!</v>
      </c>
      <c r="N328" s="21" t="e">
        <f t="shared" si="115"/>
        <v>#VALUE!</v>
      </c>
      <c r="O328" s="19">
        <f t="shared" si="101"/>
        <v>0</v>
      </c>
      <c r="P328" s="19" t="e">
        <f t="shared" si="102"/>
        <v>#VALUE!</v>
      </c>
      <c r="Q328" s="17">
        <f t="shared" si="114"/>
        <v>6</v>
      </c>
      <c r="R328" s="10">
        <f t="shared" si="103"/>
        <v>0</v>
      </c>
      <c r="S328" s="9">
        <f t="shared" si="104"/>
        <v>0</v>
      </c>
      <c r="T328" s="9">
        <f t="shared" si="116"/>
        <v>0</v>
      </c>
      <c r="U328" s="10">
        <f t="shared" si="105"/>
        <v>0</v>
      </c>
      <c r="V328" s="9">
        <f t="shared" si="106"/>
        <v>0</v>
      </c>
      <c r="W328" s="9">
        <f t="shared" si="117"/>
        <v>0</v>
      </c>
      <c r="X328" s="9">
        <v>1</v>
      </c>
      <c r="Y328" s="9">
        <f t="shared" si="111"/>
        <v>0</v>
      </c>
      <c r="Z328" s="20">
        <f t="shared" si="112"/>
        <v>0</v>
      </c>
    </row>
    <row r="329" spans="2:26">
      <c r="B329" s="56">
        <v>312</v>
      </c>
      <c r="C329" s="82"/>
      <c r="D329" s="62" t="str">
        <f t="shared" si="97"/>
        <v/>
      </c>
      <c r="E329" s="93" t="str">
        <f t="shared" si="107"/>
        <v/>
      </c>
      <c r="F329" s="63" t="str">
        <f t="shared" si="108"/>
        <v/>
      </c>
      <c r="G329" s="62" t="str">
        <f t="shared" si="96"/>
        <v/>
      </c>
      <c r="H329" s="62" t="str">
        <f t="shared" si="98"/>
        <v/>
      </c>
      <c r="I329" s="64" t="str">
        <f t="shared" si="109"/>
        <v/>
      </c>
      <c r="J329" s="65" t="str">
        <f t="shared" si="110"/>
        <v/>
      </c>
      <c r="K329" s="12" t="str">
        <f t="shared" si="99"/>
        <v/>
      </c>
      <c r="L329" s="12">
        <f t="shared" si="113"/>
        <v>0</v>
      </c>
      <c r="M329" s="13" t="e">
        <f t="shared" si="100"/>
        <v>#VALUE!</v>
      </c>
      <c r="N329" s="21" t="e">
        <f t="shared" si="115"/>
        <v>#VALUE!</v>
      </c>
      <c r="O329" s="19">
        <f t="shared" si="101"/>
        <v>0</v>
      </c>
      <c r="P329" s="19" t="e">
        <f t="shared" si="102"/>
        <v>#VALUE!</v>
      </c>
      <c r="Q329" s="17">
        <f t="shared" si="114"/>
        <v>6</v>
      </c>
      <c r="R329" s="10">
        <f t="shared" si="103"/>
        <v>0</v>
      </c>
      <c r="S329" s="9">
        <f t="shared" si="104"/>
        <v>0</v>
      </c>
      <c r="T329" s="9">
        <f t="shared" si="116"/>
        <v>0</v>
      </c>
      <c r="U329" s="10">
        <f t="shared" si="105"/>
        <v>0</v>
      </c>
      <c r="V329" s="9">
        <f t="shared" si="106"/>
        <v>0</v>
      </c>
      <c r="W329" s="9">
        <f t="shared" si="117"/>
        <v>0</v>
      </c>
      <c r="X329" s="9">
        <v>1</v>
      </c>
      <c r="Y329" s="9">
        <f t="shared" si="111"/>
        <v>0</v>
      </c>
      <c r="Z329" s="20">
        <f t="shared" si="112"/>
        <v>0</v>
      </c>
    </row>
    <row r="330" spans="2:26">
      <c r="B330" s="56">
        <v>313</v>
      </c>
      <c r="C330" s="82"/>
      <c r="D330" s="62" t="str">
        <f t="shared" si="97"/>
        <v/>
      </c>
      <c r="E330" s="93" t="str">
        <f t="shared" si="107"/>
        <v/>
      </c>
      <c r="F330" s="63" t="str">
        <f t="shared" si="108"/>
        <v/>
      </c>
      <c r="G330" s="62" t="str">
        <f t="shared" si="96"/>
        <v/>
      </c>
      <c r="H330" s="62" t="str">
        <f t="shared" si="98"/>
        <v/>
      </c>
      <c r="I330" s="64" t="str">
        <f t="shared" si="109"/>
        <v/>
      </c>
      <c r="J330" s="65" t="str">
        <f t="shared" si="110"/>
        <v/>
      </c>
      <c r="K330" s="12" t="str">
        <f t="shared" si="99"/>
        <v/>
      </c>
      <c r="L330" s="12">
        <f t="shared" si="113"/>
        <v>0</v>
      </c>
      <c r="M330" s="13" t="e">
        <f t="shared" si="100"/>
        <v>#VALUE!</v>
      </c>
      <c r="N330" s="21" t="e">
        <f t="shared" si="115"/>
        <v>#VALUE!</v>
      </c>
      <c r="O330" s="19">
        <f t="shared" si="101"/>
        <v>0</v>
      </c>
      <c r="P330" s="19" t="e">
        <f t="shared" si="102"/>
        <v>#VALUE!</v>
      </c>
      <c r="Q330" s="17">
        <f t="shared" si="114"/>
        <v>6</v>
      </c>
      <c r="R330" s="10">
        <f t="shared" si="103"/>
        <v>0</v>
      </c>
      <c r="S330" s="9">
        <f t="shared" si="104"/>
        <v>0</v>
      </c>
      <c r="T330" s="9">
        <f t="shared" si="116"/>
        <v>0</v>
      </c>
      <c r="U330" s="10">
        <f t="shared" si="105"/>
        <v>0</v>
      </c>
      <c r="V330" s="9">
        <f t="shared" si="106"/>
        <v>0</v>
      </c>
      <c r="W330" s="9">
        <f t="shared" si="117"/>
        <v>0</v>
      </c>
      <c r="X330" s="9">
        <v>1</v>
      </c>
      <c r="Y330" s="9">
        <f t="shared" si="111"/>
        <v>0</v>
      </c>
      <c r="Z330" s="20">
        <f t="shared" si="112"/>
        <v>0</v>
      </c>
    </row>
    <row r="331" spans="2:26">
      <c r="B331" s="56">
        <v>314</v>
      </c>
      <c r="C331" s="82"/>
      <c r="D331" s="62" t="str">
        <f t="shared" si="97"/>
        <v/>
      </c>
      <c r="E331" s="93" t="str">
        <f t="shared" si="107"/>
        <v/>
      </c>
      <c r="F331" s="63" t="str">
        <f t="shared" si="108"/>
        <v/>
      </c>
      <c r="G331" s="62" t="str">
        <f t="shared" si="96"/>
        <v/>
      </c>
      <c r="H331" s="62" t="str">
        <f t="shared" si="98"/>
        <v/>
      </c>
      <c r="I331" s="64" t="str">
        <f t="shared" si="109"/>
        <v/>
      </c>
      <c r="J331" s="65" t="str">
        <f t="shared" si="110"/>
        <v/>
      </c>
      <c r="K331" s="12" t="str">
        <f t="shared" si="99"/>
        <v/>
      </c>
      <c r="L331" s="12">
        <f t="shared" si="113"/>
        <v>0</v>
      </c>
      <c r="M331" s="13" t="e">
        <f t="shared" si="100"/>
        <v>#VALUE!</v>
      </c>
      <c r="N331" s="21" t="e">
        <f t="shared" si="115"/>
        <v>#VALUE!</v>
      </c>
      <c r="O331" s="19">
        <f t="shared" si="101"/>
        <v>0</v>
      </c>
      <c r="P331" s="19" t="e">
        <f t="shared" si="102"/>
        <v>#VALUE!</v>
      </c>
      <c r="Q331" s="17">
        <f t="shared" si="114"/>
        <v>6</v>
      </c>
      <c r="R331" s="10">
        <f t="shared" si="103"/>
        <v>0</v>
      </c>
      <c r="S331" s="9">
        <f t="shared" si="104"/>
        <v>0</v>
      </c>
      <c r="T331" s="9">
        <f t="shared" si="116"/>
        <v>0</v>
      </c>
      <c r="U331" s="10">
        <f t="shared" si="105"/>
        <v>0</v>
      </c>
      <c r="V331" s="9">
        <f t="shared" si="106"/>
        <v>0</v>
      </c>
      <c r="W331" s="9">
        <f t="shared" si="117"/>
        <v>0</v>
      </c>
      <c r="X331" s="9">
        <v>1</v>
      </c>
      <c r="Y331" s="9">
        <f t="shared" si="111"/>
        <v>0</v>
      </c>
      <c r="Z331" s="20">
        <f t="shared" si="112"/>
        <v>0</v>
      </c>
    </row>
    <row r="332" spans="2:26">
      <c r="B332" s="56">
        <v>315</v>
      </c>
      <c r="C332" s="82"/>
      <c r="D332" s="62" t="str">
        <f t="shared" si="97"/>
        <v/>
      </c>
      <c r="E332" s="93" t="str">
        <f t="shared" si="107"/>
        <v/>
      </c>
      <c r="F332" s="63" t="str">
        <f t="shared" si="108"/>
        <v/>
      </c>
      <c r="G332" s="62" t="str">
        <f t="shared" si="96"/>
        <v/>
      </c>
      <c r="H332" s="62" t="str">
        <f t="shared" si="98"/>
        <v/>
      </c>
      <c r="I332" s="64" t="str">
        <f t="shared" si="109"/>
        <v/>
      </c>
      <c r="J332" s="65" t="str">
        <f t="shared" si="110"/>
        <v/>
      </c>
      <c r="K332" s="12" t="str">
        <f t="shared" si="99"/>
        <v/>
      </c>
      <c r="L332" s="12">
        <f t="shared" si="113"/>
        <v>0</v>
      </c>
      <c r="M332" s="13" t="e">
        <f t="shared" si="100"/>
        <v>#VALUE!</v>
      </c>
      <c r="N332" s="21" t="e">
        <f t="shared" si="115"/>
        <v>#VALUE!</v>
      </c>
      <c r="O332" s="19">
        <f t="shared" si="101"/>
        <v>0</v>
      </c>
      <c r="P332" s="19" t="e">
        <f t="shared" si="102"/>
        <v>#VALUE!</v>
      </c>
      <c r="Q332" s="17">
        <f t="shared" si="114"/>
        <v>6</v>
      </c>
      <c r="R332" s="10">
        <f t="shared" si="103"/>
        <v>0</v>
      </c>
      <c r="S332" s="9">
        <f t="shared" si="104"/>
        <v>0</v>
      </c>
      <c r="T332" s="9">
        <f t="shared" si="116"/>
        <v>0</v>
      </c>
      <c r="U332" s="10">
        <f t="shared" si="105"/>
        <v>0</v>
      </c>
      <c r="V332" s="9">
        <f t="shared" si="106"/>
        <v>0</v>
      </c>
      <c r="W332" s="9">
        <f t="shared" si="117"/>
        <v>0</v>
      </c>
      <c r="X332" s="9">
        <v>1</v>
      </c>
      <c r="Y332" s="9">
        <f t="shared" si="111"/>
        <v>0</v>
      </c>
      <c r="Z332" s="20">
        <f t="shared" si="112"/>
        <v>0</v>
      </c>
    </row>
    <row r="333" spans="2:26">
      <c r="B333" s="56">
        <v>316</v>
      </c>
      <c r="C333" s="82"/>
      <c r="D333" s="62" t="str">
        <f t="shared" si="97"/>
        <v/>
      </c>
      <c r="E333" s="93" t="str">
        <f t="shared" si="107"/>
        <v/>
      </c>
      <c r="F333" s="63" t="str">
        <f t="shared" si="108"/>
        <v/>
      </c>
      <c r="G333" s="62" t="str">
        <f t="shared" si="96"/>
        <v/>
      </c>
      <c r="H333" s="62" t="str">
        <f t="shared" si="98"/>
        <v/>
      </c>
      <c r="I333" s="64" t="str">
        <f t="shared" si="109"/>
        <v/>
      </c>
      <c r="J333" s="65" t="str">
        <f t="shared" si="110"/>
        <v/>
      </c>
      <c r="K333" s="12" t="str">
        <f t="shared" si="99"/>
        <v/>
      </c>
      <c r="L333" s="12">
        <f t="shared" si="113"/>
        <v>0</v>
      </c>
      <c r="M333" s="13" t="e">
        <f t="shared" si="100"/>
        <v>#VALUE!</v>
      </c>
      <c r="N333" s="21" t="e">
        <f t="shared" si="115"/>
        <v>#VALUE!</v>
      </c>
      <c r="O333" s="19">
        <f t="shared" si="101"/>
        <v>0</v>
      </c>
      <c r="P333" s="19" t="e">
        <f t="shared" si="102"/>
        <v>#VALUE!</v>
      </c>
      <c r="Q333" s="17">
        <f t="shared" si="114"/>
        <v>6</v>
      </c>
      <c r="R333" s="10">
        <f t="shared" si="103"/>
        <v>0</v>
      </c>
      <c r="S333" s="9">
        <f t="shared" si="104"/>
        <v>0</v>
      </c>
      <c r="T333" s="9">
        <f t="shared" si="116"/>
        <v>0</v>
      </c>
      <c r="U333" s="10">
        <f t="shared" si="105"/>
        <v>0</v>
      </c>
      <c r="V333" s="9">
        <f t="shared" si="106"/>
        <v>0</v>
      </c>
      <c r="W333" s="9">
        <f t="shared" si="117"/>
        <v>0</v>
      </c>
      <c r="X333" s="9">
        <v>1</v>
      </c>
      <c r="Y333" s="9">
        <f t="shared" si="111"/>
        <v>0</v>
      </c>
      <c r="Z333" s="20">
        <f t="shared" si="112"/>
        <v>0</v>
      </c>
    </row>
    <row r="334" spans="2:26">
      <c r="B334" s="56">
        <v>317</v>
      </c>
      <c r="C334" s="82"/>
      <c r="D334" s="62" t="str">
        <f t="shared" si="97"/>
        <v/>
      </c>
      <c r="E334" s="93" t="str">
        <f t="shared" si="107"/>
        <v/>
      </c>
      <c r="F334" s="63" t="str">
        <f t="shared" si="108"/>
        <v/>
      </c>
      <c r="G334" s="62" t="str">
        <f t="shared" si="96"/>
        <v/>
      </c>
      <c r="H334" s="62" t="str">
        <f t="shared" si="98"/>
        <v/>
      </c>
      <c r="I334" s="64" t="str">
        <f t="shared" si="109"/>
        <v/>
      </c>
      <c r="J334" s="65" t="str">
        <f t="shared" si="110"/>
        <v/>
      </c>
      <c r="K334" s="12" t="str">
        <f t="shared" si="99"/>
        <v/>
      </c>
      <c r="L334" s="12">
        <f t="shared" si="113"/>
        <v>0</v>
      </c>
      <c r="M334" s="13" t="e">
        <f t="shared" si="100"/>
        <v>#VALUE!</v>
      </c>
      <c r="N334" s="21" t="e">
        <f t="shared" si="115"/>
        <v>#VALUE!</v>
      </c>
      <c r="O334" s="19">
        <f t="shared" si="101"/>
        <v>0</v>
      </c>
      <c r="P334" s="19" t="e">
        <f t="shared" si="102"/>
        <v>#VALUE!</v>
      </c>
      <c r="Q334" s="17">
        <f t="shared" si="114"/>
        <v>6</v>
      </c>
      <c r="R334" s="10">
        <f t="shared" si="103"/>
        <v>0</v>
      </c>
      <c r="S334" s="9">
        <f t="shared" si="104"/>
        <v>0</v>
      </c>
      <c r="T334" s="9">
        <f t="shared" si="116"/>
        <v>0</v>
      </c>
      <c r="U334" s="10">
        <f t="shared" si="105"/>
        <v>0</v>
      </c>
      <c r="V334" s="9">
        <f t="shared" si="106"/>
        <v>0</v>
      </c>
      <c r="W334" s="9">
        <f t="shared" si="117"/>
        <v>0</v>
      </c>
      <c r="X334" s="9">
        <v>1</v>
      </c>
      <c r="Y334" s="9">
        <f t="shared" si="111"/>
        <v>0</v>
      </c>
      <c r="Z334" s="20">
        <f t="shared" si="112"/>
        <v>0</v>
      </c>
    </row>
    <row r="335" spans="2:26">
      <c r="B335" s="56">
        <v>318</v>
      </c>
      <c r="C335" s="82"/>
      <c r="D335" s="62" t="str">
        <f t="shared" si="97"/>
        <v/>
      </c>
      <c r="E335" s="93" t="str">
        <f t="shared" si="107"/>
        <v/>
      </c>
      <c r="F335" s="63" t="str">
        <f t="shared" si="108"/>
        <v/>
      </c>
      <c r="G335" s="62" t="str">
        <f t="shared" si="96"/>
        <v/>
      </c>
      <c r="H335" s="62" t="str">
        <f t="shared" si="98"/>
        <v/>
      </c>
      <c r="I335" s="64" t="str">
        <f t="shared" si="109"/>
        <v/>
      </c>
      <c r="J335" s="65" t="str">
        <f t="shared" si="110"/>
        <v/>
      </c>
      <c r="K335" s="12" t="str">
        <f t="shared" si="99"/>
        <v/>
      </c>
      <c r="L335" s="12">
        <f t="shared" si="113"/>
        <v>0</v>
      </c>
      <c r="M335" s="13" t="e">
        <f t="shared" si="100"/>
        <v>#VALUE!</v>
      </c>
      <c r="N335" s="21" t="e">
        <f t="shared" si="115"/>
        <v>#VALUE!</v>
      </c>
      <c r="O335" s="19">
        <f t="shared" si="101"/>
        <v>0</v>
      </c>
      <c r="P335" s="19" t="e">
        <f t="shared" si="102"/>
        <v>#VALUE!</v>
      </c>
      <c r="Q335" s="17">
        <f t="shared" si="114"/>
        <v>6</v>
      </c>
      <c r="R335" s="10">
        <f t="shared" si="103"/>
        <v>0</v>
      </c>
      <c r="S335" s="9">
        <f t="shared" si="104"/>
        <v>0</v>
      </c>
      <c r="T335" s="9">
        <f t="shared" si="116"/>
        <v>0</v>
      </c>
      <c r="U335" s="10">
        <f t="shared" si="105"/>
        <v>0</v>
      </c>
      <c r="V335" s="9">
        <f t="shared" si="106"/>
        <v>0</v>
      </c>
      <c r="W335" s="9">
        <f t="shared" si="117"/>
        <v>0</v>
      </c>
      <c r="X335" s="9">
        <v>1</v>
      </c>
      <c r="Y335" s="9">
        <f t="shared" si="111"/>
        <v>0</v>
      </c>
      <c r="Z335" s="20">
        <f t="shared" si="112"/>
        <v>0</v>
      </c>
    </row>
    <row r="336" spans="2:26">
      <c r="B336" s="56">
        <v>319</v>
      </c>
      <c r="C336" s="82"/>
      <c r="D336" s="62" t="str">
        <f t="shared" si="97"/>
        <v/>
      </c>
      <c r="E336" s="93" t="str">
        <f t="shared" si="107"/>
        <v/>
      </c>
      <c r="F336" s="63" t="str">
        <f t="shared" si="108"/>
        <v/>
      </c>
      <c r="G336" s="62" t="str">
        <f t="shared" si="96"/>
        <v/>
      </c>
      <c r="H336" s="62" t="str">
        <f t="shared" si="98"/>
        <v/>
      </c>
      <c r="I336" s="64" t="str">
        <f t="shared" si="109"/>
        <v/>
      </c>
      <c r="J336" s="65" t="str">
        <f t="shared" si="110"/>
        <v/>
      </c>
      <c r="K336" s="12" t="str">
        <f t="shared" si="99"/>
        <v/>
      </c>
      <c r="L336" s="12">
        <f t="shared" si="113"/>
        <v>0</v>
      </c>
      <c r="M336" s="13" t="e">
        <f t="shared" si="100"/>
        <v>#VALUE!</v>
      </c>
      <c r="N336" s="21" t="e">
        <f t="shared" si="115"/>
        <v>#VALUE!</v>
      </c>
      <c r="O336" s="19">
        <f t="shared" si="101"/>
        <v>0</v>
      </c>
      <c r="P336" s="19" t="e">
        <f t="shared" si="102"/>
        <v>#VALUE!</v>
      </c>
      <c r="Q336" s="17">
        <f t="shared" si="114"/>
        <v>6</v>
      </c>
      <c r="R336" s="10">
        <f t="shared" si="103"/>
        <v>0</v>
      </c>
      <c r="S336" s="9">
        <f t="shared" si="104"/>
        <v>0</v>
      </c>
      <c r="T336" s="9">
        <f t="shared" si="116"/>
        <v>0</v>
      </c>
      <c r="U336" s="10">
        <f t="shared" si="105"/>
        <v>0</v>
      </c>
      <c r="V336" s="9">
        <f t="shared" si="106"/>
        <v>0</v>
      </c>
      <c r="W336" s="9">
        <f t="shared" si="117"/>
        <v>0</v>
      </c>
      <c r="X336" s="9">
        <v>1</v>
      </c>
      <c r="Y336" s="9">
        <f t="shared" si="111"/>
        <v>0</v>
      </c>
      <c r="Z336" s="20">
        <f t="shared" si="112"/>
        <v>0</v>
      </c>
    </row>
    <row r="337" spans="2:26">
      <c r="B337" s="56">
        <v>320</v>
      </c>
      <c r="C337" s="82"/>
      <c r="D337" s="62" t="str">
        <f t="shared" si="97"/>
        <v/>
      </c>
      <c r="E337" s="93" t="str">
        <f t="shared" si="107"/>
        <v/>
      </c>
      <c r="F337" s="63" t="str">
        <f t="shared" si="108"/>
        <v/>
      </c>
      <c r="G337" s="62" t="str">
        <f t="shared" si="96"/>
        <v/>
      </c>
      <c r="H337" s="62" t="str">
        <f t="shared" si="98"/>
        <v/>
      </c>
      <c r="I337" s="64" t="str">
        <f t="shared" si="109"/>
        <v/>
      </c>
      <c r="J337" s="65" t="str">
        <f t="shared" si="110"/>
        <v/>
      </c>
      <c r="K337" s="12" t="str">
        <f t="shared" si="99"/>
        <v/>
      </c>
      <c r="L337" s="12">
        <f t="shared" si="113"/>
        <v>0</v>
      </c>
      <c r="M337" s="13" t="e">
        <f t="shared" si="100"/>
        <v>#VALUE!</v>
      </c>
      <c r="N337" s="21" t="e">
        <f t="shared" si="115"/>
        <v>#VALUE!</v>
      </c>
      <c r="O337" s="19">
        <f t="shared" si="101"/>
        <v>0</v>
      </c>
      <c r="P337" s="19" t="e">
        <f t="shared" si="102"/>
        <v>#VALUE!</v>
      </c>
      <c r="Q337" s="17">
        <f t="shared" si="114"/>
        <v>6</v>
      </c>
      <c r="R337" s="10">
        <f t="shared" si="103"/>
        <v>0</v>
      </c>
      <c r="S337" s="9">
        <f t="shared" si="104"/>
        <v>0</v>
      </c>
      <c r="T337" s="9">
        <f t="shared" si="116"/>
        <v>0</v>
      </c>
      <c r="U337" s="10">
        <f t="shared" si="105"/>
        <v>0</v>
      </c>
      <c r="V337" s="9">
        <f t="shared" si="106"/>
        <v>0</v>
      </c>
      <c r="W337" s="9">
        <f t="shared" si="117"/>
        <v>0</v>
      </c>
      <c r="X337" s="9">
        <v>1</v>
      </c>
      <c r="Y337" s="9">
        <f t="shared" si="111"/>
        <v>0</v>
      </c>
      <c r="Z337" s="20">
        <f t="shared" si="112"/>
        <v>0</v>
      </c>
    </row>
    <row r="338" spans="2:26">
      <c r="B338" s="56">
        <v>321</v>
      </c>
      <c r="C338" s="82"/>
      <c r="D338" s="62" t="str">
        <f t="shared" si="97"/>
        <v/>
      </c>
      <c r="E338" s="93" t="str">
        <f t="shared" si="107"/>
        <v/>
      </c>
      <c r="F338" s="63" t="str">
        <f t="shared" si="108"/>
        <v/>
      </c>
      <c r="G338" s="62" t="str">
        <f t="shared" ref="G338:G401" si="118">IF(F338&lt;&gt;"",D338-$D$13,"")</f>
        <v/>
      </c>
      <c r="H338" s="62" t="str">
        <f t="shared" si="98"/>
        <v/>
      </c>
      <c r="I338" s="64" t="str">
        <f t="shared" si="109"/>
        <v/>
      </c>
      <c r="J338" s="65" t="str">
        <f t="shared" si="110"/>
        <v/>
      </c>
      <c r="K338" s="12" t="str">
        <f t="shared" si="99"/>
        <v/>
      </c>
      <c r="L338" s="12">
        <f t="shared" si="113"/>
        <v>0</v>
      </c>
      <c r="M338" s="13" t="e">
        <f t="shared" si="100"/>
        <v>#VALUE!</v>
      </c>
      <c r="N338" s="21" t="e">
        <f t="shared" si="115"/>
        <v>#VALUE!</v>
      </c>
      <c r="O338" s="19">
        <f t="shared" si="101"/>
        <v>0</v>
      </c>
      <c r="P338" s="19" t="e">
        <f t="shared" si="102"/>
        <v>#VALUE!</v>
      </c>
      <c r="Q338" s="17">
        <f t="shared" si="114"/>
        <v>6</v>
      </c>
      <c r="R338" s="10">
        <f t="shared" si="103"/>
        <v>0</v>
      </c>
      <c r="S338" s="9">
        <f t="shared" si="104"/>
        <v>0</v>
      </c>
      <c r="T338" s="9">
        <f t="shared" si="116"/>
        <v>0</v>
      </c>
      <c r="U338" s="10">
        <f t="shared" si="105"/>
        <v>0</v>
      </c>
      <c r="V338" s="9">
        <f t="shared" si="106"/>
        <v>0</v>
      </c>
      <c r="W338" s="9">
        <f t="shared" si="117"/>
        <v>0</v>
      </c>
      <c r="X338" s="9">
        <v>1</v>
      </c>
      <c r="Y338" s="9">
        <f t="shared" si="111"/>
        <v>0</v>
      </c>
      <c r="Z338" s="20">
        <f t="shared" si="112"/>
        <v>0</v>
      </c>
    </row>
    <row r="339" spans="2:26">
      <c r="B339" s="56">
        <v>322</v>
      </c>
      <c r="C339" s="82"/>
      <c r="D339" s="62" t="str">
        <f t="shared" ref="D339:D402" si="119">IF(C339&lt;&gt;"",D338+H339,"")</f>
        <v/>
      </c>
      <c r="E339" s="93" t="str">
        <f t="shared" si="107"/>
        <v/>
      </c>
      <c r="F339" s="63" t="str">
        <f t="shared" si="108"/>
        <v/>
      </c>
      <c r="G339" s="62" t="str">
        <f t="shared" si="118"/>
        <v/>
      </c>
      <c r="H339" s="62" t="str">
        <f t="shared" ref="H339:H402" si="120">IF(C339&lt;&gt;"",C339*E339*10,"")</f>
        <v/>
      </c>
      <c r="I339" s="64" t="str">
        <f t="shared" si="109"/>
        <v/>
      </c>
      <c r="J339" s="65" t="str">
        <f t="shared" si="110"/>
        <v/>
      </c>
      <c r="K339" s="12" t="str">
        <f t="shared" ref="K339:K402" si="121">IF(C339&lt;&gt;"",D338+H339,"")</f>
        <v/>
      </c>
      <c r="L339" s="12">
        <f t="shared" si="113"/>
        <v>0</v>
      </c>
      <c r="M339" s="13" t="e">
        <f t="shared" ref="M339:M402" si="122">MAX(L338-K338,M338)</f>
        <v>#VALUE!</v>
      </c>
      <c r="N339" s="21" t="e">
        <f t="shared" si="115"/>
        <v>#VALUE!</v>
      </c>
      <c r="O339" s="19">
        <f t="shared" ref="O339:O402" si="123">MAX(O338,F338)</f>
        <v>0</v>
      </c>
      <c r="P339" s="19" t="e">
        <f t="shared" ref="P339:P402" si="124">MAX(O338-F338,P338)</f>
        <v>#VALUE!</v>
      </c>
      <c r="Q339" s="17">
        <f t="shared" si="114"/>
        <v>6</v>
      </c>
      <c r="R339" s="10">
        <f t="shared" ref="R339:R402" si="125">IF(C339&gt;0,R338+1,R338)</f>
        <v>0</v>
      </c>
      <c r="S339" s="9">
        <f t="shared" ref="S339:S402" si="126">IF(C339&gt;0,S338+C339,S338)</f>
        <v>0</v>
      </c>
      <c r="T339" s="9">
        <f t="shared" si="116"/>
        <v>0</v>
      </c>
      <c r="U339" s="10">
        <f t="shared" ref="U339:U402" si="127">IF(C339&lt;0,U338+1,U338)</f>
        <v>0</v>
      </c>
      <c r="V339" s="9">
        <f t="shared" ref="V339:V402" si="128">IF(C339&lt;0,V338+C339,V338)</f>
        <v>0</v>
      </c>
      <c r="W339" s="9">
        <f t="shared" si="117"/>
        <v>0</v>
      </c>
      <c r="X339" s="9">
        <v>1</v>
      </c>
      <c r="Y339" s="9">
        <f t="shared" si="111"/>
        <v>0</v>
      </c>
      <c r="Z339" s="20">
        <f t="shared" si="112"/>
        <v>0</v>
      </c>
    </row>
    <row r="340" spans="2:26">
      <c r="B340" s="56">
        <v>323</v>
      </c>
      <c r="C340" s="82"/>
      <c r="D340" s="62" t="str">
        <f t="shared" si="119"/>
        <v/>
      </c>
      <c r="E340" s="93" t="str">
        <f t="shared" ref="E340:E403" si="129">IF(C339&lt;&gt;"",MAX(ROUND(MIN(IF(Q340&gt;0,MIN(MAX((($D$7*D339)/Q340/100)+MAX(((D339-L340)/Q340/100),0)-MAX(((L340-D339)/(X340*Q340)/100),0),$D$11),MIN(D339/1000,(D339*$D$8)/$D$9/10)),$D$11)-0.005,$D$10 * D339 / (400000 + (20 * $D$9 * $D$10))),$D$12),$D$11),"")</f>
        <v/>
      </c>
      <c r="F340" s="63" t="str">
        <f t="shared" ref="F340:F403" si="130">IF(C340&lt;&gt;"",F339+C340,"")</f>
        <v/>
      </c>
      <c r="G340" s="62" t="str">
        <f t="shared" si="118"/>
        <v/>
      </c>
      <c r="H340" s="62" t="str">
        <f t="shared" si="120"/>
        <v/>
      </c>
      <c r="I340" s="64" t="str">
        <f t="shared" ref="I340:I403" si="131">IF(C340&lt;&gt;"",MAX(D339,I339),"")</f>
        <v/>
      </c>
      <c r="J340" s="65" t="str">
        <f t="shared" ref="J340:J403" si="132">IF(C340&lt;&gt;"",MAX(I340-D340,J339),"")</f>
        <v/>
      </c>
      <c r="K340" s="12" t="str">
        <f t="shared" si="121"/>
        <v/>
      </c>
      <c r="L340" s="12">
        <f t="shared" si="113"/>
        <v>0</v>
      </c>
      <c r="M340" s="13" t="e">
        <f t="shared" si="122"/>
        <v>#VALUE!</v>
      </c>
      <c r="N340" s="21" t="e">
        <f t="shared" si="115"/>
        <v>#VALUE!</v>
      </c>
      <c r="O340" s="19">
        <f t="shared" si="123"/>
        <v>0</v>
      </c>
      <c r="P340" s="19" t="e">
        <f t="shared" si="124"/>
        <v>#VALUE!</v>
      </c>
      <c r="Q340" s="17">
        <f t="shared" si="114"/>
        <v>6</v>
      </c>
      <c r="R340" s="10">
        <f t="shared" si="125"/>
        <v>0</v>
      </c>
      <c r="S340" s="9">
        <f t="shared" si="126"/>
        <v>0</v>
      </c>
      <c r="T340" s="9">
        <f t="shared" si="116"/>
        <v>0</v>
      </c>
      <c r="U340" s="10">
        <f t="shared" si="127"/>
        <v>0</v>
      </c>
      <c r="V340" s="9">
        <f t="shared" si="128"/>
        <v>0</v>
      </c>
      <c r="W340" s="9">
        <f t="shared" si="117"/>
        <v>0</v>
      </c>
      <c r="X340" s="9">
        <v>1</v>
      </c>
      <c r="Y340" s="9">
        <f t="shared" si="111"/>
        <v>0</v>
      </c>
      <c r="Z340" s="20">
        <f t="shared" si="112"/>
        <v>0</v>
      </c>
    </row>
    <row r="341" spans="2:26">
      <c r="B341" s="56">
        <v>324</v>
      </c>
      <c r="C341" s="82"/>
      <c r="D341" s="62" t="str">
        <f t="shared" si="119"/>
        <v/>
      </c>
      <c r="E341" s="93" t="str">
        <f t="shared" si="129"/>
        <v/>
      </c>
      <c r="F341" s="63" t="str">
        <f t="shared" si="130"/>
        <v/>
      </c>
      <c r="G341" s="62" t="str">
        <f t="shared" si="118"/>
        <v/>
      </c>
      <c r="H341" s="62" t="str">
        <f t="shared" si="120"/>
        <v/>
      </c>
      <c r="I341" s="64" t="str">
        <f t="shared" si="131"/>
        <v/>
      </c>
      <c r="J341" s="65" t="str">
        <f t="shared" si="132"/>
        <v/>
      </c>
      <c r="K341" s="12" t="str">
        <f t="shared" si="121"/>
        <v/>
      </c>
      <c r="L341" s="12">
        <f t="shared" si="113"/>
        <v>0</v>
      </c>
      <c r="M341" s="13" t="e">
        <f t="shared" si="122"/>
        <v>#VALUE!</v>
      </c>
      <c r="N341" s="21" t="e">
        <f t="shared" si="115"/>
        <v>#VALUE!</v>
      </c>
      <c r="O341" s="19">
        <f t="shared" si="123"/>
        <v>0</v>
      </c>
      <c r="P341" s="19" t="e">
        <f t="shared" si="124"/>
        <v>#VALUE!</v>
      </c>
      <c r="Q341" s="17">
        <f t="shared" si="114"/>
        <v>6</v>
      </c>
      <c r="R341" s="10">
        <f t="shared" si="125"/>
        <v>0</v>
      </c>
      <c r="S341" s="9">
        <f t="shared" si="126"/>
        <v>0</v>
      </c>
      <c r="T341" s="9">
        <f t="shared" si="116"/>
        <v>0</v>
      </c>
      <c r="U341" s="10">
        <f t="shared" si="127"/>
        <v>0</v>
      </c>
      <c r="V341" s="9">
        <f t="shared" si="128"/>
        <v>0</v>
      </c>
      <c r="W341" s="9">
        <f t="shared" si="117"/>
        <v>0</v>
      </c>
      <c r="X341" s="9">
        <v>1</v>
      </c>
      <c r="Y341" s="9">
        <f t="shared" si="111"/>
        <v>0</v>
      </c>
      <c r="Z341" s="20">
        <f t="shared" si="112"/>
        <v>0</v>
      </c>
    </row>
    <row r="342" spans="2:26">
      <c r="B342" s="56">
        <v>325</v>
      </c>
      <c r="C342" s="82"/>
      <c r="D342" s="62" t="str">
        <f t="shared" si="119"/>
        <v/>
      </c>
      <c r="E342" s="93" t="str">
        <f t="shared" si="129"/>
        <v/>
      </c>
      <c r="F342" s="63" t="str">
        <f t="shared" si="130"/>
        <v/>
      </c>
      <c r="G342" s="62" t="str">
        <f t="shared" si="118"/>
        <v/>
      </c>
      <c r="H342" s="62" t="str">
        <f t="shared" si="120"/>
        <v/>
      </c>
      <c r="I342" s="64" t="str">
        <f t="shared" si="131"/>
        <v/>
      </c>
      <c r="J342" s="65" t="str">
        <f t="shared" si="132"/>
        <v/>
      </c>
      <c r="K342" s="12" t="str">
        <f t="shared" si="121"/>
        <v/>
      </c>
      <c r="L342" s="12">
        <f t="shared" si="113"/>
        <v>0</v>
      </c>
      <c r="M342" s="13" t="e">
        <f t="shared" si="122"/>
        <v>#VALUE!</v>
      </c>
      <c r="N342" s="21" t="e">
        <f t="shared" si="115"/>
        <v>#VALUE!</v>
      </c>
      <c r="O342" s="19">
        <f t="shared" si="123"/>
        <v>0</v>
      </c>
      <c r="P342" s="19" t="e">
        <f t="shared" si="124"/>
        <v>#VALUE!</v>
      </c>
      <c r="Q342" s="17">
        <f t="shared" si="114"/>
        <v>6</v>
      </c>
      <c r="R342" s="10">
        <f t="shared" si="125"/>
        <v>0</v>
      </c>
      <c r="S342" s="9">
        <f t="shared" si="126"/>
        <v>0</v>
      </c>
      <c r="T342" s="9">
        <f t="shared" si="116"/>
        <v>0</v>
      </c>
      <c r="U342" s="10">
        <f t="shared" si="127"/>
        <v>0</v>
      </c>
      <c r="V342" s="9">
        <f t="shared" si="128"/>
        <v>0</v>
      </c>
      <c r="W342" s="9">
        <f t="shared" si="117"/>
        <v>0</v>
      </c>
      <c r="X342" s="9">
        <v>1</v>
      </c>
      <c r="Y342" s="9">
        <f t="shared" ref="Y342:Y405" si="133">MAX(MAX(MAX(MAX(MAX(0,C338),SUM(C338:C339)),SUM(C338:C340)),SUM(C338:C341)),SUM(C338:C342))</f>
        <v>0</v>
      </c>
      <c r="Z342" s="20">
        <f t="shared" ref="Z342:Z405" si="134">MAX(MAX(MAX(MAX(MAX(MAX(0,C338),SUM(C338:C339)),SUM(C338:C340)),SUM(C338:C341)),SUM(C338:C342))-SUM(C338:C342),MAX(MAX(MAX(MAX(MAX(0,C338),SUM(C338:C339)),SUM(C338:C340)),SUM(C338:C341))-(SUM(C338:C341)),MAX(MAX(MAX(MAX(0,C338),SUM(C338:C339)),SUM(C338:C340))-(SUM(C338:C340)),MAX(MAX(MAX(0,C338),SUM(C338:C339))-(SUM(C338:C339)),-MIN(0,C338)))))</f>
        <v>0</v>
      </c>
    </row>
    <row r="343" spans="2:26">
      <c r="B343" s="56">
        <v>326</v>
      </c>
      <c r="C343" s="82"/>
      <c r="D343" s="62" t="str">
        <f t="shared" si="119"/>
        <v/>
      </c>
      <c r="E343" s="93" t="str">
        <f t="shared" si="129"/>
        <v/>
      </c>
      <c r="F343" s="63" t="str">
        <f t="shared" si="130"/>
        <v/>
      </c>
      <c r="G343" s="62" t="str">
        <f t="shared" si="118"/>
        <v/>
      </c>
      <c r="H343" s="62" t="str">
        <f t="shared" si="120"/>
        <v/>
      </c>
      <c r="I343" s="64" t="str">
        <f t="shared" si="131"/>
        <v/>
      </c>
      <c r="J343" s="65" t="str">
        <f t="shared" si="132"/>
        <v/>
      </c>
      <c r="K343" s="12" t="str">
        <f t="shared" si="121"/>
        <v/>
      </c>
      <c r="L343" s="12">
        <f t="shared" ref="L343:L406" si="135">MAX(K338,K339,K340,K341,K342)</f>
        <v>0</v>
      </c>
      <c r="M343" s="13" t="e">
        <f t="shared" si="122"/>
        <v>#VALUE!</v>
      </c>
      <c r="N343" s="21" t="e">
        <f t="shared" si="115"/>
        <v>#VALUE!</v>
      </c>
      <c r="O343" s="19">
        <f t="shared" si="123"/>
        <v>0</v>
      </c>
      <c r="P343" s="19" t="e">
        <f t="shared" si="124"/>
        <v>#VALUE!</v>
      </c>
      <c r="Q343" s="17">
        <f t="shared" ref="Q343:Q406" si="136">IF(Z342&gt;0,(Z342/10)*2,($D$9/10)*2)</f>
        <v>6</v>
      </c>
      <c r="R343" s="10">
        <f t="shared" si="125"/>
        <v>0</v>
      </c>
      <c r="S343" s="9">
        <f t="shared" si="126"/>
        <v>0</v>
      </c>
      <c r="T343" s="9">
        <f t="shared" si="116"/>
        <v>0</v>
      </c>
      <c r="U343" s="10">
        <f t="shared" si="127"/>
        <v>0</v>
      </c>
      <c r="V343" s="9">
        <f t="shared" si="128"/>
        <v>0</v>
      </c>
      <c r="W343" s="9">
        <f t="shared" si="117"/>
        <v>0</v>
      </c>
      <c r="X343" s="9">
        <v>1</v>
      </c>
      <c r="Y343" s="9">
        <f t="shared" si="133"/>
        <v>0</v>
      </c>
      <c r="Z343" s="20">
        <f t="shared" si="134"/>
        <v>0</v>
      </c>
    </row>
    <row r="344" spans="2:26">
      <c r="B344" s="56">
        <v>327</v>
      </c>
      <c r="C344" s="82"/>
      <c r="D344" s="62" t="str">
        <f t="shared" si="119"/>
        <v/>
      </c>
      <c r="E344" s="93" t="str">
        <f t="shared" si="129"/>
        <v/>
      </c>
      <c r="F344" s="63" t="str">
        <f t="shared" si="130"/>
        <v/>
      </c>
      <c r="G344" s="62" t="str">
        <f t="shared" si="118"/>
        <v/>
      </c>
      <c r="H344" s="62" t="str">
        <f t="shared" si="120"/>
        <v/>
      </c>
      <c r="I344" s="64" t="str">
        <f t="shared" si="131"/>
        <v/>
      </c>
      <c r="J344" s="65" t="str">
        <f t="shared" si="132"/>
        <v/>
      </c>
      <c r="K344" s="12" t="str">
        <f t="shared" si="121"/>
        <v/>
      </c>
      <c r="L344" s="12">
        <f t="shared" si="135"/>
        <v>0</v>
      </c>
      <c r="M344" s="13" t="e">
        <f t="shared" si="122"/>
        <v>#VALUE!</v>
      </c>
      <c r="N344" s="21" t="e">
        <f t="shared" si="115"/>
        <v>#VALUE!</v>
      </c>
      <c r="O344" s="19">
        <f t="shared" si="123"/>
        <v>0</v>
      </c>
      <c r="P344" s="19" t="e">
        <f t="shared" si="124"/>
        <v>#VALUE!</v>
      </c>
      <c r="Q344" s="17">
        <f t="shared" si="136"/>
        <v>6</v>
      </c>
      <c r="R344" s="10">
        <f t="shared" si="125"/>
        <v>0</v>
      </c>
      <c r="S344" s="9">
        <f t="shared" si="126"/>
        <v>0</v>
      </c>
      <c r="T344" s="9">
        <f t="shared" si="116"/>
        <v>0</v>
      </c>
      <c r="U344" s="10">
        <f t="shared" si="127"/>
        <v>0</v>
      </c>
      <c r="V344" s="9">
        <f t="shared" si="128"/>
        <v>0</v>
      </c>
      <c r="W344" s="9">
        <f t="shared" si="117"/>
        <v>0</v>
      </c>
      <c r="X344" s="9">
        <v>1</v>
      </c>
      <c r="Y344" s="9">
        <f t="shared" si="133"/>
        <v>0</v>
      </c>
      <c r="Z344" s="20">
        <f t="shared" si="134"/>
        <v>0</v>
      </c>
    </row>
    <row r="345" spans="2:26">
      <c r="B345" s="56">
        <v>328</v>
      </c>
      <c r="C345" s="82"/>
      <c r="D345" s="62" t="str">
        <f t="shared" si="119"/>
        <v/>
      </c>
      <c r="E345" s="93" t="str">
        <f t="shared" si="129"/>
        <v/>
      </c>
      <c r="F345" s="63" t="str">
        <f t="shared" si="130"/>
        <v/>
      </c>
      <c r="G345" s="62" t="str">
        <f t="shared" si="118"/>
        <v/>
      </c>
      <c r="H345" s="62" t="str">
        <f t="shared" si="120"/>
        <v/>
      </c>
      <c r="I345" s="64" t="str">
        <f t="shared" si="131"/>
        <v/>
      </c>
      <c r="J345" s="65" t="str">
        <f t="shared" si="132"/>
        <v/>
      </c>
      <c r="K345" s="12" t="str">
        <f t="shared" si="121"/>
        <v/>
      </c>
      <c r="L345" s="12">
        <f t="shared" si="135"/>
        <v>0</v>
      </c>
      <c r="M345" s="13" t="e">
        <f t="shared" si="122"/>
        <v>#VALUE!</v>
      </c>
      <c r="N345" s="21" t="e">
        <f t="shared" si="115"/>
        <v>#VALUE!</v>
      </c>
      <c r="O345" s="19">
        <f t="shared" si="123"/>
        <v>0</v>
      </c>
      <c r="P345" s="19" t="e">
        <f t="shared" si="124"/>
        <v>#VALUE!</v>
      </c>
      <c r="Q345" s="17">
        <f t="shared" si="136"/>
        <v>6</v>
      </c>
      <c r="R345" s="10">
        <f t="shared" si="125"/>
        <v>0</v>
      </c>
      <c r="S345" s="9">
        <f t="shared" si="126"/>
        <v>0</v>
      </c>
      <c r="T345" s="9">
        <f t="shared" si="116"/>
        <v>0</v>
      </c>
      <c r="U345" s="10">
        <f t="shared" si="127"/>
        <v>0</v>
      </c>
      <c r="V345" s="9">
        <f t="shared" si="128"/>
        <v>0</v>
      </c>
      <c r="W345" s="9">
        <f t="shared" si="117"/>
        <v>0</v>
      </c>
      <c r="X345" s="9">
        <v>1</v>
      </c>
      <c r="Y345" s="9">
        <f t="shared" si="133"/>
        <v>0</v>
      </c>
      <c r="Z345" s="20">
        <f t="shared" si="134"/>
        <v>0</v>
      </c>
    </row>
    <row r="346" spans="2:26">
      <c r="B346" s="56">
        <v>329</v>
      </c>
      <c r="C346" s="82"/>
      <c r="D346" s="62" t="str">
        <f t="shared" si="119"/>
        <v/>
      </c>
      <c r="E346" s="93" t="str">
        <f t="shared" si="129"/>
        <v/>
      </c>
      <c r="F346" s="63" t="str">
        <f t="shared" si="130"/>
        <v/>
      </c>
      <c r="G346" s="62" t="str">
        <f t="shared" si="118"/>
        <v/>
      </c>
      <c r="H346" s="62" t="str">
        <f t="shared" si="120"/>
        <v/>
      </c>
      <c r="I346" s="64" t="str">
        <f t="shared" si="131"/>
        <v/>
      </c>
      <c r="J346" s="65" t="str">
        <f t="shared" si="132"/>
        <v/>
      </c>
      <c r="K346" s="12" t="str">
        <f t="shared" si="121"/>
        <v/>
      </c>
      <c r="L346" s="12">
        <f t="shared" si="135"/>
        <v>0</v>
      </c>
      <c r="M346" s="13" t="e">
        <f t="shared" si="122"/>
        <v>#VALUE!</v>
      </c>
      <c r="N346" s="21" t="e">
        <f t="shared" si="115"/>
        <v>#VALUE!</v>
      </c>
      <c r="O346" s="19">
        <f t="shared" si="123"/>
        <v>0</v>
      </c>
      <c r="P346" s="19" t="e">
        <f t="shared" si="124"/>
        <v>#VALUE!</v>
      </c>
      <c r="Q346" s="17">
        <f t="shared" si="136"/>
        <v>6</v>
      </c>
      <c r="R346" s="10">
        <f t="shared" si="125"/>
        <v>0</v>
      </c>
      <c r="S346" s="9">
        <f t="shared" si="126"/>
        <v>0</v>
      </c>
      <c r="T346" s="9">
        <f t="shared" si="116"/>
        <v>0</v>
      </c>
      <c r="U346" s="10">
        <f t="shared" si="127"/>
        <v>0</v>
      </c>
      <c r="V346" s="9">
        <f t="shared" si="128"/>
        <v>0</v>
      </c>
      <c r="W346" s="9">
        <f t="shared" si="117"/>
        <v>0</v>
      </c>
      <c r="X346" s="9">
        <v>1</v>
      </c>
      <c r="Y346" s="9">
        <f t="shared" si="133"/>
        <v>0</v>
      </c>
      <c r="Z346" s="20">
        <f t="shared" si="134"/>
        <v>0</v>
      </c>
    </row>
    <row r="347" spans="2:26">
      <c r="B347" s="56">
        <v>330</v>
      </c>
      <c r="C347" s="82"/>
      <c r="D347" s="62" t="str">
        <f t="shared" si="119"/>
        <v/>
      </c>
      <c r="E347" s="93" t="str">
        <f t="shared" si="129"/>
        <v/>
      </c>
      <c r="F347" s="63" t="str">
        <f t="shared" si="130"/>
        <v/>
      </c>
      <c r="G347" s="62" t="str">
        <f t="shared" si="118"/>
        <v/>
      </c>
      <c r="H347" s="62" t="str">
        <f t="shared" si="120"/>
        <v/>
      </c>
      <c r="I347" s="64" t="str">
        <f t="shared" si="131"/>
        <v/>
      </c>
      <c r="J347" s="65" t="str">
        <f t="shared" si="132"/>
        <v/>
      </c>
      <c r="K347" s="12" t="str">
        <f t="shared" si="121"/>
        <v/>
      </c>
      <c r="L347" s="12">
        <f t="shared" si="135"/>
        <v>0</v>
      </c>
      <c r="M347" s="13" t="e">
        <f t="shared" si="122"/>
        <v>#VALUE!</v>
      </c>
      <c r="N347" s="21" t="e">
        <f t="shared" si="115"/>
        <v>#VALUE!</v>
      </c>
      <c r="O347" s="19">
        <f t="shared" si="123"/>
        <v>0</v>
      </c>
      <c r="P347" s="19" t="e">
        <f t="shared" si="124"/>
        <v>#VALUE!</v>
      </c>
      <c r="Q347" s="17">
        <f t="shared" si="136"/>
        <v>6</v>
      </c>
      <c r="R347" s="10">
        <f t="shared" si="125"/>
        <v>0</v>
      </c>
      <c r="S347" s="9">
        <f t="shared" si="126"/>
        <v>0</v>
      </c>
      <c r="T347" s="9">
        <f t="shared" si="116"/>
        <v>0</v>
      </c>
      <c r="U347" s="10">
        <f t="shared" si="127"/>
        <v>0</v>
      </c>
      <c r="V347" s="9">
        <f t="shared" si="128"/>
        <v>0</v>
      </c>
      <c r="W347" s="9">
        <f t="shared" si="117"/>
        <v>0</v>
      </c>
      <c r="X347" s="9">
        <v>1</v>
      </c>
      <c r="Y347" s="9">
        <f t="shared" si="133"/>
        <v>0</v>
      </c>
      <c r="Z347" s="20">
        <f t="shared" si="134"/>
        <v>0</v>
      </c>
    </row>
    <row r="348" spans="2:26">
      <c r="B348" s="56">
        <v>331</v>
      </c>
      <c r="C348" s="82"/>
      <c r="D348" s="62" t="str">
        <f t="shared" si="119"/>
        <v/>
      </c>
      <c r="E348" s="93" t="str">
        <f t="shared" si="129"/>
        <v/>
      </c>
      <c r="F348" s="63" t="str">
        <f t="shared" si="130"/>
        <v/>
      </c>
      <c r="G348" s="62" t="str">
        <f t="shared" si="118"/>
        <v/>
      </c>
      <c r="H348" s="62" t="str">
        <f t="shared" si="120"/>
        <v/>
      </c>
      <c r="I348" s="64" t="str">
        <f t="shared" si="131"/>
        <v/>
      </c>
      <c r="J348" s="65" t="str">
        <f t="shared" si="132"/>
        <v/>
      </c>
      <c r="K348" s="12" t="str">
        <f t="shared" si="121"/>
        <v/>
      </c>
      <c r="L348" s="12">
        <f t="shared" si="135"/>
        <v>0</v>
      </c>
      <c r="M348" s="13" t="e">
        <f t="shared" si="122"/>
        <v>#VALUE!</v>
      </c>
      <c r="N348" s="21" t="e">
        <f t="shared" si="115"/>
        <v>#VALUE!</v>
      </c>
      <c r="O348" s="19">
        <f t="shared" si="123"/>
        <v>0</v>
      </c>
      <c r="P348" s="19" t="e">
        <f t="shared" si="124"/>
        <v>#VALUE!</v>
      </c>
      <c r="Q348" s="17">
        <f t="shared" si="136"/>
        <v>6</v>
      </c>
      <c r="R348" s="10">
        <f t="shared" si="125"/>
        <v>0</v>
      </c>
      <c r="S348" s="9">
        <f t="shared" si="126"/>
        <v>0</v>
      </c>
      <c r="T348" s="9">
        <f t="shared" si="116"/>
        <v>0</v>
      </c>
      <c r="U348" s="10">
        <f t="shared" si="127"/>
        <v>0</v>
      </c>
      <c r="V348" s="9">
        <f t="shared" si="128"/>
        <v>0</v>
      </c>
      <c r="W348" s="9">
        <f t="shared" si="117"/>
        <v>0</v>
      </c>
      <c r="X348" s="9">
        <v>1</v>
      </c>
      <c r="Y348" s="9">
        <f t="shared" si="133"/>
        <v>0</v>
      </c>
      <c r="Z348" s="20">
        <f t="shared" si="134"/>
        <v>0</v>
      </c>
    </row>
    <row r="349" spans="2:26">
      <c r="B349" s="56">
        <v>332</v>
      </c>
      <c r="C349" s="82"/>
      <c r="D349" s="62" t="str">
        <f t="shared" si="119"/>
        <v/>
      </c>
      <c r="E349" s="93" t="str">
        <f t="shared" si="129"/>
        <v/>
      </c>
      <c r="F349" s="63" t="str">
        <f t="shared" si="130"/>
        <v/>
      </c>
      <c r="G349" s="62" t="str">
        <f t="shared" si="118"/>
        <v/>
      </c>
      <c r="H349" s="62" t="str">
        <f t="shared" si="120"/>
        <v/>
      </c>
      <c r="I349" s="64" t="str">
        <f t="shared" si="131"/>
        <v/>
      </c>
      <c r="J349" s="65" t="str">
        <f t="shared" si="132"/>
        <v/>
      </c>
      <c r="K349" s="12" t="str">
        <f t="shared" si="121"/>
        <v/>
      </c>
      <c r="L349" s="12">
        <f t="shared" si="135"/>
        <v>0</v>
      </c>
      <c r="M349" s="13" t="e">
        <f t="shared" si="122"/>
        <v>#VALUE!</v>
      </c>
      <c r="N349" s="21" t="e">
        <f t="shared" si="115"/>
        <v>#VALUE!</v>
      </c>
      <c r="O349" s="19">
        <f t="shared" si="123"/>
        <v>0</v>
      </c>
      <c r="P349" s="19" t="e">
        <f t="shared" si="124"/>
        <v>#VALUE!</v>
      </c>
      <c r="Q349" s="17">
        <f t="shared" si="136"/>
        <v>6</v>
      </c>
      <c r="R349" s="10">
        <f t="shared" si="125"/>
        <v>0</v>
      </c>
      <c r="S349" s="9">
        <f t="shared" si="126"/>
        <v>0</v>
      </c>
      <c r="T349" s="9">
        <f t="shared" si="116"/>
        <v>0</v>
      </c>
      <c r="U349" s="10">
        <f t="shared" si="127"/>
        <v>0</v>
      </c>
      <c r="V349" s="9">
        <f t="shared" si="128"/>
        <v>0</v>
      </c>
      <c r="W349" s="9">
        <f t="shared" si="117"/>
        <v>0</v>
      </c>
      <c r="X349" s="9">
        <v>1</v>
      </c>
      <c r="Y349" s="9">
        <f t="shared" si="133"/>
        <v>0</v>
      </c>
      <c r="Z349" s="20">
        <f t="shared" si="134"/>
        <v>0</v>
      </c>
    </row>
    <row r="350" spans="2:26">
      <c r="B350" s="56">
        <v>333</v>
      </c>
      <c r="C350" s="82"/>
      <c r="D350" s="62" t="str">
        <f t="shared" si="119"/>
        <v/>
      </c>
      <c r="E350" s="93" t="str">
        <f t="shared" si="129"/>
        <v/>
      </c>
      <c r="F350" s="63" t="str">
        <f t="shared" si="130"/>
        <v/>
      </c>
      <c r="G350" s="62" t="str">
        <f t="shared" si="118"/>
        <v/>
      </c>
      <c r="H350" s="62" t="str">
        <f t="shared" si="120"/>
        <v/>
      </c>
      <c r="I350" s="64" t="str">
        <f t="shared" si="131"/>
        <v/>
      </c>
      <c r="J350" s="65" t="str">
        <f t="shared" si="132"/>
        <v/>
      </c>
      <c r="K350" s="12" t="str">
        <f t="shared" si="121"/>
        <v/>
      </c>
      <c r="L350" s="12">
        <f t="shared" si="135"/>
        <v>0</v>
      </c>
      <c r="M350" s="13" t="e">
        <f t="shared" si="122"/>
        <v>#VALUE!</v>
      </c>
      <c r="N350" s="21" t="e">
        <f t="shared" si="115"/>
        <v>#VALUE!</v>
      </c>
      <c r="O350" s="19">
        <f t="shared" si="123"/>
        <v>0</v>
      </c>
      <c r="P350" s="19" t="e">
        <f t="shared" si="124"/>
        <v>#VALUE!</v>
      </c>
      <c r="Q350" s="17">
        <f t="shared" si="136"/>
        <v>6</v>
      </c>
      <c r="R350" s="10">
        <f t="shared" si="125"/>
        <v>0</v>
      </c>
      <c r="S350" s="9">
        <f t="shared" si="126"/>
        <v>0</v>
      </c>
      <c r="T350" s="9">
        <f t="shared" si="116"/>
        <v>0</v>
      </c>
      <c r="U350" s="10">
        <f t="shared" si="127"/>
        <v>0</v>
      </c>
      <c r="V350" s="9">
        <f t="shared" si="128"/>
        <v>0</v>
      </c>
      <c r="W350" s="9">
        <f t="shared" si="117"/>
        <v>0</v>
      </c>
      <c r="X350" s="9">
        <v>1</v>
      </c>
      <c r="Y350" s="9">
        <f t="shared" si="133"/>
        <v>0</v>
      </c>
      <c r="Z350" s="20">
        <f t="shared" si="134"/>
        <v>0</v>
      </c>
    </row>
    <row r="351" spans="2:26">
      <c r="B351" s="56">
        <v>334</v>
      </c>
      <c r="C351" s="82"/>
      <c r="D351" s="62" t="str">
        <f t="shared" si="119"/>
        <v/>
      </c>
      <c r="E351" s="93" t="str">
        <f t="shared" si="129"/>
        <v/>
      </c>
      <c r="F351" s="63" t="str">
        <f t="shared" si="130"/>
        <v/>
      </c>
      <c r="G351" s="62" t="str">
        <f t="shared" si="118"/>
        <v/>
      </c>
      <c r="H351" s="62" t="str">
        <f t="shared" si="120"/>
        <v/>
      </c>
      <c r="I351" s="64" t="str">
        <f t="shared" si="131"/>
        <v/>
      </c>
      <c r="J351" s="65" t="str">
        <f t="shared" si="132"/>
        <v/>
      </c>
      <c r="K351" s="12" t="str">
        <f t="shared" si="121"/>
        <v/>
      </c>
      <c r="L351" s="12">
        <f t="shared" si="135"/>
        <v>0</v>
      </c>
      <c r="M351" s="13" t="e">
        <f t="shared" si="122"/>
        <v>#VALUE!</v>
      </c>
      <c r="N351" s="21" t="e">
        <f t="shared" si="115"/>
        <v>#VALUE!</v>
      </c>
      <c r="O351" s="19">
        <f t="shared" si="123"/>
        <v>0</v>
      </c>
      <c r="P351" s="19" t="e">
        <f t="shared" si="124"/>
        <v>#VALUE!</v>
      </c>
      <c r="Q351" s="17">
        <f t="shared" si="136"/>
        <v>6</v>
      </c>
      <c r="R351" s="10">
        <f t="shared" si="125"/>
        <v>0</v>
      </c>
      <c r="S351" s="9">
        <f t="shared" si="126"/>
        <v>0</v>
      </c>
      <c r="T351" s="9">
        <f t="shared" si="116"/>
        <v>0</v>
      </c>
      <c r="U351" s="10">
        <f t="shared" si="127"/>
        <v>0</v>
      </c>
      <c r="V351" s="9">
        <f t="shared" si="128"/>
        <v>0</v>
      </c>
      <c r="W351" s="9">
        <f t="shared" si="117"/>
        <v>0</v>
      </c>
      <c r="X351" s="9">
        <v>1</v>
      </c>
      <c r="Y351" s="9">
        <f t="shared" si="133"/>
        <v>0</v>
      </c>
      <c r="Z351" s="20">
        <f t="shared" si="134"/>
        <v>0</v>
      </c>
    </row>
    <row r="352" spans="2:26">
      <c r="B352" s="56">
        <v>335</v>
      </c>
      <c r="C352" s="82"/>
      <c r="D352" s="62" t="str">
        <f t="shared" si="119"/>
        <v/>
      </c>
      <c r="E352" s="93" t="str">
        <f t="shared" si="129"/>
        <v/>
      </c>
      <c r="F352" s="63" t="str">
        <f t="shared" si="130"/>
        <v/>
      </c>
      <c r="G352" s="62" t="str">
        <f t="shared" si="118"/>
        <v/>
      </c>
      <c r="H352" s="62" t="str">
        <f t="shared" si="120"/>
        <v/>
      </c>
      <c r="I352" s="64" t="str">
        <f t="shared" si="131"/>
        <v/>
      </c>
      <c r="J352" s="65" t="str">
        <f t="shared" si="132"/>
        <v/>
      </c>
      <c r="K352" s="12" t="str">
        <f t="shared" si="121"/>
        <v/>
      </c>
      <c r="L352" s="12">
        <f t="shared" si="135"/>
        <v>0</v>
      </c>
      <c r="M352" s="13" t="e">
        <f t="shared" si="122"/>
        <v>#VALUE!</v>
      </c>
      <c r="N352" s="21" t="e">
        <f t="shared" si="115"/>
        <v>#VALUE!</v>
      </c>
      <c r="O352" s="19">
        <f t="shared" si="123"/>
        <v>0</v>
      </c>
      <c r="P352" s="19" t="e">
        <f t="shared" si="124"/>
        <v>#VALUE!</v>
      </c>
      <c r="Q352" s="17">
        <f t="shared" si="136"/>
        <v>6</v>
      </c>
      <c r="R352" s="10">
        <f t="shared" si="125"/>
        <v>0</v>
      </c>
      <c r="S352" s="9">
        <f t="shared" si="126"/>
        <v>0</v>
      </c>
      <c r="T352" s="9">
        <f t="shared" si="116"/>
        <v>0</v>
      </c>
      <c r="U352" s="10">
        <f t="shared" si="127"/>
        <v>0</v>
      </c>
      <c r="V352" s="9">
        <f t="shared" si="128"/>
        <v>0</v>
      </c>
      <c r="W352" s="9">
        <f t="shared" si="117"/>
        <v>0</v>
      </c>
      <c r="X352" s="9">
        <v>1</v>
      </c>
      <c r="Y352" s="9">
        <f t="shared" si="133"/>
        <v>0</v>
      </c>
      <c r="Z352" s="20">
        <f t="shared" si="134"/>
        <v>0</v>
      </c>
    </row>
    <row r="353" spans="2:26">
      <c r="B353" s="56">
        <v>336</v>
      </c>
      <c r="C353" s="82"/>
      <c r="D353" s="62" t="str">
        <f t="shared" si="119"/>
        <v/>
      </c>
      <c r="E353" s="93" t="str">
        <f t="shared" si="129"/>
        <v/>
      </c>
      <c r="F353" s="63" t="str">
        <f t="shared" si="130"/>
        <v/>
      </c>
      <c r="G353" s="62" t="str">
        <f t="shared" si="118"/>
        <v/>
      </c>
      <c r="H353" s="62" t="str">
        <f t="shared" si="120"/>
        <v/>
      </c>
      <c r="I353" s="64" t="str">
        <f t="shared" si="131"/>
        <v/>
      </c>
      <c r="J353" s="65" t="str">
        <f t="shared" si="132"/>
        <v/>
      </c>
      <c r="K353" s="12" t="str">
        <f t="shared" si="121"/>
        <v/>
      </c>
      <c r="L353" s="12">
        <f t="shared" si="135"/>
        <v>0</v>
      </c>
      <c r="M353" s="13" t="e">
        <f t="shared" si="122"/>
        <v>#VALUE!</v>
      </c>
      <c r="N353" s="21" t="e">
        <f t="shared" si="115"/>
        <v>#VALUE!</v>
      </c>
      <c r="O353" s="19">
        <f t="shared" si="123"/>
        <v>0</v>
      </c>
      <c r="P353" s="19" t="e">
        <f t="shared" si="124"/>
        <v>#VALUE!</v>
      </c>
      <c r="Q353" s="17">
        <f t="shared" si="136"/>
        <v>6</v>
      </c>
      <c r="R353" s="10">
        <f t="shared" si="125"/>
        <v>0</v>
      </c>
      <c r="S353" s="9">
        <f t="shared" si="126"/>
        <v>0</v>
      </c>
      <c r="T353" s="9">
        <f t="shared" si="116"/>
        <v>0</v>
      </c>
      <c r="U353" s="10">
        <f t="shared" si="127"/>
        <v>0</v>
      </c>
      <c r="V353" s="9">
        <f t="shared" si="128"/>
        <v>0</v>
      </c>
      <c r="W353" s="9">
        <f t="shared" si="117"/>
        <v>0</v>
      </c>
      <c r="X353" s="9">
        <v>1</v>
      </c>
      <c r="Y353" s="9">
        <f t="shared" si="133"/>
        <v>0</v>
      </c>
      <c r="Z353" s="20">
        <f t="shared" si="134"/>
        <v>0</v>
      </c>
    </row>
    <row r="354" spans="2:26">
      <c r="B354" s="56">
        <v>337</v>
      </c>
      <c r="C354" s="82"/>
      <c r="D354" s="62" t="str">
        <f t="shared" si="119"/>
        <v/>
      </c>
      <c r="E354" s="93" t="str">
        <f t="shared" si="129"/>
        <v/>
      </c>
      <c r="F354" s="63" t="str">
        <f t="shared" si="130"/>
        <v/>
      </c>
      <c r="G354" s="62" t="str">
        <f t="shared" si="118"/>
        <v/>
      </c>
      <c r="H354" s="62" t="str">
        <f t="shared" si="120"/>
        <v/>
      </c>
      <c r="I354" s="64" t="str">
        <f t="shared" si="131"/>
        <v/>
      </c>
      <c r="J354" s="65" t="str">
        <f t="shared" si="132"/>
        <v/>
      </c>
      <c r="K354" s="12" t="str">
        <f t="shared" si="121"/>
        <v/>
      </c>
      <c r="L354" s="12">
        <f t="shared" si="135"/>
        <v>0</v>
      </c>
      <c r="M354" s="13" t="e">
        <f t="shared" si="122"/>
        <v>#VALUE!</v>
      </c>
      <c r="N354" s="21" t="e">
        <f t="shared" si="115"/>
        <v>#VALUE!</v>
      </c>
      <c r="O354" s="19">
        <f t="shared" si="123"/>
        <v>0</v>
      </c>
      <c r="P354" s="19" t="e">
        <f t="shared" si="124"/>
        <v>#VALUE!</v>
      </c>
      <c r="Q354" s="17">
        <f t="shared" si="136"/>
        <v>6</v>
      </c>
      <c r="R354" s="10">
        <f t="shared" si="125"/>
        <v>0</v>
      </c>
      <c r="S354" s="9">
        <f t="shared" si="126"/>
        <v>0</v>
      </c>
      <c r="T354" s="9">
        <f t="shared" si="116"/>
        <v>0</v>
      </c>
      <c r="U354" s="10">
        <f t="shared" si="127"/>
        <v>0</v>
      </c>
      <c r="V354" s="9">
        <f t="shared" si="128"/>
        <v>0</v>
      </c>
      <c r="W354" s="9">
        <f t="shared" si="117"/>
        <v>0</v>
      </c>
      <c r="X354" s="9">
        <v>1</v>
      </c>
      <c r="Y354" s="9">
        <f t="shared" si="133"/>
        <v>0</v>
      </c>
      <c r="Z354" s="20">
        <f t="shared" si="134"/>
        <v>0</v>
      </c>
    </row>
    <row r="355" spans="2:26">
      <c r="B355" s="56">
        <v>338</v>
      </c>
      <c r="C355" s="82"/>
      <c r="D355" s="62" t="str">
        <f t="shared" si="119"/>
        <v/>
      </c>
      <c r="E355" s="93" t="str">
        <f t="shared" si="129"/>
        <v/>
      </c>
      <c r="F355" s="63" t="str">
        <f t="shared" si="130"/>
        <v/>
      </c>
      <c r="G355" s="62" t="str">
        <f t="shared" si="118"/>
        <v/>
      </c>
      <c r="H355" s="62" t="str">
        <f t="shared" si="120"/>
        <v/>
      </c>
      <c r="I355" s="64" t="str">
        <f t="shared" si="131"/>
        <v/>
      </c>
      <c r="J355" s="65" t="str">
        <f t="shared" si="132"/>
        <v/>
      </c>
      <c r="K355" s="12" t="str">
        <f t="shared" si="121"/>
        <v/>
      </c>
      <c r="L355" s="12">
        <f t="shared" si="135"/>
        <v>0</v>
      </c>
      <c r="M355" s="13" t="e">
        <f t="shared" si="122"/>
        <v>#VALUE!</v>
      </c>
      <c r="N355" s="21" t="e">
        <f t="shared" si="115"/>
        <v>#VALUE!</v>
      </c>
      <c r="O355" s="19">
        <f t="shared" si="123"/>
        <v>0</v>
      </c>
      <c r="P355" s="19" t="e">
        <f t="shared" si="124"/>
        <v>#VALUE!</v>
      </c>
      <c r="Q355" s="17">
        <f t="shared" si="136"/>
        <v>6</v>
      </c>
      <c r="R355" s="10">
        <f t="shared" si="125"/>
        <v>0</v>
      </c>
      <c r="S355" s="9">
        <f t="shared" si="126"/>
        <v>0</v>
      </c>
      <c r="T355" s="9">
        <f t="shared" si="116"/>
        <v>0</v>
      </c>
      <c r="U355" s="10">
        <f t="shared" si="127"/>
        <v>0</v>
      </c>
      <c r="V355" s="9">
        <f t="shared" si="128"/>
        <v>0</v>
      </c>
      <c r="W355" s="9">
        <f t="shared" si="117"/>
        <v>0</v>
      </c>
      <c r="X355" s="9">
        <v>1</v>
      </c>
      <c r="Y355" s="9">
        <f t="shared" si="133"/>
        <v>0</v>
      </c>
      <c r="Z355" s="20">
        <f t="shared" si="134"/>
        <v>0</v>
      </c>
    </row>
    <row r="356" spans="2:26">
      <c r="B356" s="56">
        <v>339</v>
      </c>
      <c r="C356" s="82"/>
      <c r="D356" s="62" t="str">
        <f t="shared" si="119"/>
        <v/>
      </c>
      <c r="E356" s="93" t="str">
        <f t="shared" si="129"/>
        <v/>
      </c>
      <c r="F356" s="63" t="str">
        <f t="shared" si="130"/>
        <v/>
      </c>
      <c r="G356" s="62" t="str">
        <f t="shared" si="118"/>
        <v/>
      </c>
      <c r="H356" s="62" t="str">
        <f t="shared" si="120"/>
        <v/>
      </c>
      <c r="I356" s="64" t="str">
        <f t="shared" si="131"/>
        <v/>
      </c>
      <c r="J356" s="65" t="str">
        <f t="shared" si="132"/>
        <v/>
      </c>
      <c r="K356" s="12" t="str">
        <f t="shared" si="121"/>
        <v/>
      </c>
      <c r="L356" s="12">
        <f t="shared" si="135"/>
        <v>0</v>
      </c>
      <c r="M356" s="13" t="e">
        <f t="shared" si="122"/>
        <v>#VALUE!</v>
      </c>
      <c r="N356" s="21" t="e">
        <f t="shared" si="115"/>
        <v>#VALUE!</v>
      </c>
      <c r="O356" s="19">
        <f t="shared" si="123"/>
        <v>0</v>
      </c>
      <c r="P356" s="19" t="e">
        <f t="shared" si="124"/>
        <v>#VALUE!</v>
      </c>
      <c r="Q356" s="17">
        <f t="shared" si="136"/>
        <v>6</v>
      </c>
      <c r="R356" s="10">
        <f t="shared" si="125"/>
        <v>0</v>
      </c>
      <c r="S356" s="9">
        <f t="shared" si="126"/>
        <v>0</v>
      </c>
      <c r="T356" s="9">
        <f t="shared" si="116"/>
        <v>0</v>
      </c>
      <c r="U356" s="10">
        <f t="shared" si="127"/>
        <v>0</v>
      </c>
      <c r="V356" s="9">
        <f t="shared" si="128"/>
        <v>0</v>
      </c>
      <c r="W356" s="9">
        <f t="shared" si="117"/>
        <v>0</v>
      </c>
      <c r="X356" s="9">
        <v>1</v>
      </c>
      <c r="Y356" s="9">
        <f t="shared" si="133"/>
        <v>0</v>
      </c>
      <c r="Z356" s="20">
        <f t="shared" si="134"/>
        <v>0</v>
      </c>
    </row>
    <row r="357" spans="2:26">
      <c r="B357" s="56">
        <v>340</v>
      </c>
      <c r="C357" s="82"/>
      <c r="D357" s="62" t="str">
        <f t="shared" si="119"/>
        <v/>
      </c>
      <c r="E357" s="93" t="str">
        <f t="shared" si="129"/>
        <v/>
      </c>
      <c r="F357" s="63" t="str">
        <f t="shared" si="130"/>
        <v/>
      </c>
      <c r="G357" s="62" t="str">
        <f t="shared" si="118"/>
        <v/>
      </c>
      <c r="H357" s="62" t="str">
        <f t="shared" si="120"/>
        <v/>
      </c>
      <c r="I357" s="64" t="str">
        <f t="shared" si="131"/>
        <v/>
      </c>
      <c r="J357" s="65" t="str">
        <f t="shared" si="132"/>
        <v/>
      </c>
      <c r="K357" s="12" t="str">
        <f t="shared" si="121"/>
        <v/>
      </c>
      <c r="L357" s="12">
        <f t="shared" si="135"/>
        <v>0</v>
      </c>
      <c r="M357" s="13" t="e">
        <f t="shared" si="122"/>
        <v>#VALUE!</v>
      </c>
      <c r="N357" s="21" t="e">
        <f t="shared" si="115"/>
        <v>#VALUE!</v>
      </c>
      <c r="O357" s="19">
        <f t="shared" si="123"/>
        <v>0</v>
      </c>
      <c r="P357" s="19" t="e">
        <f t="shared" si="124"/>
        <v>#VALUE!</v>
      </c>
      <c r="Q357" s="17">
        <f t="shared" si="136"/>
        <v>6</v>
      </c>
      <c r="R357" s="10">
        <f t="shared" si="125"/>
        <v>0</v>
      </c>
      <c r="S357" s="9">
        <f t="shared" si="126"/>
        <v>0</v>
      </c>
      <c r="T357" s="9">
        <f t="shared" si="116"/>
        <v>0</v>
      </c>
      <c r="U357" s="10">
        <f t="shared" si="127"/>
        <v>0</v>
      </c>
      <c r="V357" s="9">
        <f t="shared" si="128"/>
        <v>0</v>
      </c>
      <c r="W357" s="9">
        <f t="shared" si="117"/>
        <v>0</v>
      </c>
      <c r="X357" s="9">
        <v>1</v>
      </c>
      <c r="Y357" s="9">
        <f t="shared" si="133"/>
        <v>0</v>
      </c>
      <c r="Z357" s="20">
        <f t="shared" si="134"/>
        <v>0</v>
      </c>
    </row>
    <row r="358" spans="2:26">
      <c r="B358" s="56">
        <v>341</v>
      </c>
      <c r="C358" s="82"/>
      <c r="D358" s="62" t="str">
        <f t="shared" si="119"/>
        <v/>
      </c>
      <c r="E358" s="93" t="str">
        <f t="shared" si="129"/>
        <v/>
      </c>
      <c r="F358" s="63" t="str">
        <f t="shared" si="130"/>
        <v/>
      </c>
      <c r="G358" s="62" t="str">
        <f t="shared" si="118"/>
        <v/>
      </c>
      <c r="H358" s="62" t="str">
        <f t="shared" si="120"/>
        <v/>
      </c>
      <c r="I358" s="64" t="str">
        <f t="shared" si="131"/>
        <v/>
      </c>
      <c r="J358" s="65" t="str">
        <f t="shared" si="132"/>
        <v/>
      </c>
      <c r="K358" s="12" t="str">
        <f t="shared" si="121"/>
        <v/>
      </c>
      <c r="L358" s="12">
        <f t="shared" si="135"/>
        <v>0</v>
      </c>
      <c r="M358" s="13" t="e">
        <f t="shared" si="122"/>
        <v>#VALUE!</v>
      </c>
      <c r="N358" s="21" t="e">
        <f t="shared" ref="N358:N421" si="137">MAX(IF(M357&lt;M358,M358/L357,N357),N357)</f>
        <v>#VALUE!</v>
      </c>
      <c r="O358" s="19">
        <f t="shared" si="123"/>
        <v>0</v>
      </c>
      <c r="P358" s="19" t="e">
        <f t="shared" si="124"/>
        <v>#VALUE!</v>
      </c>
      <c r="Q358" s="17">
        <f t="shared" si="136"/>
        <v>6</v>
      </c>
      <c r="R358" s="10">
        <f t="shared" si="125"/>
        <v>0</v>
      </c>
      <c r="S358" s="9">
        <f t="shared" si="126"/>
        <v>0</v>
      </c>
      <c r="T358" s="9">
        <f t="shared" ref="T358:T421" si="138">IF(R358&gt;0,S358/R358,0)</f>
        <v>0</v>
      </c>
      <c r="U358" s="10">
        <f t="shared" si="127"/>
        <v>0</v>
      </c>
      <c r="V358" s="9">
        <f t="shared" si="128"/>
        <v>0</v>
      </c>
      <c r="W358" s="9">
        <f t="shared" ref="W358:W421" si="139">IF(U358&gt;0,V358/U358,0)</f>
        <v>0</v>
      </c>
      <c r="X358" s="9">
        <v>1</v>
      </c>
      <c r="Y358" s="9">
        <f t="shared" si="133"/>
        <v>0</v>
      </c>
      <c r="Z358" s="20">
        <f t="shared" si="134"/>
        <v>0</v>
      </c>
    </row>
    <row r="359" spans="2:26">
      <c r="B359" s="56">
        <v>342</v>
      </c>
      <c r="C359" s="82"/>
      <c r="D359" s="62" t="str">
        <f t="shared" si="119"/>
        <v/>
      </c>
      <c r="E359" s="93" t="str">
        <f t="shared" si="129"/>
        <v/>
      </c>
      <c r="F359" s="63" t="str">
        <f t="shared" si="130"/>
        <v/>
      </c>
      <c r="G359" s="62" t="str">
        <f t="shared" si="118"/>
        <v/>
      </c>
      <c r="H359" s="62" t="str">
        <f t="shared" si="120"/>
        <v/>
      </c>
      <c r="I359" s="64" t="str">
        <f t="shared" si="131"/>
        <v/>
      </c>
      <c r="J359" s="65" t="str">
        <f t="shared" si="132"/>
        <v/>
      </c>
      <c r="K359" s="12" t="str">
        <f t="shared" si="121"/>
        <v/>
      </c>
      <c r="L359" s="12">
        <f t="shared" si="135"/>
        <v>0</v>
      </c>
      <c r="M359" s="13" t="e">
        <f t="shared" si="122"/>
        <v>#VALUE!</v>
      </c>
      <c r="N359" s="21" t="e">
        <f t="shared" si="137"/>
        <v>#VALUE!</v>
      </c>
      <c r="O359" s="19">
        <f t="shared" si="123"/>
        <v>0</v>
      </c>
      <c r="P359" s="19" t="e">
        <f t="shared" si="124"/>
        <v>#VALUE!</v>
      </c>
      <c r="Q359" s="17">
        <f t="shared" si="136"/>
        <v>6</v>
      </c>
      <c r="R359" s="10">
        <f t="shared" si="125"/>
        <v>0</v>
      </c>
      <c r="S359" s="9">
        <f t="shared" si="126"/>
        <v>0</v>
      </c>
      <c r="T359" s="9">
        <f t="shared" si="138"/>
        <v>0</v>
      </c>
      <c r="U359" s="10">
        <f t="shared" si="127"/>
        <v>0</v>
      </c>
      <c r="V359" s="9">
        <f t="shared" si="128"/>
        <v>0</v>
      </c>
      <c r="W359" s="9">
        <f t="shared" si="139"/>
        <v>0</v>
      </c>
      <c r="X359" s="9">
        <v>1</v>
      </c>
      <c r="Y359" s="9">
        <f t="shared" si="133"/>
        <v>0</v>
      </c>
      <c r="Z359" s="20">
        <f t="shared" si="134"/>
        <v>0</v>
      </c>
    </row>
    <row r="360" spans="2:26">
      <c r="B360" s="56">
        <v>343</v>
      </c>
      <c r="C360" s="82"/>
      <c r="D360" s="62" t="str">
        <f t="shared" si="119"/>
        <v/>
      </c>
      <c r="E360" s="93" t="str">
        <f t="shared" si="129"/>
        <v/>
      </c>
      <c r="F360" s="63" t="str">
        <f t="shared" si="130"/>
        <v/>
      </c>
      <c r="G360" s="62" t="str">
        <f t="shared" si="118"/>
        <v/>
      </c>
      <c r="H360" s="62" t="str">
        <f t="shared" si="120"/>
        <v/>
      </c>
      <c r="I360" s="64" t="str">
        <f t="shared" si="131"/>
        <v/>
      </c>
      <c r="J360" s="65" t="str">
        <f t="shared" si="132"/>
        <v/>
      </c>
      <c r="K360" s="12" t="str">
        <f t="shared" si="121"/>
        <v/>
      </c>
      <c r="L360" s="12">
        <f t="shared" si="135"/>
        <v>0</v>
      </c>
      <c r="M360" s="13" t="e">
        <f t="shared" si="122"/>
        <v>#VALUE!</v>
      </c>
      <c r="N360" s="21" t="e">
        <f t="shared" si="137"/>
        <v>#VALUE!</v>
      </c>
      <c r="O360" s="19">
        <f t="shared" si="123"/>
        <v>0</v>
      </c>
      <c r="P360" s="19" t="e">
        <f t="shared" si="124"/>
        <v>#VALUE!</v>
      </c>
      <c r="Q360" s="17">
        <f t="shared" si="136"/>
        <v>6</v>
      </c>
      <c r="R360" s="10">
        <f t="shared" si="125"/>
        <v>0</v>
      </c>
      <c r="S360" s="9">
        <f t="shared" si="126"/>
        <v>0</v>
      </c>
      <c r="T360" s="9">
        <f t="shared" si="138"/>
        <v>0</v>
      </c>
      <c r="U360" s="10">
        <f t="shared" si="127"/>
        <v>0</v>
      </c>
      <c r="V360" s="9">
        <f t="shared" si="128"/>
        <v>0</v>
      </c>
      <c r="W360" s="9">
        <f t="shared" si="139"/>
        <v>0</v>
      </c>
      <c r="X360" s="9">
        <v>1</v>
      </c>
      <c r="Y360" s="9">
        <f t="shared" si="133"/>
        <v>0</v>
      </c>
      <c r="Z360" s="20">
        <f t="shared" si="134"/>
        <v>0</v>
      </c>
    </row>
    <row r="361" spans="2:26">
      <c r="B361" s="56">
        <v>344</v>
      </c>
      <c r="C361" s="82"/>
      <c r="D361" s="62" t="str">
        <f t="shared" si="119"/>
        <v/>
      </c>
      <c r="E361" s="93" t="str">
        <f t="shared" si="129"/>
        <v/>
      </c>
      <c r="F361" s="63" t="str">
        <f t="shared" si="130"/>
        <v/>
      </c>
      <c r="G361" s="62" t="str">
        <f t="shared" si="118"/>
        <v/>
      </c>
      <c r="H361" s="62" t="str">
        <f t="shared" si="120"/>
        <v/>
      </c>
      <c r="I361" s="64" t="str">
        <f t="shared" si="131"/>
        <v/>
      </c>
      <c r="J361" s="65" t="str">
        <f t="shared" si="132"/>
        <v/>
      </c>
      <c r="K361" s="12" t="str">
        <f t="shared" si="121"/>
        <v/>
      </c>
      <c r="L361" s="12">
        <f t="shared" si="135"/>
        <v>0</v>
      </c>
      <c r="M361" s="13" t="e">
        <f t="shared" si="122"/>
        <v>#VALUE!</v>
      </c>
      <c r="N361" s="21" t="e">
        <f t="shared" si="137"/>
        <v>#VALUE!</v>
      </c>
      <c r="O361" s="19">
        <f t="shared" si="123"/>
        <v>0</v>
      </c>
      <c r="P361" s="19" t="e">
        <f t="shared" si="124"/>
        <v>#VALUE!</v>
      </c>
      <c r="Q361" s="17">
        <f t="shared" si="136"/>
        <v>6</v>
      </c>
      <c r="R361" s="10">
        <f t="shared" si="125"/>
        <v>0</v>
      </c>
      <c r="S361" s="9">
        <f t="shared" si="126"/>
        <v>0</v>
      </c>
      <c r="T361" s="9">
        <f t="shared" si="138"/>
        <v>0</v>
      </c>
      <c r="U361" s="10">
        <f t="shared" si="127"/>
        <v>0</v>
      </c>
      <c r="V361" s="9">
        <f t="shared" si="128"/>
        <v>0</v>
      </c>
      <c r="W361" s="9">
        <f t="shared" si="139"/>
        <v>0</v>
      </c>
      <c r="X361" s="9">
        <v>1</v>
      </c>
      <c r="Y361" s="9">
        <f t="shared" si="133"/>
        <v>0</v>
      </c>
      <c r="Z361" s="20">
        <f t="shared" si="134"/>
        <v>0</v>
      </c>
    </row>
    <row r="362" spans="2:26">
      <c r="B362" s="56">
        <v>345</v>
      </c>
      <c r="C362" s="82"/>
      <c r="D362" s="62" t="str">
        <f t="shared" si="119"/>
        <v/>
      </c>
      <c r="E362" s="93" t="str">
        <f t="shared" si="129"/>
        <v/>
      </c>
      <c r="F362" s="63" t="str">
        <f t="shared" si="130"/>
        <v/>
      </c>
      <c r="G362" s="62" t="str">
        <f t="shared" si="118"/>
        <v/>
      </c>
      <c r="H362" s="62" t="str">
        <f t="shared" si="120"/>
        <v/>
      </c>
      <c r="I362" s="64" t="str">
        <f t="shared" si="131"/>
        <v/>
      </c>
      <c r="J362" s="65" t="str">
        <f t="shared" si="132"/>
        <v/>
      </c>
      <c r="K362" s="12" t="str">
        <f t="shared" si="121"/>
        <v/>
      </c>
      <c r="L362" s="12">
        <f t="shared" si="135"/>
        <v>0</v>
      </c>
      <c r="M362" s="13" t="e">
        <f t="shared" si="122"/>
        <v>#VALUE!</v>
      </c>
      <c r="N362" s="21" t="e">
        <f t="shared" si="137"/>
        <v>#VALUE!</v>
      </c>
      <c r="O362" s="19">
        <f t="shared" si="123"/>
        <v>0</v>
      </c>
      <c r="P362" s="19" t="e">
        <f t="shared" si="124"/>
        <v>#VALUE!</v>
      </c>
      <c r="Q362" s="17">
        <f t="shared" si="136"/>
        <v>6</v>
      </c>
      <c r="R362" s="10">
        <f t="shared" si="125"/>
        <v>0</v>
      </c>
      <c r="S362" s="9">
        <f t="shared" si="126"/>
        <v>0</v>
      </c>
      <c r="T362" s="9">
        <f t="shared" si="138"/>
        <v>0</v>
      </c>
      <c r="U362" s="10">
        <f t="shared" si="127"/>
        <v>0</v>
      </c>
      <c r="V362" s="9">
        <f t="shared" si="128"/>
        <v>0</v>
      </c>
      <c r="W362" s="9">
        <f t="shared" si="139"/>
        <v>0</v>
      </c>
      <c r="X362" s="9">
        <v>1</v>
      </c>
      <c r="Y362" s="9">
        <f t="shared" si="133"/>
        <v>0</v>
      </c>
      <c r="Z362" s="20">
        <f t="shared" si="134"/>
        <v>0</v>
      </c>
    </row>
    <row r="363" spans="2:26">
      <c r="B363" s="56">
        <v>346</v>
      </c>
      <c r="C363" s="82"/>
      <c r="D363" s="62" t="str">
        <f t="shared" si="119"/>
        <v/>
      </c>
      <c r="E363" s="93" t="str">
        <f t="shared" si="129"/>
        <v/>
      </c>
      <c r="F363" s="63" t="str">
        <f t="shared" si="130"/>
        <v/>
      </c>
      <c r="G363" s="62" t="str">
        <f t="shared" si="118"/>
        <v/>
      </c>
      <c r="H363" s="62" t="str">
        <f t="shared" si="120"/>
        <v/>
      </c>
      <c r="I363" s="64" t="str">
        <f t="shared" si="131"/>
        <v/>
      </c>
      <c r="J363" s="65" t="str">
        <f t="shared" si="132"/>
        <v/>
      </c>
      <c r="K363" s="12" t="str">
        <f t="shared" si="121"/>
        <v/>
      </c>
      <c r="L363" s="12">
        <f t="shared" si="135"/>
        <v>0</v>
      </c>
      <c r="M363" s="13" t="e">
        <f t="shared" si="122"/>
        <v>#VALUE!</v>
      </c>
      <c r="N363" s="21" t="e">
        <f t="shared" si="137"/>
        <v>#VALUE!</v>
      </c>
      <c r="O363" s="19">
        <f t="shared" si="123"/>
        <v>0</v>
      </c>
      <c r="P363" s="19" t="e">
        <f t="shared" si="124"/>
        <v>#VALUE!</v>
      </c>
      <c r="Q363" s="17">
        <f t="shared" si="136"/>
        <v>6</v>
      </c>
      <c r="R363" s="10">
        <f t="shared" si="125"/>
        <v>0</v>
      </c>
      <c r="S363" s="9">
        <f t="shared" si="126"/>
        <v>0</v>
      </c>
      <c r="T363" s="9">
        <f t="shared" si="138"/>
        <v>0</v>
      </c>
      <c r="U363" s="10">
        <f t="shared" si="127"/>
        <v>0</v>
      </c>
      <c r="V363" s="9">
        <f t="shared" si="128"/>
        <v>0</v>
      </c>
      <c r="W363" s="9">
        <f t="shared" si="139"/>
        <v>0</v>
      </c>
      <c r="X363" s="9">
        <v>1</v>
      </c>
      <c r="Y363" s="9">
        <f t="shared" si="133"/>
        <v>0</v>
      </c>
      <c r="Z363" s="20">
        <f t="shared" si="134"/>
        <v>0</v>
      </c>
    </row>
    <row r="364" spans="2:26">
      <c r="B364" s="56">
        <v>347</v>
      </c>
      <c r="C364" s="82"/>
      <c r="D364" s="62" t="str">
        <f t="shared" si="119"/>
        <v/>
      </c>
      <c r="E364" s="93" t="str">
        <f t="shared" si="129"/>
        <v/>
      </c>
      <c r="F364" s="63" t="str">
        <f t="shared" si="130"/>
        <v/>
      </c>
      <c r="G364" s="62" t="str">
        <f t="shared" si="118"/>
        <v/>
      </c>
      <c r="H364" s="62" t="str">
        <f t="shared" si="120"/>
        <v/>
      </c>
      <c r="I364" s="64" t="str">
        <f t="shared" si="131"/>
        <v/>
      </c>
      <c r="J364" s="65" t="str">
        <f t="shared" si="132"/>
        <v/>
      </c>
      <c r="K364" s="12" t="str">
        <f t="shared" si="121"/>
        <v/>
      </c>
      <c r="L364" s="12">
        <f t="shared" si="135"/>
        <v>0</v>
      </c>
      <c r="M364" s="13" t="e">
        <f t="shared" si="122"/>
        <v>#VALUE!</v>
      </c>
      <c r="N364" s="21" t="e">
        <f t="shared" si="137"/>
        <v>#VALUE!</v>
      </c>
      <c r="O364" s="19">
        <f t="shared" si="123"/>
        <v>0</v>
      </c>
      <c r="P364" s="19" t="e">
        <f t="shared" si="124"/>
        <v>#VALUE!</v>
      </c>
      <c r="Q364" s="17">
        <f t="shared" si="136"/>
        <v>6</v>
      </c>
      <c r="R364" s="10">
        <f t="shared" si="125"/>
        <v>0</v>
      </c>
      <c r="S364" s="9">
        <f t="shared" si="126"/>
        <v>0</v>
      </c>
      <c r="T364" s="9">
        <f t="shared" si="138"/>
        <v>0</v>
      </c>
      <c r="U364" s="10">
        <f t="shared" si="127"/>
        <v>0</v>
      </c>
      <c r="V364" s="9">
        <f t="shared" si="128"/>
        <v>0</v>
      </c>
      <c r="W364" s="9">
        <f t="shared" si="139"/>
        <v>0</v>
      </c>
      <c r="X364" s="9">
        <v>1</v>
      </c>
      <c r="Y364" s="9">
        <f t="shared" si="133"/>
        <v>0</v>
      </c>
      <c r="Z364" s="20">
        <f t="shared" si="134"/>
        <v>0</v>
      </c>
    </row>
    <row r="365" spans="2:26">
      <c r="B365" s="56">
        <v>348</v>
      </c>
      <c r="C365" s="82"/>
      <c r="D365" s="62" t="str">
        <f t="shared" si="119"/>
        <v/>
      </c>
      <c r="E365" s="93" t="str">
        <f t="shared" si="129"/>
        <v/>
      </c>
      <c r="F365" s="63" t="str">
        <f t="shared" si="130"/>
        <v/>
      </c>
      <c r="G365" s="62" t="str">
        <f t="shared" si="118"/>
        <v/>
      </c>
      <c r="H365" s="62" t="str">
        <f t="shared" si="120"/>
        <v/>
      </c>
      <c r="I365" s="64" t="str">
        <f t="shared" si="131"/>
        <v/>
      </c>
      <c r="J365" s="65" t="str">
        <f t="shared" si="132"/>
        <v/>
      </c>
      <c r="K365" s="12" t="str">
        <f t="shared" si="121"/>
        <v/>
      </c>
      <c r="L365" s="12">
        <f t="shared" si="135"/>
        <v>0</v>
      </c>
      <c r="M365" s="13" t="e">
        <f t="shared" si="122"/>
        <v>#VALUE!</v>
      </c>
      <c r="N365" s="21" t="e">
        <f t="shared" si="137"/>
        <v>#VALUE!</v>
      </c>
      <c r="O365" s="19">
        <f t="shared" si="123"/>
        <v>0</v>
      </c>
      <c r="P365" s="19" t="e">
        <f t="shared" si="124"/>
        <v>#VALUE!</v>
      </c>
      <c r="Q365" s="17">
        <f t="shared" si="136"/>
        <v>6</v>
      </c>
      <c r="R365" s="10">
        <f t="shared" si="125"/>
        <v>0</v>
      </c>
      <c r="S365" s="9">
        <f t="shared" si="126"/>
        <v>0</v>
      </c>
      <c r="T365" s="9">
        <f t="shared" si="138"/>
        <v>0</v>
      </c>
      <c r="U365" s="10">
        <f t="shared" si="127"/>
        <v>0</v>
      </c>
      <c r="V365" s="9">
        <f t="shared" si="128"/>
        <v>0</v>
      </c>
      <c r="W365" s="9">
        <f t="shared" si="139"/>
        <v>0</v>
      </c>
      <c r="X365" s="9">
        <v>1</v>
      </c>
      <c r="Y365" s="9">
        <f t="shared" si="133"/>
        <v>0</v>
      </c>
      <c r="Z365" s="20">
        <f t="shared" si="134"/>
        <v>0</v>
      </c>
    </row>
    <row r="366" spans="2:26">
      <c r="B366" s="56">
        <v>349</v>
      </c>
      <c r="C366" s="82"/>
      <c r="D366" s="62" t="str">
        <f t="shared" si="119"/>
        <v/>
      </c>
      <c r="E366" s="93" t="str">
        <f t="shared" si="129"/>
        <v/>
      </c>
      <c r="F366" s="63" t="str">
        <f t="shared" si="130"/>
        <v/>
      </c>
      <c r="G366" s="62" t="str">
        <f t="shared" si="118"/>
        <v/>
      </c>
      <c r="H366" s="62" t="str">
        <f t="shared" si="120"/>
        <v/>
      </c>
      <c r="I366" s="64" t="str">
        <f t="shared" si="131"/>
        <v/>
      </c>
      <c r="J366" s="65" t="str">
        <f t="shared" si="132"/>
        <v/>
      </c>
      <c r="K366" s="12" t="str">
        <f t="shared" si="121"/>
        <v/>
      </c>
      <c r="L366" s="12">
        <f t="shared" si="135"/>
        <v>0</v>
      </c>
      <c r="M366" s="13" t="e">
        <f t="shared" si="122"/>
        <v>#VALUE!</v>
      </c>
      <c r="N366" s="21" t="e">
        <f t="shared" si="137"/>
        <v>#VALUE!</v>
      </c>
      <c r="O366" s="19">
        <f t="shared" si="123"/>
        <v>0</v>
      </c>
      <c r="P366" s="19" t="e">
        <f t="shared" si="124"/>
        <v>#VALUE!</v>
      </c>
      <c r="Q366" s="17">
        <f t="shared" si="136"/>
        <v>6</v>
      </c>
      <c r="R366" s="10">
        <f t="shared" si="125"/>
        <v>0</v>
      </c>
      <c r="S366" s="9">
        <f t="shared" si="126"/>
        <v>0</v>
      </c>
      <c r="T366" s="9">
        <f t="shared" si="138"/>
        <v>0</v>
      </c>
      <c r="U366" s="10">
        <f t="shared" si="127"/>
        <v>0</v>
      </c>
      <c r="V366" s="9">
        <f t="shared" si="128"/>
        <v>0</v>
      </c>
      <c r="W366" s="9">
        <f t="shared" si="139"/>
        <v>0</v>
      </c>
      <c r="X366" s="9">
        <v>1</v>
      </c>
      <c r="Y366" s="9">
        <f t="shared" si="133"/>
        <v>0</v>
      </c>
      <c r="Z366" s="20">
        <f t="shared" si="134"/>
        <v>0</v>
      </c>
    </row>
    <row r="367" spans="2:26">
      <c r="B367" s="56">
        <v>350</v>
      </c>
      <c r="C367" s="82"/>
      <c r="D367" s="62" t="str">
        <f t="shared" si="119"/>
        <v/>
      </c>
      <c r="E367" s="93" t="str">
        <f t="shared" si="129"/>
        <v/>
      </c>
      <c r="F367" s="63" t="str">
        <f t="shared" si="130"/>
        <v/>
      </c>
      <c r="G367" s="62" t="str">
        <f t="shared" si="118"/>
        <v/>
      </c>
      <c r="H367" s="62" t="str">
        <f t="shared" si="120"/>
        <v/>
      </c>
      <c r="I367" s="64" t="str">
        <f t="shared" si="131"/>
        <v/>
      </c>
      <c r="J367" s="65" t="str">
        <f t="shared" si="132"/>
        <v/>
      </c>
      <c r="K367" s="12" t="str">
        <f t="shared" si="121"/>
        <v/>
      </c>
      <c r="L367" s="12">
        <f t="shared" si="135"/>
        <v>0</v>
      </c>
      <c r="M367" s="13" t="e">
        <f t="shared" si="122"/>
        <v>#VALUE!</v>
      </c>
      <c r="N367" s="21" t="e">
        <f t="shared" si="137"/>
        <v>#VALUE!</v>
      </c>
      <c r="O367" s="19">
        <f t="shared" si="123"/>
        <v>0</v>
      </c>
      <c r="P367" s="19" t="e">
        <f t="shared" si="124"/>
        <v>#VALUE!</v>
      </c>
      <c r="Q367" s="17">
        <f t="shared" si="136"/>
        <v>6</v>
      </c>
      <c r="R367" s="10">
        <f t="shared" si="125"/>
        <v>0</v>
      </c>
      <c r="S367" s="9">
        <f t="shared" si="126"/>
        <v>0</v>
      </c>
      <c r="T367" s="9">
        <f t="shared" si="138"/>
        <v>0</v>
      </c>
      <c r="U367" s="10">
        <f t="shared" si="127"/>
        <v>0</v>
      </c>
      <c r="V367" s="9">
        <f t="shared" si="128"/>
        <v>0</v>
      </c>
      <c r="W367" s="9">
        <f t="shared" si="139"/>
        <v>0</v>
      </c>
      <c r="X367" s="9">
        <v>1</v>
      </c>
      <c r="Y367" s="9">
        <f t="shared" si="133"/>
        <v>0</v>
      </c>
      <c r="Z367" s="20">
        <f t="shared" si="134"/>
        <v>0</v>
      </c>
    </row>
    <row r="368" spans="2:26">
      <c r="B368" s="56">
        <v>351</v>
      </c>
      <c r="C368" s="82"/>
      <c r="D368" s="62" t="str">
        <f t="shared" si="119"/>
        <v/>
      </c>
      <c r="E368" s="93" t="str">
        <f t="shared" si="129"/>
        <v/>
      </c>
      <c r="F368" s="63" t="str">
        <f t="shared" si="130"/>
        <v/>
      </c>
      <c r="G368" s="62" t="str">
        <f t="shared" si="118"/>
        <v/>
      </c>
      <c r="H368" s="62" t="str">
        <f t="shared" si="120"/>
        <v/>
      </c>
      <c r="I368" s="64" t="str">
        <f t="shared" si="131"/>
        <v/>
      </c>
      <c r="J368" s="65" t="str">
        <f t="shared" si="132"/>
        <v/>
      </c>
      <c r="K368" s="12" t="str">
        <f t="shared" si="121"/>
        <v/>
      </c>
      <c r="L368" s="12">
        <f t="shared" si="135"/>
        <v>0</v>
      </c>
      <c r="M368" s="13" t="e">
        <f t="shared" si="122"/>
        <v>#VALUE!</v>
      </c>
      <c r="N368" s="21" t="e">
        <f t="shared" si="137"/>
        <v>#VALUE!</v>
      </c>
      <c r="O368" s="19">
        <f t="shared" si="123"/>
        <v>0</v>
      </c>
      <c r="P368" s="19" t="e">
        <f t="shared" si="124"/>
        <v>#VALUE!</v>
      </c>
      <c r="Q368" s="17">
        <f t="shared" si="136"/>
        <v>6</v>
      </c>
      <c r="R368" s="10">
        <f t="shared" si="125"/>
        <v>0</v>
      </c>
      <c r="S368" s="9">
        <f t="shared" si="126"/>
        <v>0</v>
      </c>
      <c r="T368" s="9">
        <f t="shared" si="138"/>
        <v>0</v>
      </c>
      <c r="U368" s="10">
        <f t="shared" si="127"/>
        <v>0</v>
      </c>
      <c r="V368" s="9">
        <f t="shared" si="128"/>
        <v>0</v>
      </c>
      <c r="W368" s="9">
        <f t="shared" si="139"/>
        <v>0</v>
      </c>
      <c r="X368" s="9">
        <v>1</v>
      </c>
      <c r="Y368" s="9">
        <f t="shared" si="133"/>
        <v>0</v>
      </c>
      <c r="Z368" s="20">
        <f t="shared" si="134"/>
        <v>0</v>
      </c>
    </row>
    <row r="369" spans="2:26">
      <c r="B369" s="56">
        <v>352</v>
      </c>
      <c r="C369" s="82"/>
      <c r="D369" s="62" t="str">
        <f t="shared" si="119"/>
        <v/>
      </c>
      <c r="E369" s="93" t="str">
        <f t="shared" si="129"/>
        <v/>
      </c>
      <c r="F369" s="63" t="str">
        <f t="shared" si="130"/>
        <v/>
      </c>
      <c r="G369" s="62" t="str">
        <f t="shared" si="118"/>
        <v/>
      </c>
      <c r="H369" s="62" t="str">
        <f t="shared" si="120"/>
        <v/>
      </c>
      <c r="I369" s="64" t="str">
        <f t="shared" si="131"/>
        <v/>
      </c>
      <c r="J369" s="65" t="str">
        <f t="shared" si="132"/>
        <v/>
      </c>
      <c r="K369" s="12" t="str">
        <f t="shared" si="121"/>
        <v/>
      </c>
      <c r="L369" s="12">
        <f t="shared" si="135"/>
        <v>0</v>
      </c>
      <c r="M369" s="13" t="e">
        <f t="shared" si="122"/>
        <v>#VALUE!</v>
      </c>
      <c r="N369" s="21" t="e">
        <f t="shared" si="137"/>
        <v>#VALUE!</v>
      </c>
      <c r="O369" s="19">
        <f t="shared" si="123"/>
        <v>0</v>
      </c>
      <c r="P369" s="19" t="e">
        <f t="shared" si="124"/>
        <v>#VALUE!</v>
      </c>
      <c r="Q369" s="17">
        <f t="shared" si="136"/>
        <v>6</v>
      </c>
      <c r="R369" s="10">
        <f t="shared" si="125"/>
        <v>0</v>
      </c>
      <c r="S369" s="9">
        <f t="shared" si="126"/>
        <v>0</v>
      </c>
      <c r="T369" s="9">
        <f t="shared" si="138"/>
        <v>0</v>
      </c>
      <c r="U369" s="10">
        <f t="shared" si="127"/>
        <v>0</v>
      </c>
      <c r="V369" s="9">
        <f t="shared" si="128"/>
        <v>0</v>
      </c>
      <c r="W369" s="9">
        <f t="shared" si="139"/>
        <v>0</v>
      </c>
      <c r="X369" s="9">
        <v>1</v>
      </c>
      <c r="Y369" s="9">
        <f t="shared" si="133"/>
        <v>0</v>
      </c>
      <c r="Z369" s="20">
        <f t="shared" si="134"/>
        <v>0</v>
      </c>
    </row>
    <row r="370" spans="2:26">
      <c r="B370" s="56">
        <v>353</v>
      </c>
      <c r="C370" s="82"/>
      <c r="D370" s="62" t="str">
        <f t="shared" si="119"/>
        <v/>
      </c>
      <c r="E370" s="93" t="str">
        <f t="shared" si="129"/>
        <v/>
      </c>
      <c r="F370" s="63" t="str">
        <f t="shared" si="130"/>
        <v/>
      </c>
      <c r="G370" s="62" t="str">
        <f t="shared" si="118"/>
        <v/>
      </c>
      <c r="H370" s="62" t="str">
        <f t="shared" si="120"/>
        <v/>
      </c>
      <c r="I370" s="64" t="str">
        <f t="shared" si="131"/>
        <v/>
      </c>
      <c r="J370" s="65" t="str">
        <f t="shared" si="132"/>
        <v/>
      </c>
      <c r="K370" s="12" t="str">
        <f t="shared" si="121"/>
        <v/>
      </c>
      <c r="L370" s="12">
        <f t="shared" si="135"/>
        <v>0</v>
      </c>
      <c r="M370" s="13" t="e">
        <f t="shared" si="122"/>
        <v>#VALUE!</v>
      </c>
      <c r="N370" s="21" t="e">
        <f t="shared" si="137"/>
        <v>#VALUE!</v>
      </c>
      <c r="O370" s="19">
        <f t="shared" si="123"/>
        <v>0</v>
      </c>
      <c r="P370" s="19" t="e">
        <f t="shared" si="124"/>
        <v>#VALUE!</v>
      </c>
      <c r="Q370" s="17">
        <f t="shared" si="136"/>
        <v>6</v>
      </c>
      <c r="R370" s="10">
        <f t="shared" si="125"/>
        <v>0</v>
      </c>
      <c r="S370" s="9">
        <f t="shared" si="126"/>
        <v>0</v>
      </c>
      <c r="T370" s="9">
        <f t="shared" si="138"/>
        <v>0</v>
      </c>
      <c r="U370" s="10">
        <f t="shared" si="127"/>
        <v>0</v>
      </c>
      <c r="V370" s="9">
        <f t="shared" si="128"/>
        <v>0</v>
      </c>
      <c r="W370" s="9">
        <f t="shared" si="139"/>
        <v>0</v>
      </c>
      <c r="X370" s="9">
        <v>1</v>
      </c>
      <c r="Y370" s="9">
        <f t="shared" si="133"/>
        <v>0</v>
      </c>
      <c r="Z370" s="20">
        <f t="shared" si="134"/>
        <v>0</v>
      </c>
    </row>
    <row r="371" spans="2:26">
      <c r="B371" s="56">
        <v>354</v>
      </c>
      <c r="C371" s="82"/>
      <c r="D371" s="62" t="str">
        <f t="shared" si="119"/>
        <v/>
      </c>
      <c r="E371" s="93" t="str">
        <f t="shared" si="129"/>
        <v/>
      </c>
      <c r="F371" s="63" t="str">
        <f t="shared" si="130"/>
        <v/>
      </c>
      <c r="G371" s="62" t="str">
        <f t="shared" si="118"/>
        <v/>
      </c>
      <c r="H371" s="62" t="str">
        <f t="shared" si="120"/>
        <v/>
      </c>
      <c r="I371" s="64" t="str">
        <f t="shared" si="131"/>
        <v/>
      </c>
      <c r="J371" s="65" t="str">
        <f t="shared" si="132"/>
        <v/>
      </c>
      <c r="K371" s="12" t="str">
        <f t="shared" si="121"/>
        <v/>
      </c>
      <c r="L371" s="12">
        <f t="shared" si="135"/>
        <v>0</v>
      </c>
      <c r="M371" s="13" t="e">
        <f t="shared" si="122"/>
        <v>#VALUE!</v>
      </c>
      <c r="N371" s="21" t="e">
        <f t="shared" si="137"/>
        <v>#VALUE!</v>
      </c>
      <c r="O371" s="19">
        <f t="shared" si="123"/>
        <v>0</v>
      </c>
      <c r="P371" s="19" t="e">
        <f t="shared" si="124"/>
        <v>#VALUE!</v>
      </c>
      <c r="Q371" s="17">
        <f t="shared" si="136"/>
        <v>6</v>
      </c>
      <c r="R371" s="10">
        <f t="shared" si="125"/>
        <v>0</v>
      </c>
      <c r="S371" s="9">
        <f t="shared" si="126"/>
        <v>0</v>
      </c>
      <c r="T371" s="9">
        <f t="shared" si="138"/>
        <v>0</v>
      </c>
      <c r="U371" s="10">
        <f t="shared" si="127"/>
        <v>0</v>
      </c>
      <c r="V371" s="9">
        <f t="shared" si="128"/>
        <v>0</v>
      </c>
      <c r="W371" s="9">
        <f t="shared" si="139"/>
        <v>0</v>
      </c>
      <c r="X371" s="9">
        <v>1</v>
      </c>
      <c r="Y371" s="9">
        <f t="shared" si="133"/>
        <v>0</v>
      </c>
      <c r="Z371" s="20">
        <f t="shared" si="134"/>
        <v>0</v>
      </c>
    </row>
    <row r="372" spans="2:26">
      <c r="B372" s="56">
        <v>355</v>
      </c>
      <c r="C372" s="82"/>
      <c r="D372" s="62" t="str">
        <f t="shared" si="119"/>
        <v/>
      </c>
      <c r="E372" s="93" t="str">
        <f t="shared" si="129"/>
        <v/>
      </c>
      <c r="F372" s="63" t="str">
        <f t="shared" si="130"/>
        <v/>
      </c>
      <c r="G372" s="62" t="str">
        <f t="shared" si="118"/>
        <v/>
      </c>
      <c r="H372" s="62" t="str">
        <f t="shared" si="120"/>
        <v/>
      </c>
      <c r="I372" s="64" t="str">
        <f t="shared" si="131"/>
        <v/>
      </c>
      <c r="J372" s="65" t="str">
        <f t="shared" si="132"/>
        <v/>
      </c>
      <c r="K372" s="12" t="str">
        <f t="shared" si="121"/>
        <v/>
      </c>
      <c r="L372" s="12">
        <f t="shared" si="135"/>
        <v>0</v>
      </c>
      <c r="M372" s="13" t="e">
        <f t="shared" si="122"/>
        <v>#VALUE!</v>
      </c>
      <c r="N372" s="21" t="e">
        <f t="shared" si="137"/>
        <v>#VALUE!</v>
      </c>
      <c r="O372" s="19">
        <f t="shared" si="123"/>
        <v>0</v>
      </c>
      <c r="P372" s="19" t="e">
        <f t="shared" si="124"/>
        <v>#VALUE!</v>
      </c>
      <c r="Q372" s="17">
        <f t="shared" si="136"/>
        <v>6</v>
      </c>
      <c r="R372" s="10">
        <f t="shared" si="125"/>
        <v>0</v>
      </c>
      <c r="S372" s="9">
        <f t="shared" si="126"/>
        <v>0</v>
      </c>
      <c r="T372" s="9">
        <f t="shared" si="138"/>
        <v>0</v>
      </c>
      <c r="U372" s="10">
        <f t="shared" si="127"/>
        <v>0</v>
      </c>
      <c r="V372" s="9">
        <f t="shared" si="128"/>
        <v>0</v>
      </c>
      <c r="W372" s="9">
        <f t="shared" si="139"/>
        <v>0</v>
      </c>
      <c r="X372" s="9">
        <v>1</v>
      </c>
      <c r="Y372" s="9">
        <f t="shared" si="133"/>
        <v>0</v>
      </c>
      <c r="Z372" s="20">
        <f t="shared" si="134"/>
        <v>0</v>
      </c>
    </row>
    <row r="373" spans="2:26">
      <c r="B373" s="56">
        <v>356</v>
      </c>
      <c r="C373" s="82"/>
      <c r="D373" s="62" t="str">
        <f t="shared" si="119"/>
        <v/>
      </c>
      <c r="E373" s="93" t="str">
        <f t="shared" si="129"/>
        <v/>
      </c>
      <c r="F373" s="63" t="str">
        <f t="shared" si="130"/>
        <v/>
      </c>
      <c r="G373" s="62" t="str">
        <f t="shared" si="118"/>
        <v/>
      </c>
      <c r="H373" s="62" t="str">
        <f t="shared" si="120"/>
        <v/>
      </c>
      <c r="I373" s="64" t="str">
        <f t="shared" si="131"/>
        <v/>
      </c>
      <c r="J373" s="65" t="str">
        <f t="shared" si="132"/>
        <v/>
      </c>
      <c r="K373" s="12" t="str">
        <f t="shared" si="121"/>
        <v/>
      </c>
      <c r="L373" s="12">
        <f t="shared" si="135"/>
        <v>0</v>
      </c>
      <c r="M373" s="13" t="e">
        <f t="shared" si="122"/>
        <v>#VALUE!</v>
      </c>
      <c r="N373" s="21" t="e">
        <f t="shared" si="137"/>
        <v>#VALUE!</v>
      </c>
      <c r="O373" s="19">
        <f t="shared" si="123"/>
        <v>0</v>
      </c>
      <c r="P373" s="19" t="e">
        <f t="shared" si="124"/>
        <v>#VALUE!</v>
      </c>
      <c r="Q373" s="17">
        <f t="shared" si="136"/>
        <v>6</v>
      </c>
      <c r="R373" s="10">
        <f t="shared" si="125"/>
        <v>0</v>
      </c>
      <c r="S373" s="9">
        <f t="shared" si="126"/>
        <v>0</v>
      </c>
      <c r="T373" s="9">
        <f t="shared" si="138"/>
        <v>0</v>
      </c>
      <c r="U373" s="10">
        <f t="shared" si="127"/>
        <v>0</v>
      </c>
      <c r="V373" s="9">
        <f t="shared" si="128"/>
        <v>0</v>
      </c>
      <c r="W373" s="9">
        <f t="shared" si="139"/>
        <v>0</v>
      </c>
      <c r="X373" s="9">
        <v>1</v>
      </c>
      <c r="Y373" s="9">
        <f t="shared" si="133"/>
        <v>0</v>
      </c>
      <c r="Z373" s="20">
        <f t="shared" si="134"/>
        <v>0</v>
      </c>
    </row>
    <row r="374" spans="2:26">
      <c r="B374" s="56">
        <v>357</v>
      </c>
      <c r="C374" s="82"/>
      <c r="D374" s="62" t="str">
        <f t="shared" si="119"/>
        <v/>
      </c>
      <c r="E374" s="93" t="str">
        <f t="shared" si="129"/>
        <v/>
      </c>
      <c r="F374" s="63" t="str">
        <f t="shared" si="130"/>
        <v/>
      </c>
      <c r="G374" s="62" t="str">
        <f t="shared" si="118"/>
        <v/>
      </c>
      <c r="H374" s="62" t="str">
        <f t="shared" si="120"/>
        <v/>
      </c>
      <c r="I374" s="64" t="str">
        <f t="shared" si="131"/>
        <v/>
      </c>
      <c r="J374" s="65" t="str">
        <f t="shared" si="132"/>
        <v/>
      </c>
      <c r="K374" s="12" t="str">
        <f t="shared" si="121"/>
        <v/>
      </c>
      <c r="L374" s="12">
        <f t="shared" si="135"/>
        <v>0</v>
      </c>
      <c r="M374" s="13" t="e">
        <f t="shared" si="122"/>
        <v>#VALUE!</v>
      </c>
      <c r="N374" s="21" t="e">
        <f t="shared" si="137"/>
        <v>#VALUE!</v>
      </c>
      <c r="O374" s="19">
        <f t="shared" si="123"/>
        <v>0</v>
      </c>
      <c r="P374" s="19" t="e">
        <f t="shared" si="124"/>
        <v>#VALUE!</v>
      </c>
      <c r="Q374" s="17">
        <f t="shared" si="136"/>
        <v>6</v>
      </c>
      <c r="R374" s="10">
        <f t="shared" si="125"/>
        <v>0</v>
      </c>
      <c r="S374" s="9">
        <f t="shared" si="126"/>
        <v>0</v>
      </c>
      <c r="T374" s="9">
        <f t="shared" si="138"/>
        <v>0</v>
      </c>
      <c r="U374" s="10">
        <f t="shared" si="127"/>
        <v>0</v>
      </c>
      <c r="V374" s="9">
        <f t="shared" si="128"/>
        <v>0</v>
      </c>
      <c r="W374" s="9">
        <f t="shared" si="139"/>
        <v>0</v>
      </c>
      <c r="X374" s="9">
        <v>1</v>
      </c>
      <c r="Y374" s="9">
        <f t="shared" si="133"/>
        <v>0</v>
      </c>
      <c r="Z374" s="20">
        <f t="shared" si="134"/>
        <v>0</v>
      </c>
    </row>
    <row r="375" spans="2:26">
      <c r="B375" s="56">
        <v>358</v>
      </c>
      <c r="C375" s="82"/>
      <c r="D375" s="62" t="str">
        <f t="shared" si="119"/>
        <v/>
      </c>
      <c r="E375" s="93" t="str">
        <f t="shared" si="129"/>
        <v/>
      </c>
      <c r="F375" s="63" t="str">
        <f t="shared" si="130"/>
        <v/>
      </c>
      <c r="G375" s="62" t="str">
        <f t="shared" si="118"/>
        <v/>
      </c>
      <c r="H375" s="62" t="str">
        <f t="shared" si="120"/>
        <v/>
      </c>
      <c r="I375" s="64" t="str">
        <f t="shared" si="131"/>
        <v/>
      </c>
      <c r="J375" s="65" t="str">
        <f t="shared" si="132"/>
        <v/>
      </c>
      <c r="K375" s="12" t="str">
        <f t="shared" si="121"/>
        <v/>
      </c>
      <c r="L375" s="12">
        <f t="shared" si="135"/>
        <v>0</v>
      </c>
      <c r="M375" s="13" t="e">
        <f t="shared" si="122"/>
        <v>#VALUE!</v>
      </c>
      <c r="N375" s="21" t="e">
        <f t="shared" si="137"/>
        <v>#VALUE!</v>
      </c>
      <c r="O375" s="19">
        <f t="shared" si="123"/>
        <v>0</v>
      </c>
      <c r="P375" s="19" t="e">
        <f t="shared" si="124"/>
        <v>#VALUE!</v>
      </c>
      <c r="Q375" s="17">
        <f t="shared" si="136"/>
        <v>6</v>
      </c>
      <c r="R375" s="10">
        <f t="shared" si="125"/>
        <v>0</v>
      </c>
      <c r="S375" s="9">
        <f t="shared" si="126"/>
        <v>0</v>
      </c>
      <c r="T375" s="9">
        <f t="shared" si="138"/>
        <v>0</v>
      </c>
      <c r="U375" s="10">
        <f t="shared" si="127"/>
        <v>0</v>
      </c>
      <c r="V375" s="9">
        <f t="shared" si="128"/>
        <v>0</v>
      </c>
      <c r="W375" s="9">
        <f t="shared" si="139"/>
        <v>0</v>
      </c>
      <c r="X375" s="9">
        <v>1</v>
      </c>
      <c r="Y375" s="9">
        <f t="shared" si="133"/>
        <v>0</v>
      </c>
      <c r="Z375" s="20">
        <f t="shared" si="134"/>
        <v>0</v>
      </c>
    </row>
    <row r="376" spans="2:26">
      <c r="B376" s="56">
        <v>359</v>
      </c>
      <c r="C376" s="82"/>
      <c r="D376" s="62" t="str">
        <f t="shared" si="119"/>
        <v/>
      </c>
      <c r="E376" s="93" t="str">
        <f t="shared" si="129"/>
        <v/>
      </c>
      <c r="F376" s="63" t="str">
        <f t="shared" si="130"/>
        <v/>
      </c>
      <c r="G376" s="62" t="str">
        <f t="shared" si="118"/>
        <v/>
      </c>
      <c r="H376" s="62" t="str">
        <f t="shared" si="120"/>
        <v/>
      </c>
      <c r="I376" s="64" t="str">
        <f t="shared" si="131"/>
        <v/>
      </c>
      <c r="J376" s="65" t="str">
        <f t="shared" si="132"/>
        <v/>
      </c>
      <c r="K376" s="12" t="str">
        <f t="shared" si="121"/>
        <v/>
      </c>
      <c r="L376" s="12">
        <f t="shared" si="135"/>
        <v>0</v>
      </c>
      <c r="M376" s="13" t="e">
        <f t="shared" si="122"/>
        <v>#VALUE!</v>
      </c>
      <c r="N376" s="21" t="e">
        <f t="shared" si="137"/>
        <v>#VALUE!</v>
      </c>
      <c r="O376" s="19">
        <f t="shared" si="123"/>
        <v>0</v>
      </c>
      <c r="P376" s="19" t="e">
        <f t="shared" si="124"/>
        <v>#VALUE!</v>
      </c>
      <c r="Q376" s="17">
        <f t="shared" si="136"/>
        <v>6</v>
      </c>
      <c r="R376" s="10">
        <f t="shared" si="125"/>
        <v>0</v>
      </c>
      <c r="S376" s="9">
        <f t="shared" si="126"/>
        <v>0</v>
      </c>
      <c r="T376" s="9">
        <f t="shared" si="138"/>
        <v>0</v>
      </c>
      <c r="U376" s="10">
        <f t="shared" si="127"/>
        <v>0</v>
      </c>
      <c r="V376" s="9">
        <f t="shared" si="128"/>
        <v>0</v>
      </c>
      <c r="W376" s="9">
        <f t="shared" si="139"/>
        <v>0</v>
      </c>
      <c r="X376" s="9">
        <v>1</v>
      </c>
      <c r="Y376" s="9">
        <f t="shared" si="133"/>
        <v>0</v>
      </c>
      <c r="Z376" s="20">
        <f t="shared" si="134"/>
        <v>0</v>
      </c>
    </row>
    <row r="377" spans="2:26">
      <c r="B377" s="56">
        <v>360</v>
      </c>
      <c r="C377" s="82"/>
      <c r="D377" s="62" t="str">
        <f t="shared" si="119"/>
        <v/>
      </c>
      <c r="E377" s="93" t="str">
        <f t="shared" si="129"/>
        <v/>
      </c>
      <c r="F377" s="63" t="str">
        <f t="shared" si="130"/>
        <v/>
      </c>
      <c r="G377" s="62" t="str">
        <f t="shared" si="118"/>
        <v/>
      </c>
      <c r="H377" s="62" t="str">
        <f t="shared" si="120"/>
        <v/>
      </c>
      <c r="I377" s="64" t="str">
        <f t="shared" si="131"/>
        <v/>
      </c>
      <c r="J377" s="65" t="str">
        <f t="shared" si="132"/>
        <v/>
      </c>
      <c r="K377" s="12" t="str">
        <f t="shared" si="121"/>
        <v/>
      </c>
      <c r="L377" s="12">
        <f t="shared" si="135"/>
        <v>0</v>
      </c>
      <c r="M377" s="13" t="e">
        <f t="shared" si="122"/>
        <v>#VALUE!</v>
      </c>
      <c r="N377" s="21" t="e">
        <f t="shared" si="137"/>
        <v>#VALUE!</v>
      </c>
      <c r="O377" s="19">
        <f t="shared" si="123"/>
        <v>0</v>
      </c>
      <c r="P377" s="19" t="e">
        <f t="shared" si="124"/>
        <v>#VALUE!</v>
      </c>
      <c r="Q377" s="17">
        <f t="shared" si="136"/>
        <v>6</v>
      </c>
      <c r="R377" s="10">
        <f t="shared" si="125"/>
        <v>0</v>
      </c>
      <c r="S377" s="9">
        <f t="shared" si="126"/>
        <v>0</v>
      </c>
      <c r="T377" s="9">
        <f t="shared" si="138"/>
        <v>0</v>
      </c>
      <c r="U377" s="10">
        <f t="shared" si="127"/>
        <v>0</v>
      </c>
      <c r="V377" s="9">
        <f t="shared" si="128"/>
        <v>0</v>
      </c>
      <c r="W377" s="9">
        <f t="shared" si="139"/>
        <v>0</v>
      </c>
      <c r="X377" s="9">
        <v>1</v>
      </c>
      <c r="Y377" s="9">
        <f t="shared" si="133"/>
        <v>0</v>
      </c>
      <c r="Z377" s="20">
        <f t="shared" si="134"/>
        <v>0</v>
      </c>
    </row>
    <row r="378" spans="2:26">
      <c r="B378" s="56">
        <v>361</v>
      </c>
      <c r="C378" s="82"/>
      <c r="D378" s="62" t="str">
        <f t="shared" si="119"/>
        <v/>
      </c>
      <c r="E378" s="93" t="str">
        <f t="shared" si="129"/>
        <v/>
      </c>
      <c r="F378" s="63" t="str">
        <f t="shared" si="130"/>
        <v/>
      </c>
      <c r="G378" s="62" t="str">
        <f t="shared" si="118"/>
        <v/>
      </c>
      <c r="H378" s="62" t="str">
        <f t="shared" si="120"/>
        <v/>
      </c>
      <c r="I378" s="64" t="str">
        <f t="shared" si="131"/>
        <v/>
      </c>
      <c r="J378" s="65" t="str">
        <f t="shared" si="132"/>
        <v/>
      </c>
      <c r="K378" s="12" t="str">
        <f t="shared" si="121"/>
        <v/>
      </c>
      <c r="L378" s="12">
        <f t="shared" si="135"/>
        <v>0</v>
      </c>
      <c r="M378" s="13" t="e">
        <f t="shared" si="122"/>
        <v>#VALUE!</v>
      </c>
      <c r="N378" s="21" t="e">
        <f t="shared" si="137"/>
        <v>#VALUE!</v>
      </c>
      <c r="O378" s="19">
        <f t="shared" si="123"/>
        <v>0</v>
      </c>
      <c r="P378" s="19" t="e">
        <f t="shared" si="124"/>
        <v>#VALUE!</v>
      </c>
      <c r="Q378" s="17">
        <f t="shared" si="136"/>
        <v>6</v>
      </c>
      <c r="R378" s="10">
        <f t="shared" si="125"/>
        <v>0</v>
      </c>
      <c r="S378" s="9">
        <f t="shared" si="126"/>
        <v>0</v>
      </c>
      <c r="T378" s="9">
        <f t="shared" si="138"/>
        <v>0</v>
      </c>
      <c r="U378" s="10">
        <f t="shared" si="127"/>
        <v>0</v>
      </c>
      <c r="V378" s="9">
        <f t="shared" si="128"/>
        <v>0</v>
      </c>
      <c r="W378" s="9">
        <f t="shared" si="139"/>
        <v>0</v>
      </c>
      <c r="X378" s="9">
        <v>1</v>
      </c>
      <c r="Y378" s="9">
        <f t="shared" si="133"/>
        <v>0</v>
      </c>
      <c r="Z378" s="20">
        <f t="shared" si="134"/>
        <v>0</v>
      </c>
    </row>
    <row r="379" spans="2:26">
      <c r="B379" s="56">
        <v>362</v>
      </c>
      <c r="C379" s="82"/>
      <c r="D379" s="62" t="str">
        <f t="shared" si="119"/>
        <v/>
      </c>
      <c r="E379" s="93" t="str">
        <f t="shared" si="129"/>
        <v/>
      </c>
      <c r="F379" s="63" t="str">
        <f t="shared" si="130"/>
        <v/>
      </c>
      <c r="G379" s="62" t="str">
        <f t="shared" si="118"/>
        <v/>
      </c>
      <c r="H379" s="62" t="str">
        <f t="shared" si="120"/>
        <v/>
      </c>
      <c r="I379" s="64" t="str">
        <f t="shared" si="131"/>
        <v/>
      </c>
      <c r="J379" s="65" t="str">
        <f t="shared" si="132"/>
        <v/>
      </c>
      <c r="K379" s="12" t="str">
        <f t="shared" si="121"/>
        <v/>
      </c>
      <c r="L379" s="12">
        <f t="shared" si="135"/>
        <v>0</v>
      </c>
      <c r="M379" s="13" t="e">
        <f t="shared" si="122"/>
        <v>#VALUE!</v>
      </c>
      <c r="N379" s="21" t="e">
        <f t="shared" si="137"/>
        <v>#VALUE!</v>
      </c>
      <c r="O379" s="19">
        <f t="shared" si="123"/>
        <v>0</v>
      </c>
      <c r="P379" s="19" t="e">
        <f t="shared" si="124"/>
        <v>#VALUE!</v>
      </c>
      <c r="Q379" s="17">
        <f t="shared" si="136"/>
        <v>6</v>
      </c>
      <c r="R379" s="10">
        <f t="shared" si="125"/>
        <v>0</v>
      </c>
      <c r="S379" s="9">
        <f t="shared" si="126"/>
        <v>0</v>
      </c>
      <c r="T379" s="9">
        <f t="shared" si="138"/>
        <v>0</v>
      </c>
      <c r="U379" s="10">
        <f t="shared" si="127"/>
        <v>0</v>
      </c>
      <c r="V379" s="9">
        <f t="shared" si="128"/>
        <v>0</v>
      </c>
      <c r="W379" s="9">
        <f t="shared" si="139"/>
        <v>0</v>
      </c>
      <c r="X379" s="9">
        <v>1</v>
      </c>
      <c r="Y379" s="9">
        <f t="shared" si="133"/>
        <v>0</v>
      </c>
      <c r="Z379" s="20">
        <f t="shared" si="134"/>
        <v>0</v>
      </c>
    </row>
    <row r="380" spans="2:26">
      <c r="B380" s="56">
        <v>363</v>
      </c>
      <c r="C380" s="82"/>
      <c r="D380" s="62" t="str">
        <f t="shared" si="119"/>
        <v/>
      </c>
      <c r="E380" s="93" t="str">
        <f t="shared" si="129"/>
        <v/>
      </c>
      <c r="F380" s="63" t="str">
        <f t="shared" si="130"/>
        <v/>
      </c>
      <c r="G380" s="62" t="str">
        <f t="shared" si="118"/>
        <v/>
      </c>
      <c r="H380" s="62" t="str">
        <f t="shared" si="120"/>
        <v/>
      </c>
      <c r="I380" s="64" t="str">
        <f t="shared" si="131"/>
        <v/>
      </c>
      <c r="J380" s="65" t="str">
        <f t="shared" si="132"/>
        <v/>
      </c>
      <c r="K380" s="12" t="str">
        <f t="shared" si="121"/>
        <v/>
      </c>
      <c r="L380" s="12">
        <f t="shared" si="135"/>
        <v>0</v>
      </c>
      <c r="M380" s="13" t="e">
        <f t="shared" si="122"/>
        <v>#VALUE!</v>
      </c>
      <c r="N380" s="21" t="e">
        <f t="shared" si="137"/>
        <v>#VALUE!</v>
      </c>
      <c r="O380" s="19">
        <f t="shared" si="123"/>
        <v>0</v>
      </c>
      <c r="P380" s="19" t="e">
        <f t="shared" si="124"/>
        <v>#VALUE!</v>
      </c>
      <c r="Q380" s="17">
        <f t="shared" si="136"/>
        <v>6</v>
      </c>
      <c r="R380" s="10">
        <f t="shared" si="125"/>
        <v>0</v>
      </c>
      <c r="S380" s="9">
        <f t="shared" si="126"/>
        <v>0</v>
      </c>
      <c r="T380" s="9">
        <f t="shared" si="138"/>
        <v>0</v>
      </c>
      <c r="U380" s="10">
        <f t="shared" si="127"/>
        <v>0</v>
      </c>
      <c r="V380" s="9">
        <f t="shared" si="128"/>
        <v>0</v>
      </c>
      <c r="W380" s="9">
        <f t="shared" si="139"/>
        <v>0</v>
      </c>
      <c r="X380" s="9">
        <v>1</v>
      </c>
      <c r="Y380" s="9">
        <f t="shared" si="133"/>
        <v>0</v>
      </c>
      <c r="Z380" s="20">
        <f t="shared" si="134"/>
        <v>0</v>
      </c>
    </row>
    <row r="381" spans="2:26">
      <c r="B381" s="56">
        <v>364</v>
      </c>
      <c r="C381" s="82"/>
      <c r="D381" s="62" t="str">
        <f t="shared" si="119"/>
        <v/>
      </c>
      <c r="E381" s="93" t="str">
        <f t="shared" si="129"/>
        <v/>
      </c>
      <c r="F381" s="63" t="str">
        <f t="shared" si="130"/>
        <v/>
      </c>
      <c r="G381" s="62" t="str">
        <f t="shared" si="118"/>
        <v/>
      </c>
      <c r="H381" s="62" t="str">
        <f t="shared" si="120"/>
        <v/>
      </c>
      <c r="I381" s="64" t="str">
        <f t="shared" si="131"/>
        <v/>
      </c>
      <c r="J381" s="65" t="str">
        <f t="shared" si="132"/>
        <v/>
      </c>
      <c r="K381" s="12" t="str">
        <f t="shared" si="121"/>
        <v/>
      </c>
      <c r="L381" s="12">
        <f t="shared" si="135"/>
        <v>0</v>
      </c>
      <c r="M381" s="13" t="e">
        <f t="shared" si="122"/>
        <v>#VALUE!</v>
      </c>
      <c r="N381" s="21" t="e">
        <f t="shared" si="137"/>
        <v>#VALUE!</v>
      </c>
      <c r="O381" s="19">
        <f t="shared" si="123"/>
        <v>0</v>
      </c>
      <c r="P381" s="19" t="e">
        <f t="shared" si="124"/>
        <v>#VALUE!</v>
      </c>
      <c r="Q381" s="17">
        <f t="shared" si="136"/>
        <v>6</v>
      </c>
      <c r="R381" s="10">
        <f t="shared" si="125"/>
        <v>0</v>
      </c>
      <c r="S381" s="9">
        <f t="shared" si="126"/>
        <v>0</v>
      </c>
      <c r="T381" s="9">
        <f t="shared" si="138"/>
        <v>0</v>
      </c>
      <c r="U381" s="10">
        <f t="shared" si="127"/>
        <v>0</v>
      </c>
      <c r="V381" s="9">
        <f t="shared" si="128"/>
        <v>0</v>
      </c>
      <c r="W381" s="9">
        <f t="shared" si="139"/>
        <v>0</v>
      </c>
      <c r="X381" s="9">
        <v>1</v>
      </c>
      <c r="Y381" s="9">
        <f t="shared" si="133"/>
        <v>0</v>
      </c>
      <c r="Z381" s="20">
        <f t="shared" si="134"/>
        <v>0</v>
      </c>
    </row>
    <row r="382" spans="2:26">
      <c r="B382" s="56">
        <v>365</v>
      </c>
      <c r="C382" s="82"/>
      <c r="D382" s="62" t="str">
        <f t="shared" si="119"/>
        <v/>
      </c>
      <c r="E382" s="93" t="str">
        <f t="shared" si="129"/>
        <v/>
      </c>
      <c r="F382" s="63" t="str">
        <f t="shared" si="130"/>
        <v/>
      </c>
      <c r="G382" s="62" t="str">
        <f t="shared" si="118"/>
        <v/>
      </c>
      <c r="H382" s="62" t="str">
        <f t="shared" si="120"/>
        <v/>
      </c>
      <c r="I382" s="64" t="str">
        <f t="shared" si="131"/>
        <v/>
      </c>
      <c r="J382" s="65" t="str">
        <f t="shared" si="132"/>
        <v/>
      </c>
      <c r="K382" s="12" t="str">
        <f t="shared" si="121"/>
        <v/>
      </c>
      <c r="L382" s="12">
        <f t="shared" si="135"/>
        <v>0</v>
      </c>
      <c r="M382" s="13" t="e">
        <f t="shared" si="122"/>
        <v>#VALUE!</v>
      </c>
      <c r="N382" s="21" t="e">
        <f t="shared" si="137"/>
        <v>#VALUE!</v>
      </c>
      <c r="O382" s="19">
        <f t="shared" si="123"/>
        <v>0</v>
      </c>
      <c r="P382" s="19" t="e">
        <f t="shared" si="124"/>
        <v>#VALUE!</v>
      </c>
      <c r="Q382" s="17">
        <f t="shared" si="136"/>
        <v>6</v>
      </c>
      <c r="R382" s="10">
        <f t="shared" si="125"/>
        <v>0</v>
      </c>
      <c r="S382" s="9">
        <f t="shared" si="126"/>
        <v>0</v>
      </c>
      <c r="T382" s="9">
        <f t="shared" si="138"/>
        <v>0</v>
      </c>
      <c r="U382" s="10">
        <f t="shared" si="127"/>
        <v>0</v>
      </c>
      <c r="V382" s="9">
        <f t="shared" si="128"/>
        <v>0</v>
      </c>
      <c r="W382" s="9">
        <f t="shared" si="139"/>
        <v>0</v>
      </c>
      <c r="X382" s="9">
        <v>1</v>
      </c>
      <c r="Y382" s="9">
        <f t="shared" si="133"/>
        <v>0</v>
      </c>
      <c r="Z382" s="20">
        <f t="shared" si="134"/>
        <v>0</v>
      </c>
    </row>
    <row r="383" spans="2:26">
      <c r="B383" s="56">
        <v>366</v>
      </c>
      <c r="C383" s="82"/>
      <c r="D383" s="62" t="str">
        <f t="shared" si="119"/>
        <v/>
      </c>
      <c r="E383" s="93" t="str">
        <f t="shared" si="129"/>
        <v/>
      </c>
      <c r="F383" s="63" t="str">
        <f t="shared" si="130"/>
        <v/>
      </c>
      <c r="G383" s="62" t="str">
        <f t="shared" si="118"/>
        <v/>
      </c>
      <c r="H383" s="62" t="str">
        <f t="shared" si="120"/>
        <v/>
      </c>
      <c r="I383" s="64" t="str">
        <f t="shared" si="131"/>
        <v/>
      </c>
      <c r="J383" s="65" t="str">
        <f t="shared" si="132"/>
        <v/>
      </c>
      <c r="K383" s="12" t="str">
        <f t="shared" si="121"/>
        <v/>
      </c>
      <c r="L383" s="12">
        <f t="shared" si="135"/>
        <v>0</v>
      </c>
      <c r="M383" s="13" t="e">
        <f t="shared" si="122"/>
        <v>#VALUE!</v>
      </c>
      <c r="N383" s="21" t="e">
        <f t="shared" si="137"/>
        <v>#VALUE!</v>
      </c>
      <c r="O383" s="19">
        <f t="shared" si="123"/>
        <v>0</v>
      </c>
      <c r="P383" s="19" t="e">
        <f t="shared" si="124"/>
        <v>#VALUE!</v>
      </c>
      <c r="Q383" s="17">
        <f t="shared" si="136"/>
        <v>6</v>
      </c>
      <c r="R383" s="10">
        <f t="shared" si="125"/>
        <v>0</v>
      </c>
      <c r="S383" s="9">
        <f t="shared" si="126"/>
        <v>0</v>
      </c>
      <c r="T383" s="9">
        <f t="shared" si="138"/>
        <v>0</v>
      </c>
      <c r="U383" s="10">
        <f t="shared" si="127"/>
        <v>0</v>
      </c>
      <c r="V383" s="9">
        <f t="shared" si="128"/>
        <v>0</v>
      </c>
      <c r="W383" s="9">
        <f t="shared" si="139"/>
        <v>0</v>
      </c>
      <c r="X383" s="9">
        <v>1</v>
      </c>
      <c r="Y383" s="9">
        <f t="shared" si="133"/>
        <v>0</v>
      </c>
      <c r="Z383" s="20">
        <f t="shared" si="134"/>
        <v>0</v>
      </c>
    </row>
    <row r="384" spans="2:26">
      <c r="B384" s="56">
        <v>367</v>
      </c>
      <c r="C384" s="82"/>
      <c r="D384" s="62" t="str">
        <f t="shared" si="119"/>
        <v/>
      </c>
      <c r="E384" s="93" t="str">
        <f t="shared" si="129"/>
        <v/>
      </c>
      <c r="F384" s="63" t="str">
        <f t="shared" si="130"/>
        <v/>
      </c>
      <c r="G384" s="62" t="str">
        <f t="shared" si="118"/>
        <v/>
      </c>
      <c r="H384" s="62" t="str">
        <f t="shared" si="120"/>
        <v/>
      </c>
      <c r="I384" s="64" t="str">
        <f t="shared" si="131"/>
        <v/>
      </c>
      <c r="J384" s="65" t="str">
        <f t="shared" si="132"/>
        <v/>
      </c>
      <c r="K384" s="12" t="str">
        <f t="shared" si="121"/>
        <v/>
      </c>
      <c r="L384" s="12">
        <f t="shared" si="135"/>
        <v>0</v>
      </c>
      <c r="M384" s="13" t="e">
        <f t="shared" si="122"/>
        <v>#VALUE!</v>
      </c>
      <c r="N384" s="21" t="e">
        <f t="shared" si="137"/>
        <v>#VALUE!</v>
      </c>
      <c r="O384" s="19">
        <f t="shared" si="123"/>
        <v>0</v>
      </c>
      <c r="P384" s="19" t="e">
        <f t="shared" si="124"/>
        <v>#VALUE!</v>
      </c>
      <c r="Q384" s="17">
        <f t="shared" si="136"/>
        <v>6</v>
      </c>
      <c r="R384" s="10">
        <f t="shared" si="125"/>
        <v>0</v>
      </c>
      <c r="S384" s="9">
        <f t="shared" si="126"/>
        <v>0</v>
      </c>
      <c r="T384" s="9">
        <f t="shared" si="138"/>
        <v>0</v>
      </c>
      <c r="U384" s="10">
        <f t="shared" si="127"/>
        <v>0</v>
      </c>
      <c r="V384" s="9">
        <f t="shared" si="128"/>
        <v>0</v>
      </c>
      <c r="W384" s="9">
        <f t="shared" si="139"/>
        <v>0</v>
      </c>
      <c r="X384" s="9">
        <v>1</v>
      </c>
      <c r="Y384" s="9">
        <f t="shared" si="133"/>
        <v>0</v>
      </c>
      <c r="Z384" s="20">
        <f t="shared" si="134"/>
        <v>0</v>
      </c>
    </row>
    <row r="385" spans="2:26">
      <c r="B385" s="56">
        <v>368</v>
      </c>
      <c r="C385" s="82"/>
      <c r="D385" s="62" t="str">
        <f t="shared" si="119"/>
        <v/>
      </c>
      <c r="E385" s="93" t="str">
        <f t="shared" si="129"/>
        <v/>
      </c>
      <c r="F385" s="63" t="str">
        <f t="shared" si="130"/>
        <v/>
      </c>
      <c r="G385" s="62" t="str">
        <f t="shared" si="118"/>
        <v/>
      </c>
      <c r="H385" s="62" t="str">
        <f t="shared" si="120"/>
        <v/>
      </c>
      <c r="I385" s="64" t="str">
        <f t="shared" si="131"/>
        <v/>
      </c>
      <c r="J385" s="65" t="str">
        <f t="shared" si="132"/>
        <v/>
      </c>
      <c r="K385" s="12" t="str">
        <f t="shared" si="121"/>
        <v/>
      </c>
      <c r="L385" s="12">
        <f t="shared" si="135"/>
        <v>0</v>
      </c>
      <c r="M385" s="13" t="e">
        <f t="shared" si="122"/>
        <v>#VALUE!</v>
      </c>
      <c r="N385" s="21" t="e">
        <f t="shared" si="137"/>
        <v>#VALUE!</v>
      </c>
      <c r="O385" s="19">
        <f t="shared" si="123"/>
        <v>0</v>
      </c>
      <c r="P385" s="19" t="e">
        <f t="shared" si="124"/>
        <v>#VALUE!</v>
      </c>
      <c r="Q385" s="17">
        <f t="shared" si="136"/>
        <v>6</v>
      </c>
      <c r="R385" s="10">
        <f t="shared" si="125"/>
        <v>0</v>
      </c>
      <c r="S385" s="9">
        <f t="shared" si="126"/>
        <v>0</v>
      </c>
      <c r="T385" s="9">
        <f t="shared" si="138"/>
        <v>0</v>
      </c>
      <c r="U385" s="10">
        <f t="shared" si="127"/>
        <v>0</v>
      </c>
      <c r="V385" s="9">
        <f t="shared" si="128"/>
        <v>0</v>
      </c>
      <c r="W385" s="9">
        <f t="shared" si="139"/>
        <v>0</v>
      </c>
      <c r="X385" s="9">
        <v>1</v>
      </c>
      <c r="Y385" s="9">
        <f t="shared" si="133"/>
        <v>0</v>
      </c>
      <c r="Z385" s="20">
        <f t="shared" si="134"/>
        <v>0</v>
      </c>
    </row>
    <row r="386" spans="2:26">
      <c r="B386" s="56">
        <v>369</v>
      </c>
      <c r="C386" s="82"/>
      <c r="D386" s="62" t="str">
        <f t="shared" si="119"/>
        <v/>
      </c>
      <c r="E386" s="93" t="str">
        <f t="shared" si="129"/>
        <v/>
      </c>
      <c r="F386" s="63" t="str">
        <f t="shared" si="130"/>
        <v/>
      </c>
      <c r="G386" s="62" t="str">
        <f t="shared" si="118"/>
        <v/>
      </c>
      <c r="H386" s="62" t="str">
        <f t="shared" si="120"/>
        <v/>
      </c>
      <c r="I386" s="64" t="str">
        <f t="shared" si="131"/>
        <v/>
      </c>
      <c r="J386" s="65" t="str">
        <f t="shared" si="132"/>
        <v/>
      </c>
      <c r="K386" s="12" t="str">
        <f t="shared" si="121"/>
        <v/>
      </c>
      <c r="L386" s="12">
        <f t="shared" si="135"/>
        <v>0</v>
      </c>
      <c r="M386" s="13" t="e">
        <f t="shared" si="122"/>
        <v>#VALUE!</v>
      </c>
      <c r="N386" s="21" t="e">
        <f t="shared" si="137"/>
        <v>#VALUE!</v>
      </c>
      <c r="O386" s="19">
        <f t="shared" si="123"/>
        <v>0</v>
      </c>
      <c r="P386" s="19" t="e">
        <f t="shared" si="124"/>
        <v>#VALUE!</v>
      </c>
      <c r="Q386" s="17">
        <f t="shared" si="136"/>
        <v>6</v>
      </c>
      <c r="R386" s="10">
        <f t="shared" si="125"/>
        <v>0</v>
      </c>
      <c r="S386" s="9">
        <f t="shared" si="126"/>
        <v>0</v>
      </c>
      <c r="T386" s="9">
        <f t="shared" si="138"/>
        <v>0</v>
      </c>
      <c r="U386" s="10">
        <f t="shared" si="127"/>
        <v>0</v>
      </c>
      <c r="V386" s="9">
        <f t="shared" si="128"/>
        <v>0</v>
      </c>
      <c r="W386" s="9">
        <f t="shared" si="139"/>
        <v>0</v>
      </c>
      <c r="X386" s="9">
        <v>1</v>
      </c>
      <c r="Y386" s="9">
        <f t="shared" si="133"/>
        <v>0</v>
      </c>
      <c r="Z386" s="20">
        <f t="shared" si="134"/>
        <v>0</v>
      </c>
    </row>
    <row r="387" spans="2:26">
      <c r="B387" s="56">
        <v>370</v>
      </c>
      <c r="C387" s="82"/>
      <c r="D387" s="62" t="str">
        <f t="shared" si="119"/>
        <v/>
      </c>
      <c r="E387" s="93" t="str">
        <f t="shared" si="129"/>
        <v/>
      </c>
      <c r="F387" s="63" t="str">
        <f t="shared" si="130"/>
        <v/>
      </c>
      <c r="G387" s="62" t="str">
        <f t="shared" si="118"/>
        <v/>
      </c>
      <c r="H387" s="62" t="str">
        <f t="shared" si="120"/>
        <v/>
      </c>
      <c r="I387" s="64" t="str">
        <f t="shared" si="131"/>
        <v/>
      </c>
      <c r="J387" s="65" t="str">
        <f t="shared" si="132"/>
        <v/>
      </c>
      <c r="K387" s="12" t="str">
        <f t="shared" si="121"/>
        <v/>
      </c>
      <c r="L387" s="12">
        <f t="shared" si="135"/>
        <v>0</v>
      </c>
      <c r="M387" s="13" t="e">
        <f t="shared" si="122"/>
        <v>#VALUE!</v>
      </c>
      <c r="N387" s="21" t="e">
        <f t="shared" si="137"/>
        <v>#VALUE!</v>
      </c>
      <c r="O387" s="19">
        <f t="shared" si="123"/>
        <v>0</v>
      </c>
      <c r="P387" s="19" t="e">
        <f t="shared" si="124"/>
        <v>#VALUE!</v>
      </c>
      <c r="Q387" s="17">
        <f t="shared" si="136"/>
        <v>6</v>
      </c>
      <c r="R387" s="10">
        <f t="shared" si="125"/>
        <v>0</v>
      </c>
      <c r="S387" s="9">
        <f t="shared" si="126"/>
        <v>0</v>
      </c>
      <c r="T387" s="9">
        <f t="shared" si="138"/>
        <v>0</v>
      </c>
      <c r="U387" s="10">
        <f t="shared" si="127"/>
        <v>0</v>
      </c>
      <c r="V387" s="9">
        <f t="shared" si="128"/>
        <v>0</v>
      </c>
      <c r="W387" s="9">
        <f t="shared" si="139"/>
        <v>0</v>
      </c>
      <c r="X387" s="9">
        <v>1</v>
      </c>
      <c r="Y387" s="9">
        <f t="shared" si="133"/>
        <v>0</v>
      </c>
      <c r="Z387" s="20">
        <f t="shared" si="134"/>
        <v>0</v>
      </c>
    </row>
    <row r="388" spans="2:26">
      <c r="B388" s="56">
        <v>371</v>
      </c>
      <c r="C388" s="82"/>
      <c r="D388" s="62" t="str">
        <f t="shared" si="119"/>
        <v/>
      </c>
      <c r="E388" s="93" t="str">
        <f t="shared" si="129"/>
        <v/>
      </c>
      <c r="F388" s="63" t="str">
        <f t="shared" si="130"/>
        <v/>
      </c>
      <c r="G388" s="62" t="str">
        <f t="shared" si="118"/>
        <v/>
      </c>
      <c r="H388" s="62" t="str">
        <f t="shared" si="120"/>
        <v/>
      </c>
      <c r="I388" s="64" t="str">
        <f t="shared" si="131"/>
        <v/>
      </c>
      <c r="J388" s="65" t="str">
        <f t="shared" si="132"/>
        <v/>
      </c>
      <c r="K388" s="12" t="str">
        <f t="shared" si="121"/>
        <v/>
      </c>
      <c r="L388" s="12">
        <f t="shared" si="135"/>
        <v>0</v>
      </c>
      <c r="M388" s="13" t="e">
        <f t="shared" si="122"/>
        <v>#VALUE!</v>
      </c>
      <c r="N388" s="21" t="e">
        <f t="shared" si="137"/>
        <v>#VALUE!</v>
      </c>
      <c r="O388" s="19">
        <f t="shared" si="123"/>
        <v>0</v>
      </c>
      <c r="P388" s="19" t="e">
        <f t="shared" si="124"/>
        <v>#VALUE!</v>
      </c>
      <c r="Q388" s="17">
        <f t="shared" si="136"/>
        <v>6</v>
      </c>
      <c r="R388" s="10">
        <f t="shared" si="125"/>
        <v>0</v>
      </c>
      <c r="S388" s="9">
        <f t="shared" si="126"/>
        <v>0</v>
      </c>
      <c r="T388" s="9">
        <f t="shared" si="138"/>
        <v>0</v>
      </c>
      <c r="U388" s="10">
        <f t="shared" si="127"/>
        <v>0</v>
      </c>
      <c r="V388" s="9">
        <f t="shared" si="128"/>
        <v>0</v>
      </c>
      <c r="W388" s="9">
        <f t="shared" si="139"/>
        <v>0</v>
      </c>
      <c r="X388" s="9">
        <v>1</v>
      </c>
      <c r="Y388" s="9">
        <f t="shared" si="133"/>
        <v>0</v>
      </c>
      <c r="Z388" s="20">
        <f t="shared" si="134"/>
        <v>0</v>
      </c>
    </row>
    <row r="389" spans="2:26">
      <c r="B389" s="56">
        <v>372</v>
      </c>
      <c r="C389" s="82"/>
      <c r="D389" s="62" t="str">
        <f t="shared" si="119"/>
        <v/>
      </c>
      <c r="E389" s="93" t="str">
        <f t="shared" si="129"/>
        <v/>
      </c>
      <c r="F389" s="63" t="str">
        <f t="shared" si="130"/>
        <v/>
      </c>
      <c r="G389" s="62" t="str">
        <f t="shared" si="118"/>
        <v/>
      </c>
      <c r="H389" s="62" t="str">
        <f t="shared" si="120"/>
        <v/>
      </c>
      <c r="I389" s="64" t="str">
        <f t="shared" si="131"/>
        <v/>
      </c>
      <c r="J389" s="65" t="str">
        <f t="shared" si="132"/>
        <v/>
      </c>
      <c r="K389" s="12" t="str">
        <f t="shared" si="121"/>
        <v/>
      </c>
      <c r="L389" s="12">
        <f t="shared" si="135"/>
        <v>0</v>
      </c>
      <c r="M389" s="13" t="e">
        <f t="shared" si="122"/>
        <v>#VALUE!</v>
      </c>
      <c r="N389" s="21" t="e">
        <f t="shared" si="137"/>
        <v>#VALUE!</v>
      </c>
      <c r="O389" s="19">
        <f t="shared" si="123"/>
        <v>0</v>
      </c>
      <c r="P389" s="19" t="e">
        <f t="shared" si="124"/>
        <v>#VALUE!</v>
      </c>
      <c r="Q389" s="17">
        <f t="shared" si="136"/>
        <v>6</v>
      </c>
      <c r="R389" s="10">
        <f t="shared" si="125"/>
        <v>0</v>
      </c>
      <c r="S389" s="9">
        <f t="shared" si="126"/>
        <v>0</v>
      </c>
      <c r="T389" s="9">
        <f t="shared" si="138"/>
        <v>0</v>
      </c>
      <c r="U389" s="10">
        <f t="shared" si="127"/>
        <v>0</v>
      </c>
      <c r="V389" s="9">
        <f t="shared" si="128"/>
        <v>0</v>
      </c>
      <c r="W389" s="9">
        <f t="shared" si="139"/>
        <v>0</v>
      </c>
      <c r="X389" s="9">
        <v>1</v>
      </c>
      <c r="Y389" s="9">
        <f t="shared" si="133"/>
        <v>0</v>
      </c>
      <c r="Z389" s="20">
        <f t="shared" si="134"/>
        <v>0</v>
      </c>
    </row>
    <row r="390" spans="2:26">
      <c r="B390" s="56">
        <v>373</v>
      </c>
      <c r="C390" s="82"/>
      <c r="D390" s="62" t="str">
        <f t="shared" si="119"/>
        <v/>
      </c>
      <c r="E390" s="93" t="str">
        <f t="shared" si="129"/>
        <v/>
      </c>
      <c r="F390" s="63" t="str">
        <f t="shared" si="130"/>
        <v/>
      </c>
      <c r="G390" s="62" t="str">
        <f t="shared" si="118"/>
        <v/>
      </c>
      <c r="H390" s="62" t="str">
        <f t="shared" si="120"/>
        <v/>
      </c>
      <c r="I390" s="64" t="str">
        <f t="shared" si="131"/>
        <v/>
      </c>
      <c r="J390" s="65" t="str">
        <f t="shared" si="132"/>
        <v/>
      </c>
      <c r="K390" s="12" t="str">
        <f t="shared" si="121"/>
        <v/>
      </c>
      <c r="L390" s="12">
        <f t="shared" si="135"/>
        <v>0</v>
      </c>
      <c r="M390" s="13" t="e">
        <f t="shared" si="122"/>
        <v>#VALUE!</v>
      </c>
      <c r="N390" s="21" t="e">
        <f t="shared" si="137"/>
        <v>#VALUE!</v>
      </c>
      <c r="O390" s="19">
        <f t="shared" si="123"/>
        <v>0</v>
      </c>
      <c r="P390" s="19" t="e">
        <f t="shared" si="124"/>
        <v>#VALUE!</v>
      </c>
      <c r="Q390" s="17">
        <f t="shared" si="136"/>
        <v>6</v>
      </c>
      <c r="R390" s="10">
        <f t="shared" si="125"/>
        <v>0</v>
      </c>
      <c r="S390" s="9">
        <f t="shared" si="126"/>
        <v>0</v>
      </c>
      <c r="T390" s="9">
        <f t="shared" si="138"/>
        <v>0</v>
      </c>
      <c r="U390" s="10">
        <f t="shared" si="127"/>
        <v>0</v>
      </c>
      <c r="V390" s="9">
        <f t="shared" si="128"/>
        <v>0</v>
      </c>
      <c r="W390" s="9">
        <f t="shared" si="139"/>
        <v>0</v>
      </c>
      <c r="X390" s="9">
        <v>1</v>
      </c>
      <c r="Y390" s="9">
        <f t="shared" si="133"/>
        <v>0</v>
      </c>
      <c r="Z390" s="20">
        <f t="shared" si="134"/>
        <v>0</v>
      </c>
    </row>
    <row r="391" spans="2:26">
      <c r="B391" s="56">
        <v>374</v>
      </c>
      <c r="C391" s="82"/>
      <c r="D391" s="62" t="str">
        <f t="shared" si="119"/>
        <v/>
      </c>
      <c r="E391" s="93" t="str">
        <f t="shared" si="129"/>
        <v/>
      </c>
      <c r="F391" s="63" t="str">
        <f t="shared" si="130"/>
        <v/>
      </c>
      <c r="G391" s="62" t="str">
        <f t="shared" si="118"/>
        <v/>
      </c>
      <c r="H391" s="62" t="str">
        <f t="shared" si="120"/>
        <v/>
      </c>
      <c r="I391" s="64" t="str">
        <f t="shared" si="131"/>
        <v/>
      </c>
      <c r="J391" s="65" t="str">
        <f t="shared" si="132"/>
        <v/>
      </c>
      <c r="K391" s="12" t="str">
        <f t="shared" si="121"/>
        <v/>
      </c>
      <c r="L391" s="12">
        <f t="shared" si="135"/>
        <v>0</v>
      </c>
      <c r="M391" s="13" t="e">
        <f t="shared" si="122"/>
        <v>#VALUE!</v>
      </c>
      <c r="N391" s="21" t="e">
        <f t="shared" si="137"/>
        <v>#VALUE!</v>
      </c>
      <c r="O391" s="19">
        <f t="shared" si="123"/>
        <v>0</v>
      </c>
      <c r="P391" s="19" t="e">
        <f t="shared" si="124"/>
        <v>#VALUE!</v>
      </c>
      <c r="Q391" s="17">
        <f t="shared" si="136"/>
        <v>6</v>
      </c>
      <c r="R391" s="10">
        <f t="shared" si="125"/>
        <v>0</v>
      </c>
      <c r="S391" s="9">
        <f t="shared" si="126"/>
        <v>0</v>
      </c>
      <c r="T391" s="9">
        <f t="shared" si="138"/>
        <v>0</v>
      </c>
      <c r="U391" s="10">
        <f t="shared" si="127"/>
        <v>0</v>
      </c>
      <c r="V391" s="9">
        <f t="shared" si="128"/>
        <v>0</v>
      </c>
      <c r="W391" s="9">
        <f t="shared" si="139"/>
        <v>0</v>
      </c>
      <c r="X391" s="9">
        <v>1</v>
      </c>
      <c r="Y391" s="9">
        <f t="shared" si="133"/>
        <v>0</v>
      </c>
      <c r="Z391" s="20">
        <f t="shared" si="134"/>
        <v>0</v>
      </c>
    </row>
    <row r="392" spans="2:26">
      <c r="B392" s="56">
        <v>375</v>
      </c>
      <c r="C392" s="82"/>
      <c r="D392" s="62" t="str">
        <f t="shared" si="119"/>
        <v/>
      </c>
      <c r="E392" s="93" t="str">
        <f t="shared" si="129"/>
        <v/>
      </c>
      <c r="F392" s="63" t="str">
        <f t="shared" si="130"/>
        <v/>
      </c>
      <c r="G392" s="62" t="str">
        <f t="shared" si="118"/>
        <v/>
      </c>
      <c r="H392" s="62" t="str">
        <f t="shared" si="120"/>
        <v/>
      </c>
      <c r="I392" s="64" t="str">
        <f t="shared" si="131"/>
        <v/>
      </c>
      <c r="J392" s="65" t="str">
        <f t="shared" si="132"/>
        <v/>
      </c>
      <c r="K392" s="12" t="str">
        <f t="shared" si="121"/>
        <v/>
      </c>
      <c r="L392" s="12">
        <f t="shared" si="135"/>
        <v>0</v>
      </c>
      <c r="M392" s="13" t="e">
        <f t="shared" si="122"/>
        <v>#VALUE!</v>
      </c>
      <c r="N392" s="21" t="e">
        <f t="shared" si="137"/>
        <v>#VALUE!</v>
      </c>
      <c r="O392" s="19">
        <f t="shared" si="123"/>
        <v>0</v>
      </c>
      <c r="P392" s="19" t="e">
        <f t="shared" si="124"/>
        <v>#VALUE!</v>
      </c>
      <c r="Q392" s="17">
        <f t="shared" si="136"/>
        <v>6</v>
      </c>
      <c r="R392" s="10">
        <f t="shared" si="125"/>
        <v>0</v>
      </c>
      <c r="S392" s="9">
        <f t="shared" si="126"/>
        <v>0</v>
      </c>
      <c r="T392" s="9">
        <f t="shared" si="138"/>
        <v>0</v>
      </c>
      <c r="U392" s="10">
        <f t="shared" si="127"/>
        <v>0</v>
      </c>
      <c r="V392" s="9">
        <f t="shared" si="128"/>
        <v>0</v>
      </c>
      <c r="W392" s="9">
        <f t="shared" si="139"/>
        <v>0</v>
      </c>
      <c r="X392" s="9">
        <v>1</v>
      </c>
      <c r="Y392" s="9">
        <f t="shared" si="133"/>
        <v>0</v>
      </c>
      <c r="Z392" s="20">
        <f t="shared" si="134"/>
        <v>0</v>
      </c>
    </row>
    <row r="393" spans="2:26">
      <c r="B393" s="56">
        <v>376</v>
      </c>
      <c r="C393" s="82"/>
      <c r="D393" s="62" t="str">
        <f t="shared" si="119"/>
        <v/>
      </c>
      <c r="E393" s="93" t="str">
        <f t="shared" si="129"/>
        <v/>
      </c>
      <c r="F393" s="63" t="str">
        <f t="shared" si="130"/>
        <v/>
      </c>
      <c r="G393" s="62" t="str">
        <f t="shared" si="118"/>
        <v/>
      </c>
      <c r="H393" s="62" t="str">
        <f t="shared" si="120"/>
        <v/>
      </c>
      <c r="I393" s="64" t="str">
        <f t="shared" si="131"/>
        <v/>
      </c>
      <c r="J393" s="65" t="str">
        <f t="shared" si="132"/>
        <v/>
      </c>
      <c r="K393" s="12" t="str">
        <f t="shared" si="121"/>
        <v/>
      </c>
      <c r="L393" s="12">
        <f t="shared" si="135"/>
        <v>0</v>
      </c>
      <c r="M393" s="13" t="e">
        <f t="shared" si="122"/>
        <v>#VALUE!</v>
      </c>
      <c r="N393" s="21" t="e">
        <f t="shared" si="137"/>
        <v>#VALUE!</v>
      </c>
      <c r="O393" s="19">
        <f t="shared" si="123"/>
        <v>0</v>
      </c>
      <c r="P393" s="19" t="e">
        <f t="shared" si="124"/>
        <v>#VALUE!</v>
      </c>
      <c r="Q393" s="17">
        <f t="shared" si="136"/>
        <v>6</v>
      </c>
      <c r="R393" s="10">
        <f t="shared" si="125"/>
        <v>0</v>
      </c>
      <c r="S393" s="9">
        <f t="shared" si="126"/>
        <v>0</v>
      </c>
      <c r="T393" s="9">
        <f t="shared" si="138"/>
        <v>0</v>
      </c>
      <c r="U393" s="10">
        <f t="shared" si="127"/>
        <v>0</v>
      </c>
      <c r="V393" s="9">
        <f t="shared" si="128"/>
        <v>0</v>
      </c>
      <c r="W393" s="9">
        <f t="shared" si="139"/>
        <v>0</v>
      </c>
      <c r="X393" s="9">
        <v>1</v>
      </c>
      <c r="Y393" s="9">
        <f t="shared" si="133"/>
        <v>0</v>
      </c>
      <c r="Z393" s="20">
        <f t="shared" si="134"/>
        <v>0</v>
      </c>
    </row>
    <row r="394" spans="2:26">
      <c r="B394" s="56">
        <v>377</v>
      </c>
      <c r="C394" s="82"/>
      <c r="D394" s="62" t="str">
        <f t="shared" si="119"/>
        <v/>
      </c>
      <c r="E394" s="93" t="str">
        <f t="shared" si="129"/>
        <v/>
      </c>
      <c r="F394" s="63" t="str">
        <f t="shared" si="130"/>
        <v/>
      </c>
      <c r="G394" s="62" t="str">
        <f t="shared" si="118"/>
        <v/>
      </c>
      <c r="H394" s="62" t="str">
        <f t="shared" si="120"/>
        <v/>
      </c>
      <c r="I394" s="64" t="str">
        <f t="shared" si="131"/>
        <v/>
      </c>
      <c r="J394" s="65" t="str">
        <f t="shared" si="132"/>
        <v/>
      </c>
      <c r="K394" s="12" t="str">
        <f t="shared" si="121"/>
        <v/>
      </c>
      <c r="L394" s="12">
        <f t="shared" si="135"/>
        <v>0</v>
      </c>
      <c r="M394" s="13" t="e">
        <f t="shared" si="122"/>
        <v>#VALUE!</v>
      </c>
      <c r="N394" s="21" t="e">
        <f t="shared" si="137"/>
        <v>#VALUE!</v>
      </c>
      <c r="O394" s="19">
        <f t="shared" si="123"/>
        <v>0</v>
      </c>
      <c r="P394" s="19" t="e">
        <f t="shared" si="124"/>
        <v>#VALUE!</v>
      </c>
      <c r="Q394" s="17">
        <f t="shared" si="136"/>
        <v>6</v>
      </c>
      <c r="R394" s="10">
        <f t="shared" si="125"/>
        <v>0</v>
      </c>
      <c r="S394" s="9">
        <f t="shared" si="126"/>
        <v>0</v>
      </c>
      <c r="T394" s="9">
        <f t="shared" si="138"/>
        <v>0</v>
      </c>
      <c r="U394" s="10">
        <f t="shared" si="127"/>
        <v>0</v>
      </c>
      <c r="V394" s="9">
        <f t="shared" si="128"/>
        <v>0</v>
      </c>
      <c r="W394" s="9">
        <f t="shared" si="139"/>
        <v>0</v>
      </c>
      <c r="X394" s="9">
        <v>1</v>
      </c>
      <c r="Y394" s="9">
        <f t="shared" si="133"/>
        <v>0</v>
      </c>
      <c r="Z394" s="20">
        <f t="shared" si="134"/>
        <v>0</v>
      </c>
    </row>
    <row r="395" spans="2:26">
      <c r="B395" s="56">
        <v>378</v>
      </c>
      <c r="C395" s="82"/>
      <c r="D395" s="62" t="str">
        <f t="shared" si="119"/>
        <v/>
      </c>
      <c r="E395" s="93" t="str">
        <f t="shared" si="129"/>
        <v/>
      </c>
      <c r="F395" s="63" t="str">
        <f t="shared" si="130"/>
        <v/>
      </c>
      <c r="G395" s="62" t="str">
        <f t="shared" si="118"/>
        <v/>
      </c>
      <c r="H395" s="62" t="str">
        <f t="shared" si="120"/>
        <v/>
      </c>
      <c r="I395" s="64" t="str">
        <f t="shared" si="131"/>
        <v/>
      </c>
      <c r="J395" s="65" t="str">
        <f t="shared" si="132"/>
        <v/>
      </c>
      <c r="K395" s="12" t="str">
        <f t="shared" si="121"/>
        <v/>
      </c>
      <c r="L395" s="12">
        <f t="shared" si="135"/>
        <v>0</v>
      </c>
      <c r="M395" s="13" t="e">
        <f t="shared" si="122"/>
        <v>#VALUE!</v>
      </c>
      <c r="N395" s="21" t="e">
        <f t="shared" si="137"/>
        <v>#VALUE!</v>
      </c>
      <c r="O395" s="19">
        <f t="shared" si="123"/>
        <v>0</v>
      </c>
      <c r="P395" s="19" t="e">
        <f t="shared" si="124"/>
        <v>#VALUE!</v>
      </c>
      <c r="Q395" s="17">
        <f t="shared" si="136"/>
        <v>6</v>
      </c>
      <c r="R395" s="10">
        <f t="shared" si="125"/>
        <v>0</v>
      </c>
      <c r="S395" s="9">
        <f t="shared" si="126"/>
        <v>0</v>
      </c>
      <c r="T395" s="9">
        <f t="shared" si="138"/>
        <v>0</v>
      </c>
      <c r="U395" s="10">
        <f t="shared" si="127"/>
        <v>0</v>
      </c>
      <c r="V395" s="9">
        <f t="shared" si="128"/>
        <v>0</v>
      </c>
      <c r="W395" s="9">
        <f t="shared" si="139"/>
        <v>0</v>
      </c>
      <c r="X395" s="9">
        <v>1</v>
      </c>
      <c r="Y395" s="9">
        <f t="shared" si="133"/>
        <v>0</v>
      </c>
      <c r="Z395" s="20">
        <f t="shared" si="134"/>
        <v>0</v>
      </c>
    </row>
    <row r="396" spans="2:26">
      <c r="B396" s="56">
        <v>379</v>
      </c>
      <c r="C396" s="82"/>
      <c r="D396" s="62" t="str">
        <f t="shared" si="119"/>
        <v/>
      </c>
      <c r="E396" s="93" t="str">
        <f t="shared" si="129"/>
        <v/>
      </c>
      <c r="F396" s="63" t="str">
        <f t="shared" si="130"/>
        <v/>
      </c>
      <c r="G396" s="62" t="str">
        <f t="shared" si="118"/>
        <v/>
      </c>
      <c r="H396" s="62" t="str">
        <f t="shared" si="120"/>
        <v/>
      </c>
      <c r="I396" s="64" t="str">
        <f t="shared" si="131"/>
        <v/>
      </c>
      <c r="J396" s="65" t="str">
        <f t="shared" si="132"/>
        <v/>
      </c>
      <c r="K396" s="12" t="str">
        <f t="shared" si="121"/>
        <v/>
      </c>
      <c r="L396" s="12">
        <f t="shared" si="135"/>
        <v>0</v>
      </c>
      <c r="M396" s="13" t="e">
        <f t="shared" si="122"/>
        <v>#VALUE!</v>
      </c>
      <c r="N396" s="21" t="e">
        <f t="shared" si="137"/>
        <v>#VALUE!</v>
      </c>
      <c r="O396" s="19">
        <f t="shared" si="123"/>
        <v>0</v>
      </c>
      <c r="P396" s="19" t="e">
        <f t="shared" si="124"/>
        <v>#VALUE!</v>
      </c>
      <c r="Q396" s="17">
        <f t="shared" si="136"/>
        <v>6</v>
      </c>
      <c r="R396" s="10">
        <f t="shared" si="125"/>
        <v>0</v>
      </c>
      <c r="S396" s="9">
        <f t="shared" si="126"/>
        <v>0</v>
      </c>
      <c r="T396" s="9">
        <f t="shared" si="138"/>
        <v>0</v>
      </c>
      <c r="U396" s="10">
        <f t="shared" si="127"/>
        <v>0</v>
      </c>
      <c r="V396" s="9">
        <f t="shared" si="128"/>
        <v>0</v>
      </c>
      <c r="W396" s="9">
        <f t="shared" si="139"/>
        <v>0</v>
      </c>
      <c r="X396" s="9">
        <v>1</v>
      </c>
      <c r="Y396" s="9">
        <f t="shared" si="133"/>
        <v>0</v>
      </c>
      <c r="Z396" s="20">
        <f t="shared" si="134"/>
        <v>0</v>
      </c>
    </row>
    <row r="397" spans="2:26">
      <c r="B397" s="56">
        <v>380</v>
      </c>
      <c r="C397" s="82"/>
      <c r="D397" s="62" t="str">
        <f t="shared" si="119"/>
        <v/>
      </c>
      <c r="E397" s="93" t="str">
        <f t="shared" si="129"/>
        <v/>
      </c>
      <c r="F397" s="63" t="str">
        <f t="shared" si="130"/>
        <v/>
      </c>
      <c r="G397" s="62" t="str">
        <f t="shared" si="118"/>
        <v/>
      </c>
      <c r="H397" s="62" t="str">
        <f t="shared" si="120"/>
        <v/>
      </c>
      <c r="I397" s="64" t="str">
        <f t="shared" si="131"/>
        <v/>
      </c>
      <c r="J397" s="65" t="str">
        <f t="shared" si="132"/>
        <v/>
      </c>
      <c r="K397" s="12" t="str">
        <f t="shared" si="121"/>
        <v/>
      </c>
      <c r="L397" s="12">
        <f t="shared" si="135"/>
        <v>0</v>
      </c>
      <c r="M397" s="13" t="e">
        <f t="shared" si="122"/>
        <v>#VALUE!</v>
      </c>
      <c r="N397" s="21" t="e">
        <f t="shared" si="137"/>
        <v>#VALUE!</v>
      </c>
      <c r="O397" s="19">
        <f t="shared" si="123"/>
        <v>0</v>
      </c>
      <c r="P397" s="19" t="e">
        <f t="shared" si="124"/>
        <v>#VALUE!</v>
      </c>
      <c r="Q397" s="17">
        <f t="shared" si="136"/>
        <v>6</v>
      </c>
      <c r="R397" s="10">
        <f t="shared" si="125"/>
        <v>0</v>
      </c>
      <c r="S397" s="9">
        <f t="shared" si="126"/>
        <v>0</v>
      </c>
      <c r="T397" s="9">
        <f t="shared" si="138"/>
        <v>0</v>
      </c>
      <c r="U397" s="10">
        <f t="shared" si="127"/>
        <v>0</v>
      </c>
      <c r="V397" s="9">
        <f t="shared" si="128"/>
        <v>0</v>
      </c>
      <c r="W397" s="9">
        <f t="shared" si="139"/>
        <v>0</v>
      </c>
      <c r="X397" s="9">
        <v>1</v>
      </c>
      <c r="Y397" s="9">
        <f t="shared" si="133"/>
        <v>0</v>
      </c>
      <c r="Z397" s="20">
        <f t="shared" si="134"/>
        <v>0</v>
      </c>
    </row>
    <row r="398" spans="2:26">
      <c r="B398" s="56">
        <v>381</v>
      </c>
      <c r="C398" s="82"/>
      <c r="D398" s="62" t="str">
        <f t="shared" si="119"/>
        <v/>
      </c>
      <c r="E398" s="93" t="str">
        <f t="shared" si="129"/>
        <v/>
      </c>
      <c r="F398" s="63" t="str">
        <f t="shared" si="130"/>
        <v/>
      </c>
      <c r="G398" s="62" t="str">
        <f t="shared" si="118"/>
        <v/>
      </c>
      <c r="H398" s="62" t="str">
        <f t="shared" si="120"/>
        <v/>
      </c>
      <c r="I398" s="64" t="str">
        <f t="shared" si="131"/>
        <v/>
      </c>
      <c r="J398" s="65" t="str">
        <f t="shared" si="132"/>
        <v/>
      </c>
      <c r="K398" s="12" t="str">
        <f t="shared" si="121"/>
        <v/>
      </c>
      <c r="L398" s="12">
        <f t="shared" si="135"/>
        <v>0</v>
      </c>
      <c r="M398" s="13" t="e">
        <f t="shared" si="122"/>
        <v>#VALUE!</v>
      </c>
      <c r="N398" s="21" t="e">
        <f t="shared" si="137"/>
        <v>#VALUE!</v>
      </c>
      <c r="O398" s="19">
        <f t="shared" si="123"/>
        <v>0</v>
      </c>
      <c r="P398" s="19" t="e">
        <f t="shared" si="124"/>
        <v>#VALUE!</v>
      </c>
      <c r="Q398" s="17">
        <f t="shared" si="136"/>
        <v>6</v>
      </c>
      <c r="R398" s="10">
        <f t="shared" si="125"/>
        <v>0</v>
      </c>
      <c r="S398" s="9">
        <f t="shared" si="126"/>
        <v>0</v>
      </c>
      <c r="T398" s="9">
        <f t="shared" si="138"/>
        <v>0</v>
      </c>
      <c r="U398" s="10">
        <f t="shared" si="127"/>
        <v>0</v>
      </c>
      <c r="V398" s="9">
        <f t="shared" si="128"/>
        <v>0</v>
      </c>
      <c r="W398" s="9">
        <f t="shared" si="139"/>
        <v>0</v>
      </c>
      <c r="X398" s="9">
        <v>1</v>
      </c>
      <c r="Y398" s="9">
        <f t="shared" si="133"/>
        <v>0</v>
      </c>
      <c r="Z398" s="20">
        <f t="shared" si="134"/>
        <v>0</v>
      </c>
    </row>
    <row r="399" spans="2:26">
      <c r="B399" s="56">
        <v>382</v>
      </c>
      <c r="C399" s="82"/>
      <c r="D399" s="62" t="str">
        <f t="shared" si="119"/>
        <v/>
      </c>
      <c r="E399" s="93" t="str">
        <f t="shared" si="129"/>
        <v/>
      </c>
      <c r="F399" s="63" t="str">
        <f t="shared" si="130"/>
        <v/>
      </c>
      <c r="G399" s="62" t="str">
        <f t="shared" si="118"/>
        <v/>
      </c>
      <c r="H399" s="62" t="str">
        <f t="shared" si="120"/>
        <v/>
      </c>
      <c r="I399" s="64" t="str">
        <f t="shared" si="131"/>
        <v/>
      </c>
      <c r="J399" s="65" t="str">
        <f t="shared" si="132"/>
        <v/>
      </c>
      <c r="K399" s="12" t="str">
        <f t="shared" si="121"/>
        <v/>
      </c>
      <c r="L399" s="12">
        <f t="shared" si="135"/>
        <v>0</v>
      </c>
      <c r="M399" s="13" t="e">
        <f t="shared" si="122"/>
        <v>#VALUE!</v>
      </c>
      <c r="N399" s="21" t="e">
        <f t="shared" si="137"/>
        <v>#VALUE!</v>
      </c>
      <c r="O399" s="19">
        <f t="shared" si="123"/>
        <v>0</v>
      </c>
      <c r="P399" s="19" t="e">
        <f t="shared" si="124"/>
        <v>#VALUE!</v>
      </c>
      <c r="Q399" s="17">
        <f t="shared" si="136"/>
        <v>6</v>
      </c>
      <c r="R399" s="10">
        <f t="shared" si="125"/>
        <v>0</v>
      </c>
      <c r="S399" s="9">
        <f t="shared" si="126"/>
        <v>0</v>
      </c>
      <c r="T399" s="9">
        <f t="shared" si="138"/>
        <v>0</v>
      </c>
      <c r="U399" s="10">
        <f t="shared" si="127"/>
        <v>0</v>
      </c>
      <c r="V399" s="9">
        <f t="shared" si="128"/>
        <v>0</v>
      </c>
      <c r="W399" s="9">
        <f t="shared" si="139"/>
        <v>0</v>
      </c>
      <c r="X399" s="9">
        <v>1</v>
      </c>
      <c r="Y399" s="9">
        <f t="shared" si="133"/>
        <v>0</v>
      </c>
      <c r="Z399" s="20">
        <f t="shared" si="134"/>
        <v>0</v>
      </c>
    </row>
    <row r="400" spans="2:26">
      <c r="B400" s="56">
        <v>383</v>
      </c>
      <c r="C400" s="82"/>
      <c r="D400" s="62" t="str">
        <f t="shared" si="119"/>
        <v/>
      </c>
      <c r="E400" s="93" t="str">
        <f t="shared" si="129"/>
        <v/>
      </c>
      <c r="F400" s="63" t="str">
        <f t="shared" si="130"/>
        <v/>
      </c>
      <c r="G400" s="62" t="str">
        <f t="shared" si="118"/>
        <v/>
      </c>
      <c r="H400" s="62" t="str">
        <f t="shared" si="120"/>
        <v/>
      </c>
      <c r="I400" s="64" t="str">
        <f t="shared" si="131"/>
        <v/>
      </c>
      <c r="J400" s="65" t="str">
        <f t="shared" si="132"/>
        <v/>
      </c>
      <c r="K400" s="12" t="str">
        <f t="shared" si="121"/>
        <v/>
      </c>
      <c r="L400" s="12">
        <f t="shared" si="135"/>
        <v>0</v>
      </c>
      <c r="M400" s="13" t="e">
        <f t="shared" si="122"/>
        <v>#VALUE!</v>
      </c>
      <c r="N400" s="21" t="e">
        <f t="shared" si="137"/>
        <v>#VALUE!</v>
      </c>
      <c r="O400" s="19">
        <f t="shared" si="123"/>
        <v>0</v>
      </c>
      <c r="P400" s="19" t="e">
        <f t="shared" si="124"/>
        <v>#VALUE!</v>
      </c>
      <c r="Q400" s="17">
        <f t="shared" si="136"/>
        <v>6</v>
      </c>
      <c r="R400" s="10">
        <f t="shared" si="125"/>
        <v>0</v>
      </c>
      <c r="S400" s="9">
        <f t="shared" si="126"/>
        <v>0</v>
      </c>
      <c r="T400" s="9">
        <f t="shared" si="138"/>
        <v>0</v>
      </c>
      <c r="U400" s="10">
        <f t="shared" si="127"/>
        <v>0</v>
      </c>
      <c r="V400" s="9">
        <f t="shared" si="128"/>
        <v>0</v>
      </c>
      <c r="W400" s="9">
        <f t="shared" si="139"/>
        <v>0</v>
      </c>
      <c r="X400" s="9">
        <v>1</v>
      </c>
      <c r="Y400" s="9">
        <f t="shared" si="133"/>
        <v>0</v>
      </c>
      <c r="Z400" s="20">
        <f t="shared" si="134"/>
        <v>0</v>
      </c>
    </row>
    <row r="401" spans="2:26">
      <c r="B401" s="56">
        <v>384</v>
      </c>
      <c r="C401" s="82"/>
      <c r="D401" s="62" t="str">
        <f t="shared" si="119"/>
        <v/>
      </c>
      <c r="E401" s="93" t="str">
        <f t="shared" si="129"/>
        <v/>
      </c>
      <c r="F401" s="63" t="str">
        <f t="shared" si="130"/>
        <v/>
      </c>
      <c r="G401" s="62" t="str">
        <f t="shared" si="118"/>
        <v/>
      </c>
      <c r="H401" s="62" t="str">
        <f t="shared" si="120"/>
        <v/>
      </c>
      <c r="I401" s="64" t="str">
        <f t="shared" si="131"/>
        <v/>
      </c>
      <c r="J401" s="65" t="str">
        <f t="shared" si="132"/>
        <v/>
      </c>
      <c r="K401" s="12" t="str">
        <f t="shared" si="121"/>
        <v/>
      </c>
      <c r="L401" s="12">
        <f t="shared" si="135"/>
        <v>0</v>
      </c>
      <c r="M401" s="13" t="e">
        <f t="shared" si="122"/>
        <v>#VALUE!</v>
      </c>
      <c r="N401" s="21" t="e">
        <f t="shared" si="137"/>
        <v>#VALUE!</v>
      </c>
      <c r="O401" s="19">
        <f t="shared" si="123"/>
        <v>0</v>
      </c>
      <c r="P401" s="19" t="e">
        <f t="shared" si="124"/>
        <v>#VALUE!</v>
      </c>
      <c r="Q401" s="17">
        <f t="shared" si="136"/>
        <v>6</v>
      </c>
      <c r="R401" s="10">
        <f t="shared" si="125"/>
        <v>0</v>
      </c>
      <c r="S401" s="9">
        <f t="shared" si="126"/>
        <v>0</v>
      </c>
      <c r="T401" s="9">
        <f t="shared" si="138"/>
        <v>0</v>
      </c>
      <c r="U401" s="10">
        <f t="shared" si="127"/>
        <v>0</v>
      </c>
      <c r="V401" s="9">
        <f t="shared" si="128"/>
        <v>0</v>
      </c>
      <c r="W401" s="9">
        <f t="shared" si="139"/>
        <v>0</v>
      </c>
      <c r="X401" s="9">
        <v>1</v>
      </c>
      <c r="Y401" s="9">
        <f t="shared" si="133"/>
        <v>0</v>
      </c>
      <c r="Z401" s="20">
        <f t="shared" si="134"/>
        <v>0</v>
      </c>
    </row>
    <row r="402" spans="2:26">
      <c r="B402" s="56">
        <v>385</v>
      </c>
      <c r="C402" s="82"/>
      <c r="D402" s="62" t="str">
        <f t="shared" si="119"/>
        <v/>
      </c>
      <c r="E402" s="93" t="str">
        <f t="shared" si="129"/>
        <v/>
      </c>
      <c r="F402" s="63" t="str">
        <f t="shared" si="130"/>
        <v/>
      </c>
      <c r="G402" s="62" t="str">
        <f t="shared" ref="G402:G465" si="140">IF(F402&lt;&gt;"",D402-$D$13,"")</f>
        <v/>
      </c>
      <c r="H402" s="62" t="str">
        <f t="shared" si="120"/>
        <v/>
      </c>
      <c r="I402" s="64" t="str">
        <f t="shared" si="131"/>
        <v/>
      </c>
      <c r="J402" s="65" t="str">
        <f t="shared" si="132"/>
        <v/>
      </c>
      <c r="K402" s="12" t="str">
        <f t="shared" si="121"/>
        <v/>
      </c>
      <c r="L402" s="12">
        <f t="shared" si="135"/>
        <v>0</v>
      </c>
      <c r="M402" s="13" t="e">
        <f t="shared" si="122"/>
        <v>#VALUE!</v>
      </c>
      <c r="N402" s="21" t="e">
        <f t="shared" si="137"/>
        <v>#VALUE!</v>
      </c>
      <c r="O402" s="19">
        <f t="shared" si="123"/>
        <v>0</v>
      </c>
      <c r="P402" s="19" t="e">
        <f t="shared" si="124"/>
        <v>#VALUE!</v>
      </c>
      <c r="Q402" s="17">
        <f t="shared" si="136"/>
        <v>6</v>
      </c>
      <c r="R402" s="10">
        <f t="shared" si="125"/>
        <v>0</v>
      </c>
      <c r="S402" s="9">
        <f t="shared" si="126"/>
        <v>0</v>
      </c>
      <c r="T402" s="9">
        <f t="shared" si="138"/>
        <v>0</v>
      </c>
      <c r="U402" s="10">
        <f t="shared" si="127"/>
        <v>0</v>
      </c>
      <c r="V402" s="9">
        <f t="shared" si="128"/>
        <v>0</v>
      </c>
      <c r="W402" s="9">
        <f t="shared" si="139"/>
        <v>0</v>
      </c>
      <c r="X402" s="9">
        <v>1</v>
      </c>
      <c r="Y402" s="9">
        <f t="shared" si="133"/>
        <v>0</v>
      </c>
      <c r="Z402" s="20">
        <f t="shared" si="134"/>
        <v>0</v>
      </c>
    </row>
    <row r="403" spans="2:26">
      <c r="B403" s="56">
        <v>386</v>
      </c>
      <c r="C403" s="82"/>
      <c r="D403" s="62" t="str">
        <f t="shared" ref="D403:D466" si="141">IF(C403&lt;&gt;"",D402+H403,"")</f>
        <v/>
      </c>
      <c r="E403" s="93" t="str">
        <f t="shared" si="129"/>
        <v/>
      </c>
      <c r="F403" s="63" t="str">
        <f t="shared" si="130"/>
        <v/>
      </c>
      <c r="G403" s="62" t="str">
        <f t="shared" si="140"/>
        <v/>
      </c>
      <c r="H403" s="62" t="str">
        <f t="shared" ref="H403:H466" si="142">IF(C403&lt;&gt;"",C403*E403*10,"")</f>
        <v/>
      </c>
      <c r="I403" s="64" t="str">
        <f t="shared" si="131"/>
        <v/>
      </c>
      <c r="J403" s="65" t="str">
        <f t="shared" si="132"/>
        <v/>
      </c>
      <c r="K403" s="12" t="str">
        <f t="shared" ref="K403:K466" si="143">IF(C403&lt;&gt;"",D402+H403,"")</f>
        <v/>
      </c>
      <c r="L403" s="12">
        <f t="shared" si="135"/>
        <v>0</v>
      </c>
      <c r="M403" s="13" t="e">
        <f t="shared" ref="M403:M466" si="144">MAX(L402-K402,M402)</f>
        <v>#VALUE!</v>
      </c>
      <c r="N403" s="21" t="e">
        <f t="shared" si="137"/>
        <v>#VALUE!</v>
      </c>
      <c r="O403" s="19">
        <f t="shared" ref="O403:O466" si="145">MAX(O402,F402)</f>
        <v>0</v>
      </c>
      <c r="P403" s="19" t="e">
        <f t="shared" ref="P403:P466" si="146">MAX(O402-F402,P402)</f>
        <v>#VALUE!</v>
      </c>
      <c r="Q403" s="17">
        <f t="shared" si="136"/>
        <v>6</v>
      </c>
      <c r="R403" s="10">
        <f t="shared" ref="R403:R466" si="147">IF(C403&gt;0,R402+1,R402)</f>
        <v>0</v>
      </c>
      <c r="S403" s="9">
        <f t="shared" ref="S403:S466" si="148">IF(C403&gt;0,S402+C403,S402)</f>
        <v>0</v>
      </c>
      <c r="T403" s="9">
        <f t="shared" si="138"/>
        <v>0</v>
      </c>
      <c r="U403" s="10">
        <f t="shared" ref="U403:U466" si="149">IF(C403&lt;0,U402+1,U402)</f>
        <v>0</v>
      </c>
      <c r="V403" s="9">
        <f t="shared" ref="V403:V466" si="150">IF(C403&lt;0,V402+C403,V402)</f>
        <v>0</v>
      </c>
      <c r="W403" s="9">
        <f t="shared" si="139"/>
        <v>0</v>
      </c>
      <c r="X403" s="9">
        <v>1</v>
      </c>
      <c r="Y403" s="9">
        <f t="shared" si="133"/>
        <v>0</v>
      </c>
      <c r="Z403" s="20">
        <f t="shared" si="134"/>
        <v>0</v>
      </c>
    </row>
    <row r="404" spans="2:26">
      <c r="B404" s="56">
        <v>387</v>
      </c>
      <c r="C404" s="82"/>
      <c r="D404" s="62" t="str">
        <f t="shared" si="141"/>
        <v/>
      </c>
      <c r="E404" s="93" t="str">
        <f t="shared" ref="E404:E467" si="151">IF(C403&lt;&gt;"",MAX(ROUND(MIN(IF(Q404&gt;0,MIN(MAX((($D$7*D403)/Q404/100)+MAX(((D403-L404)/Q404/100),0)-MAX(((L404-D403)/(X404*Q404)/100),0),$D$11),MIN(D403/1000,(D403*$D$8)/$D$9/10)),$D$11)-0.005,$D$10 * D403 / (400000 + (20 * $D$9 * $D$10))),$D$12),$D$11),"")</f>
        <v/>
      </c>
      <c r="F404" s="63" t="str">
        <f t="shared" ref="F404:F467" si="152">IF(C404&lt;&gt;"",F403+C404,"")</f>
        <v/>
      </c>
      <c r="G404" s="62" t="str">
        <f t="shared" si="140"/>
        <v/>
      </c>
      <c r="H404" s="62" t="str">
        <f t="shared" si="142"/>
        <v/>
      </c>
      <c r="I404" s="64" t="str">
        <f t="shared" ref="I404:I467" si="153">IF(C404&lt;&gt;"",MAX(D403,I403),"")</f>
        <v/>
      </c>
      <c r="J404" s="65" t="str">
        <f t="shared" ref="J404:J467" si="154">IF(C404&lt;&gt;"",MAX(I404-D404,J403),"")</f>
        <v/>
      </c>
      <c r="K404" s="12" t="str">
        <f t="shared" si="143"/>
        <v/>
      </c>
      <c r="L404" s="12">
        <f t="shared" si="135"/>
        <v>0</v>
      </c>
      <c r="M404" s="13" t="e">
        <f t="shared" si="144"/>
        <v>#VALUE!</v>
      </c>
      <c r="N404" s="21" t="e">
        <f t="shared" si="137"/>
        <v>#VALUE!</v>
      </c>
      <c r="O404" s="19">
        <f t="shared" si="145"/>
        <v>0</v>
      </c>
      <c r="P404" s="19" t="e">
        <f t="shared" si="146"/>
        <v>#VALUE!</v>
      </c>
      <c r="Q404" s="17">
        <f t="shared" si="136"/>
        <v>6</v>
      </c>
      <c r="R404" s="10">
        <f t="shared" si="147"/>
        <v>0</v>
      </c>
      <c r="S404" s="9">
        <f t="shared" si="148"/>
        <v>0</v>
      </c>
      <c r="T404" s="9">
        <f t="shared" si="138"/>
        <v>0</v>
      </c>
      <c r="U404" s="10">
        <f t="shared" si="149"/>
        <v>0</v>
      </c>
      <c r="V404" s="9">
        <f t="shared" si="150"/>
        <v>0</v>
      </c>
      <c r="W404" s="9">
        <f t="shared" si="139"/>
        <v>0</v>
      </c>
      <c r="X404" s="9">
        <v>1</v>
      </c>
      <c r="Y404" s="9">
        <f t="shared" si="133"/>
        <v>0</v>
      </c>
      <c r="Z404" s="20">
        <f t="shared" si="134"/>
        <v>0</v>
      </c>
    </row>
    <row r="405" spans="2:26">
      <c r="B405" s="56">
        <v>388</v>
      </c>
      <c r="C405" s="82"/>
      <c r="D405" s="62" t="str">
        <f t="shared" si="141"/>
        <v/>
      </c>
      <c r="E405" s="93" t="str">
        <f t="shared" si="151"/>
        <v/>
      </c>
      <c r="F405" s="63" t="str">
        <f t="shared" si="152"/>
        <v/>
      </c>
      <c r="G405" s="62" t="str">
        <f t="shared" si="140"/>
        <v/>
      </c>
      <c r="H405" s="62" t="str">
        <f t="shared" si="142"/>
        <v/>
      </c>
      <c r="I405" s="64" t="str">
        <f t="shared" si="153"/>
        <v/>
      </c>
      <c r="J405" s="65" t="str">
        <f t="shared" si="154"/>
        <v/>
      </c>
      <c r="K405" s="12" t="str">
        <f t="shared" si="143"/>
        <v/>
      </c>
      <c r="L405" s="12">
        <f t="shared" si="135"/>
        <v>0</v>
      </c>
      <c r="M405" s="13" t="e">
        <f t="shared" si="144"/>
        <v>#VALUE!</v>
      </c>
      <c r="N405" s="21" t="e">
        <f t="shared" si="137"/>
        <v>#VALUE!</v>
      </c>
      <c r="O405" s="19">
        <f t="shared" si="145"/>
        <v>0</v>
      </c>
      <c r="P405" s="19" t="e">
        <f t="shared" si="146"/>
        <v>#VALUE!</v>
      </c>
      <c r="Q405" s="17">
        <f t="shared" si="136"/>
        <v>6</v>
      </c>
      <c r="R405" s="10">
        <f t="shared" si="147"/>
        <v>0</v>
      </c>
      <c r="S405" s="9">
        <f t="shared" si="148"/>
        <v>0</v>
      </c>
      <c r="T405" s="9">
        <f t="shared" si="138"/>
        <v>0</v>
      </c>
      <c r="U405" s="10">
        <f t="shared" si="149"/>
        <v>0</v>
      </c>
      <c r="V405" s="9">
        <f t="shared" si="150"/>
        <v>0</v>
      </c>
      <c r="W405" s="9">
        <f t="shared" si="139"/>
        <v>0</v>
      </c>
      <c r="X405" s="9">
        <v>1</v>
      </c>
      <c r="Y405" s="9">
        <f t="shared" si="133"/>
        <v>0</v>
      </c>
      <c r="Z405" s="20">
        <f t="shared" si="134"/>
        <v>0</v>
      </c>
    </row>
    <row r="406" spans="2:26">
      <c r="B406" s="56">
        <v>389</v>
      </c>
      <c r="C406" s="82"/>
      <c r="D406" s="62" t="str">
        <f t="shared" si="141"/>
        <v/>
      </c>
      <c r="E406" s="93" t="str">
        <f t="shared" si="151"/>
        <v/>
      </c>
      <c r="F406" s="63" t="str">
        <f t="shared" si="152"/>
        <v/>
      </c>
      <c r="G406" s="62" t="str">
        <f t="shared" si="140"/>
        <v/>
      </c>
      <c r="H406" s="62" t="str">
        <f t="shared" si="142"/>
        <v/>
      </c>
      <c r="I406" s="64" t="str">
        <f t="shared" si="153"/>
        <v/>
      </c>
      <c r="J406" s="65" t="str">
        <f t="shared" si="154"/>
        <v/>
      </c>
      <c r="K406" s="12" t="str">
        <f t="shared" si="143"/>
        <v/>
      </c>
      <c r="L406" s="12">
        <f t="shared" si="135"/>
        <v>0</v>
      </c>
      <c r="M406" s="13" t="e">
        <f t="shared" si="144"/>
        <v>#VALUE!</v>
      </c>
      <c r="N406" s="21" t="e">
        <f t="shared" si="137"/>
        <v>#VALUE!</v>
      </c>
      <c r="O406" s="19">
        <f t="shared" si="145"/>
        <v>0</v>
      </c>
      <c r="P406" s="19" t="e">
        <f t="shared" si="146"/>
        <v>#VALUE!</v>
      </c>
      <c r="Q406" s="17">
        <f t="shared" si="136"/>
        <v>6</v>
      </c>
      <c r="R406" s="10">
        <f t="shared" si="147"/>
        <v>0</v>
      </c>
      <c r="S406" s="9">
        <f t="shared" si="148"/>
        <v>0</v>
      </c>
      <c r="T406" s="9">
        <f t="shared" si="138"/>
        <v>0</v>
      </c>
      <c r="U406" s="10">
        <f t="shared" si="149"/>
        <v>0</v>
      </c>
      <c r="V406" s="9">
        <f t="shared" si="150"/>
        <v>0</v>
      </c>
      <c r="W406" s="9">
        <f t="shared" si="139"/>
        <v>0</v>
      </c>
      <c r="X406" s="9">
        <v>1</v>
      </c>
      <c r="Y406" s="9">
        <f t="shared" ref="Y406:Y469" si="155">MAX(MAX(MAX(MAX(MAX(0,C402),SUM(C402:C403)),SUM(C402:C404)),SUM(C402:C405)),SUM(C402:C406))</f>
        <v>0</v>
      </c>
      <c r="Z406" s="20">
        <f t="shared" ref="Z406:Z469" si="156">MAX(MAX(MAX(MAX(MAX(MAX(0,C402),SUM(C402:C403)),SUM(C402:C404)),SUM(C402:C405)),SUM(C402:C406))-SUM(C402:C406),MAX(MAX(MAX(MAX(MAX(0,C402),SUM(C402:C403)),SUM(C402:C404)),SUM(C402:C405))-(SUM(C402:C405)),MAX(MAX(MAX(MAX(0,C402),SUM(C402:C403)),SUM(C402:C404))-(SUM(C402:C404)),MAX(MAX(MAX(0,C402),SUM(C402:C403))-(SUM(C402:C403)),-MIN(0,C402)))))</f>
        <v>0</v>
      </c>
    </row>
    <row r="407" spans="2:26">
      <c r="B407" s="56">
        <v>390</v>
      </c>
      <c r="C407" s="82"/>
      <c r="D407" s="62" t="str">
        <f t="shared" si="141"/>
        <v/>
      </c>
      <c r="E407" s="93" t="str">
        <f t="shared" si="151"/>
        <v/>
      </c>
      <c r="F407" s="63" t="str">
        <f t="shared" si="152"/>
        <v/>
      </c>
      <c r="G407" s="62" t="str">
        <f t="shared" si="140"/>
        <v/>
      </c>
      <c r="H407" s="62" t="str">
        <f t="shared" si="142"/>
        <v/>
      </c>
      <c r="I407" s="64" t="str">
        <f t="shared" si="153"/>
        <v/>
      </c>
      <c r="J407" s="65" t="str">
        <f t="shared" si="154"/>
        <v/>
      </c>
      <c r="K407" s="12" t="str">
        <f t="shared" si="143"/>
        <v/>
      </c>
      <c r="L407" s="12">
        <f t="shared" ref="L407:L470" si="157">MAX(K402,K403,K404,K405,K406)</f>
        <v>0</v>
      </c>
      <c r="M407" s="13" t="e">
        <f t="shared" si="144"/>
        <v>#VALUE!</v>
      </c>
      <c r="N407" s="21" t="e">
        <f t="shared" si="137"/>
        <v>#VALUE!</v>
      </c>
      <c r="O407" s="19">
        <f t="shared" si="145"/>
        <v>0</v>
      </c>
      <c r="P407" s="19" t="e">
        <f t="shared" si="146"/>
        <v>#VALUE!</v>
      </c>
      <c r="Q407" s="17">
        <f t="shared" ref="Q407:Q470" si="158">IF(Z406&gt;0,(Z406/10)*2,($D$9/10)*2)</f>
        <v>6</v>
      </c>
      <c r="R407" s="10">
        <f t="shared" si="147"/>
        <v>0</v>
      </c>
      <c r="S407" s="9">
        <f t="shared" si="148"/>
        <v>0</v>
      </c>
      <c r="T407" s="9">
        <f t="shared" si="138"/>
        <v>0</v>
      </c>
      <c r="U407" s="10">
        <f t="shared" si="149"/>
        <v>0</v>
      </c>
      <c r="V407" s="9">
        <f t="shared" si="150"/>
        <v>0</v>
      </c>
      <c r="W407" s="9">
        <f t="shared" si="139"/>
        <v>0</v>
      </c>
      <c r="X407" s="9">
        <v>1</v>
      </c>
      <c r="Y407" s="9">
        <f t="shared" si="155"/>
        <v>0</v>
      </c>
      <c r="Z407" s="20">
        <f t="shared" si="156"/>
        <v>0</v>
      </c>
    </row>
    <row r="408" spans="2:26">
      <c r="B408" s="56">
        <v>391</v>
      </c>
      <c r="C408" s="82"/>
      <c r="D408" s="62" t="str">
        <f t="shared" si="141"/>
        <v/>
      </c>
      <c r="E408" s="93" t="str">
        <f t="shared" si="151"/>
        <v/>
      </c>
      <c r="F408" s="63" t="str">
        <f t="shared" si="152"/>
        <v/>
      </c>
      <c r="G408" s="62" t="str">
        <f t="shared" si="140"/>
        <v/>
      </c>
      <c r="H408" s="62" t="str">
        <f t="shared" si="142"/>
        <v/>
      </c>
      <c r="I408" s="64" t="str">
        <f t="shared" si="153"/>
        <v/>
      </c>
      <c r="J408" s="65" t="str">
        <f t="shared" si="154"/>
        <v/>
      </c>
      <c r="K408" s="12" t="str">
        <f t="shared" si="143"/>
        <v/>
      </c>
      <c r="L408" s="12">
        <f t="shared" si="157"/>
        <v>0</v>
      </c>
      <c r="M408" s="13" t="e">
        <f t="shared" si="144"/>
        <v>#VALUE!</v>
      </c>
      <c r="N408" s="21" t="e">
        <f t="shared" si="137"/>
        <v>#VALUE!</v>
      </c>
      <c r="O408" s="19">
        <f t="shared" si="145"/>
        <v>0</v>
      </c>
      <c r="P408" s="19" t="e">
        <f t="shared" si="146"/>
        <v>#VALUE!</v>
      </c>
      <c r="Q408" s="17">
        <f t="shared" si="158"/>
        <v>6</v>
      </c>
      <c r="R408" s="10">
        <f t="shared" si="147"/>
        <v>0</v>
      </c>
      <c r="S408" s="9">
        <f t="shared" si="148"/>
        <v>0</v>
      </c>
      <c r="T408" s="9">
        <f t="shared" si="138"/>
        <v>0</v>
      </c>
      <c r="U408" s="10">
        <f t="shared" si="149"/>
        <v>0</v>
      </c>
      <c r="V408" s="9">
        <f t="shared" si="150"/>
        <v>0</v>
      </c>
      <c r="W408" s="9">
        <f t="shared" si="139"/>
        <v>0</v>
      </c>
      <c r="X408" s="9">
        <v>1</v>
      </c>
      <c r="Y408" s="9">
        <f t="shared" si="155"/>
        <v>0</v>
      </c>
      <c r="Z408" s="20">
        <f t="shared" si="156"/>
        <v>0</v>
      </c>
    </row>
    <row r="409" spans="2:26">
      <c r="B409" s="56">
        <v>392</v>
      </c>
      <c r="C409" s="82"/>
      <c r="D409" s="62" t="str">
        <f t="shared" si="141"/>
        <v/>
      </c>
      <c r="E409" s="93" t="str">
        <f t="shared" si="151"/>
        <v/>
      </c>
      <c r="F409" s="63" t="str">
        <f t="shared" si="152"/>
        <v/>
      </c>
      <c r="G409" s="62" t="str">
        <f t="shared" si="140"/>
        <v/>
      </c>
      <c r="H409" s="62" t="str">
        <f t="shared" si="142"/>
        <v/>
      </c>
      <c r="I409" s="64" t="str">
        <f t="shared" si="153"/>
        <v/>
      </c>
      <c r="J409" s="65" t="str">
        <f t="shared" si="154"/>
        <v/>
      </c>
      <c r="K409" s="12" t="str">
        <f t="shared" si="143"/>
        <v/>
      </c>
      <c r="L409" s="12">
        <f t="shared" si="157"/>
        <v>0</v>
      </c>
      <c r="M409" s="13" t="e">
        <f t="shared" si="144"/>
        <v>#VALUE!</v>
      </c>
      <c r="N409" s="21" t="e">
        <f t="shared" si="137"/>
        <v>#VALUE!</v>
      </c>
      <c r="O409" s="19">
        <f t="shared" si="145"/>
        <v>0</v>
      </c>
      <c r="P409" s="19" t="e">
        <f t="shared" si="146"/>
        <v>#VALUE!</v>
      </c>
      <c r="Q409" s="17">
        <f t="shared" si="158"/>
        <v>6</v>
      </c>
      <c r="R409" s="10">
        <f t="shared" si="147"/>
        <v>0</v>
      </c>
      <c r="S409" s="9">
        <f t="shared" si="148"/>
        <v>0</v>
      </c>
      <c r="T409" s="9">
        <f t="shared" si="138"/>
        <v>0</v>
      </c>
      <c r="U409" s="10">
        <f t="shared" si="149"/>
        <v>0</v>
      </c>
      <c r="V409" s="9">
        <f t="shared" si="150"/>
        <v>0</v>
      </c>
      <c r="W409" s="9">
        <f t="shared" si="139"/>
        <v>0</v>
      </c>
      <c r="X409" s="9">
        <v>1</v>
      </c>
      <c r="Y409" s="9">
        <f t="shared" si="155"/>
        <v>0</v>
      </c>
      <c r="Z409" s="20">
        <f t="shared" si="156"/>
        <v>0</v>
      </c>
    </row>
    <row r="410" spans="2:26">
      <c r="B410" s="56">
        <v>393</v>
      </c>
      <c r="C410" s="82"/>
      <c r="D410" s="62" t="str">
        <f t="shared" si="141"/>
        <v/>
      </c>
      <c r="E410" s="93" t="str">
        <f t="shared" si="151"/>
        <v/>
      </c>
      <c r="F410" s="63" t="str">
        <f t="shared" si="152"/>
        <v/>
      </c>
      <c r="G410" s="62" t="str">
        <f t="shared" si="140"/>
        <v/>
      </c>
      <c r="H410" s="62" t="str">
        <f t="shared" si="142"/>
        <v/>
      </c>
      <c r="I410" s="64" t="str">
        <f t="shared" si="153"/>
        <v/>
      </c>
      <c r="J410" s="65" t="str">
        <f t="shared" si="154"/>
        <v/>
      </c>
      <c r="K410" s="12" t="str">
        <f t="shared" si="143"/>
        <v/>
      </c>
      <c r="L410" s="12">
        <f t="shared" si="157"/>
        <v>0</v>
      </c>
      <c r="M410" s="13" t="e">
        <f t="shared" si="144"/>
        <v>#VALUE!</v>
      </c>
      <c r="N410" s="21" t="e">
        <f t="shared" si="137"/>
        <v>#VALUE!</v>
      </c>
      <c r="O410" s="19">
        <f t="shared" si="145"/>
        <v>0</v>
      </c>
      <c r="P410" s="19" t="e">
        <f t="shared" si="146"/>
        <v>#VALUE!</v>
      </c>
      <c r="Q410" s="17">
        <f t="shared" si="158"/>
        <v>6</v>
      </c>
      <c r="R410" s="10">
        <f t="shared" si="147"/>
        <v>0</v>
      </c>
      <c r="S410" s="9">
        <f t="shared" si="148"/>
        <v>0</v>
      </c>
      <c r="T410" s="9">
        <f t="shared" si="138"/>
        <v>0</v>
      </c>
      <c r="U410" s="10">
        <f t="shared" si="149"/>
        <v>0</v>
      </c>
      <c r="V410" s="9">
        <f t="shared" si="150"/>
        <v>0</v>
      </c>
      <c r="W410" s="9">
        <f t="shared" si="139"/>
        <v>0</v>
      </c>
      <c r="X410" s="9">
        <v>1</v>
      </c>
      <c r="Y410" s="9">
        <f t="shared" si="155"/>
        <v>0</v>
      </c>
      <c r="Z410" s="20">
        <f t="shared" si="156"/>
        <v>0</v>
      </c>
    </row>
    <row r="411" spans="2:26">
      <c r="B411" s="56">
        <v>394</v>
      </c>
      <c r="C411" s="82"/>
      <c r="D411" s="62" t="str">
        <f t="shared" si="141"/>
        <v/>
      </c>
      <c r="E411" s="93" t="str">
        <f t="shared" si="151"/>
        <v/>
      </c>
      <c r="F411" s="63" t="str">
        <f t="shared" si="152"/>
        <v/>
      </c>
      <c r="G411" s="62" t="str">
        <f t="shared" si="140"/>
        <v/>
      </c>
      <c r="H411" s="62" t="str">
        <f t="shared" si="142"/>
        <v/>
      </c>
      <c r="I411" s="64" t="str">
        <f t="shared" si="153"/>
        <v/>
      </c>
      <c r="J411" s="65" t="str">
        <f t="shared" si="154"/>
        <v/>
      </c>
      <c r="K411" s="12" t="str">
        <f t="shared" si="143"/>
        <v/>
      </c>
      <c r="L411" s="12">
        <f t="shared" si="157"/>
        <v>0</v>
      </c>
      <c r="M411" s="13" t="e">
        <f t="shared" si="144"/>
        <v>#VALUE!</v>
      </c>
      <c r="N411" s="21" t="e">
        <f t="shared" si="137"/>
        <v>#VALUE!</v>
      </c>
      <c r="O411" s="19">
        <f t="shared" si="145"/>
        <v>0</v>
      </c>
      <c r="P411" s="19" t="e">
        <f t="shared" si="146"/>
        <v>#VALUE!</v>
      </c>
      <c r="Q411" s="17">
        <f t="shared" si="158"/>
        <v>6</v>
      </c>
      <c r="R411" s="10">
        <f t="shared" si="147"/>
        <v>0</v>
      </c>
      <c r="S411" s="9">
        <f t="shared" si="148"/>
        <v>0</v>
      </c>
      <c r="T411" s="9">
        <f t="shared" si="138"/>
        <v>0</v>
      </c>
      <c r="U411" s="10">
        <f t="shared" si="149"/>
        <v>0</v>
      </c>
      <c r="V411" s="9">
        <f t="shared" si="150"/>
        <v>0</v>
      </c>
      <c r="W411" s="9">
        <f t="shared" si="139"/>
        <v>0</v>
      </c>
      <c r="X411" s="9">
        <v>1</v>
      </c>
      <c r="Y411" s="9">
        <f t="shared" si="155"/>
        <v>0</v>
      </c>
      <c r="Z411" s="20">
        <f t="shared" si="156"/>
        <v>0</v>
      </c>
    </row>
    <row r="412" spans="2:26">
      <c r="B412" s="56">
        <v>395</v>
      </c>
      <c r="C412" s="82"/>
      <c r="D412" s="62" t="str">
        <f t="shared" si="141"/>
        <v/>
      </c>
      <c r="E412" s="93" t="str">
        <f t="shared" si="151"/>
        <v/>
      </c>
      <c r="F412" s="63" t="str">
        <f t="shared" si="152"/>
        <v/>
      </c>
      <c r="G412" s="62" t="str">
        <f t="shared" si="140"/>
        <v/>
      </c>
      <c r="H412" s="62" t="str">
        <f t="shared" si="142"/>
        <v/>
      </c>
      <c r="I412" s="64" t="str">
        <f t="shared" si="153"/>
        <v/>
      </c>
      <c r="J412" s="65" t="str">
        <f t="shared" si="154"/>
        <v/>
      </c>
      <c r="K412" s="12" t="str">
        <f t="shared" si="143"/>
        <v/>
      </c>
      <c r="L412" s="12">
        <f t="shared" si="157"/>
        <v>0</v>
      </c>
      <c r="M412" s="13" t="e">
        <f t="shared" si="144"/>
        <v>#VALUE!</v>
      </c>
      <c r="N412" s="21" t="e">
        <f t="shared" si="137"/>
        <v>#VALUE!</v>
      </c>
      <c r="O412" s="19">
        <f t="shared" si="145"/>
        <v>0</v>
      </c>
      <c r="P412" s="19" t="e">
        <f t="shared" si="146"/>
        <v>#VALUE!</v>
      </c>
      <c r="Q412" s="17">
        <f t="shared" si="158"/>
        <v>6</v>
      </c>
      <c r="R412" s="10">
        <f t="shared" si="147"/>
        <v>0</v>
      </c>
      <c r="S412" s="9">
        <f t="shared" si="148"/>
        <v>0</v>
      </c>
      <c r="T412" s="9">
        <f t="shared" si="138"/>
        <v>0</v>
      </c>
      <c r="U412" s="10">
        <f t="shared" si="149"/>
        <v>0</v>
      </c>
      <c r="V412" s="9">
        <f t="shared" si="150"/>
        <v>0</v>
      </c>
      <c r="W412" s="9">
        <f t="shared" si="139"/>
        <v>0</v>
      </c>
      <c r="X412" s="9">
        <v>1</v>
      </c>
      <c r="Y412" s="9">
        <f t="shared" si="155"/>
        <v>0</v>
      </c>
      <c r="Z412" s="20">
        <f t="shared" si="156"/>
        <v>0</v>
      </c>
    </row>
    <row r="413" spans="2:26">
      <c r="B413" s="56">
        <v>396</v>
      </c>
      <c r="C413" s="82"/>
      <c r="D413" s="62" t="str">
        <f t="shared" si="141"/>
        <v/>
      </c>
      <c r="E413" s="93" t="str">
        <f t="shared" si="151"/>
        <v/>
      </c>
      <c r="F413" s="63" t="str">
        <f t="shared" si="152"/>
        <v/>
      </c>
      <c r="G413" s="62" t="str">
        <f t="shared" si="140"/>
        <v/>
      </c>
      <c r="H413" s="62" t="str">
        <f t="shared" si="142"/>
        <v/>
      </c>
      <c r="I413" s="64" t="str">
        <f t="shared" si="153"/>
        <v/>
      </c>
      <c r="J413" s="65" t="str">
        <f t="shared" si="154"/>
        <v/>
      </c>
      <c r="K413" s="12" t="str">
        <f t="shared" si="143"/>
        <v/>
      </c>
      <c r="L413" s="12">
        <f t="shared" si="157"/>
        <v>0</v>
      </c>
      <c r="M413" s="13" t="e">
        <f t="shared" si="144"/>
        <v>#VALUE!</v>
      </c>
      <c r="N413" s="21" t="e">
        <f t="shared" si="137"/>
        <v>#VALUE!</v>
      </c>
      <c r="O413" s="19">
        <f t="shared" si="145"/>
        <v>0</v>
      </c>
      <c r="P413" s="19" t="e">
        <f t="shared" si="146"/>
        <v>#VALUE!</v>
      </c>
      <c r="Q413" s="17">
        <f t="shared" si="158"/>
        <v>6</v>
      </c>
      <c r="R413" s="10">
        <f t="shared" si="147"/>
        <v>0</v>
      </c>
      <c r="S413" s="9">
        <f t="shared" si="148"/>
        <v>0</v>
      </c>
      <c r="T413" s="9">
        <f t="shared" si="138"/>
        <v>0</v>
      </c>
      <c r="U413" s="10">
        <f t="shared" si="149"/>
        <v>0</v>
      </c>
      <c r="V413" s="9">
        <f t="shared" si="150"/>
        <v>0</v>
      </c>
      <c r="W413" s="9">
        <f t="shared" si="139"/>
        <v>0</v>
      </c>
      <c r="X413" s="9">
        <v>1</v>
      </c>
      <c r="Y413" s="9">
        <f t="shared" si="155"/>
        <v>0</v>
      </c>
      <c r="Z413" s="20">
        <f t="shared" si="156"/>
        <v>0</v>
      </c>
    </row>
    <row r="414" spans="2:26">
      <c r="B414" s="56">
        <v>397</v>
      </c>
      <c r="C414" s="82"/>
      <c r="D414" s="62" t="str">
        <f t="shared" si="141"/>
        <v/>
      </c>
      <c r="E414" s="93" t="str">
        <f t="shared" si="151"/>
        <v/>
      </c>
      <c r="F414" s="63" t="str">
        <f t="shared" si="152"/>
        <v/>
      </c>
      <c r="G414" s="62" t="str">
        <f t="shared" si="140"/>
        <v/>
      </c>
      <c r="H414" s="62" t="str">
        <f t="shared" si="142"/>
        <v/>
      </c>
      <c r="I414" s="64" t="str">
        <f t="shared" si="153"/>
        <v/>
      </c>
      <c r="J414" s="65" t="str">
        <f t="shared" si="154"/>
        <v/>
      </c>
      <c r="K414" s="12" t="str">
        <f t="shared" si="143"/>
        <v/>
      </c>
      <c r="L414" s="12">
        <f t="shared" si="157"/>
        <v>0</v>
      </c>
      <c r="M414" s="13" t="e">
        <f t="shared" si="144"/>
        <v>#VALUE!</v>
      </c>
      <c r="N414" s="21" t="e">
        <f t="shared" si="137"/>
        <v>#VALUE!</v>
      </c>
      <c r="O414" s="19">
        <f t="shared" si="145"/>
        <v>0</v>
      </c>
      <c r="P414" s="19" t="e">
        <f t="shared" si="146"/>
        <v>#VALUE!</v>
      </c>
      <c r="Q414" s="17">
        <f t="shared" si="158"/>
        <v>6</v>
      </c>
      <c r="R414" s="10">
        <f t="shared" si="147"/>
        <v>0</v>
      </c>
      <c r="S414" s="9">
        <f t="shared" si="148"/>
        <v>0</v>
      </c>
      <c r="T414" s="9">
        <f t="shared" si="138"/>
        <v>0</v>
      </c>
      <c r="U414" s="10">
        <f t="shared" si="149"/>
        <v>0</v>
      </c>
      <c r="V414" s="9">
        <f t="shared" si="150"/>
        <v>0</v>
      </c>
      <c r="W414" s="9">
        <f t="shared" si="139"/>
        <v>0</v>
      </c>
      <c r="X414" s="9">
        <v>1</v>
      </c>
      <c r="Y414" s="9">
        <f t="shared" si="155"/>
        <v>0</v>
      </c>
      <c r="Z414" s="20">
        <f t="shared" si="156"/>
        <v>0</v>
      </c>
    </row>
    <row r="415" spans="2:26">
      <c r="B415" s="56">
        <v>398</v>
      </c>
      <c r="C415" s="82"/>
      <c r="D415" s="62" t="str">
        <f t="shared" si="141"/>
        <v/>
      </c>
      <c r="E415" s="93" t="str">
        <f t="shared" si="151"/>
        <v/>
      </c>
      <c r="F415" s="63" t="str">
        <f t="shared" si="152"/>
        <v/>
      </c>
      <c r="G415" s="62" t="str">
        <f t="shared" si="140"/>
        <v/>
      </c>
      <c r="H415" s="62" t="str">
        <f t="shared" si="142"/>
        <v/>
      </c>
      <c r="I415" s="64" t="str">
        <f t="shared" si="153"/>
        <v/>
      </c>
      <c r="J415" s="65" t="str">
        <f t="shared" si="154"/>
        <v/>
      </c>
      <c r="K415" s="12" t="str">
        <f t="shared" si="143"/>
        <v/>
      </c>
      <c r="L415" s="12">
        <f t="shared" si="157"/>
        <v>0</v>
      </c>
      <c r="M415" s="13" t="e">
        <f t="shared" si="144"/>
        <v>#VALUE!</v>
      </c>
      <c r="N415" s="21" t="e">
        <f t="shared" si="137"/>
        <v>#VALUE!</v>
      </c>
      <c r="O415" s="19">
        <f t="shared" si="145"/>
        <v>0</v>
      </c>
      <c r="P415" s="19" t="e">
        <f t="shared" si="146"/>
        <v>#VALUE!</v>
      </c>
      <c r="Q415" s="17">
        <f t="shared" si="158"/>
        <v>6</v>
      </c>
      <c r="R415" s="10">
        <f t="shared" si="147"/>
        <v>0</v>
      </c>
      <c r="S415" s="9">
        <f t="shared" si="148"/>
        <v>0</v>
      </c>
      <c r="T415" s="9">
        <f t="shared" si="138"/>
        <v>0</v>
      </c>
      <c r="U415" s="10">
        <f t="shared" si="149"/>
        <v>0</v>
      </c>
      <c r="V415" s="9">
        <f t="shared" si="150"/>
        <v>0</v>
      </c>
      <c r="W415" s="9">
        <f t="shared" si="139"/>
        <v>0</v>
      </c>
      <c r="X415" s="9">
        <v>1</v>
      </c>
      <c r="Y415" s="9">
        <f t="shared" si="155"/>
        <v>0</v>
      </c>
      <c r="Z415" s="20">
        <f t="shared" si="156"/>
        <v>0</v>
      </c>
    </row>
    <row r="416" spans="2:26">
      <c r="B416" s="56">
        <v>399</v>
      </c>
      <c r="C416" s="82"/>
      <c r="D416" s="62" t="str">
        <f t="shared" si="141"/>
        <v/>
      </c>
      <c r="E416" s="93" t="str">
        <f t="shared" si="151"/>
        <v/>
      </c>
      <c r="F416" s="63" t="str">
        <f t="shared" si="152"/>
        <v/>
      </c>
      <c r="G416" s="62" t="str">
        <f t="shared" si="140"/>
        <v/>
      </c>
      <c r="H416" s="62" t="str">
        <f t="shared" si="142"/>
        <v/>
      </c>
      <c r="I416" s="64" t="str">
        <f t="shared" si="153"/>
        <v/>
      </c>
      <c r="J416" s="65" t="str">
        <f t="shared" si="154"/>
        <v/>
      </c>
      <c r="K416" s="12" t="str">
        <f t="shared" si="143"/>
        <v/>
      </c>
      <c r="L416" s="12">
        <f t="shared" si="157"/>
        <v>0</v>
      </c>
      <c r="M416" s="13" t="e">
        <f t="shared" si="144"/>
        <v>#VALUE!</v>
      </c>
      <c r="N416" s="21" t="e">
        <f t="shared" si="137"/>
        <v>#VALUE!</v>
      </c>
      <c r="O416" s="19">
        <f t="shared" si="145"/>
        <v>0</v>
      </c>
      <c r="P416" s="19" t="e">
        <f t="shared" si="146"/>
        <v>#VALUE!</v>
      </c>
      <c r="Q416" s="17">
        <f t="shared" si="158"/>
        <v>6</v>
      </c>
      <c r="R416" s="10">
        <f t="shared" si="147"/>
        <v>0</v>
      </c>
      <c r="S416" s="9">
        <f t="shared" si="148"/>
        <v>0</v>
      </c>
      <c r="T416" s="9">
        <f t="shared" si="138"/>
        <v>0</v>
      </c>
      <c r="U416" s="10">
        <f t="shared" si="149"/>
        <v>0</v>
      </c>
      <c r="V416" s="9">
        <f t="shared" si="150"/>
        <v>0</v>
      </c>
      <c r="W416" s="9">
        <f t="shared" si="139"/>
        <v>0</v>
      </c>
      <c r="X416" s="9">
        <v>1</v>
      </c>
      <c r="Y416" s="9">
        <f t="shared" si="155"/>
        <v>0</v>
      </c>
      <c r="Z416" s="20">
        <f t="shared" si="156"/>
        <v>0</v>
      </c>
    </row>
    <row r="417" spans="2:26">
      <c r="B417" s="56">
        <v>400</v>
      </c>
      <c r="C417" s="82"/>
      <c r="D417" s="62" t="str">
        <f t="shared" si="141"/>
        <v/>
      </c>
      <c r="E417" s="93" t="str">
        <f t="shared" si="151"/>
        <v/>
      </c>
      <c r="F417" s="63" t="str">
        <f t="shared" si="152"/>
        <v/>
      </c>
      <c r="G417" s="62" t="str">
        <f t="shared" si="140"/>
        <v/>
      </c>
      <c r="H417" s="62" t="str">
        <f t="shared" si="142"/>
        <v/>
      </c>
      <c r="I417" s="64" t="str">
        <f t="shared" si="153"/>
        <v/>
      </c>
      <c r="J417" s="65" t="str">
        <f t="shared" si="154"/>
        <v/>
      </c>
      <c r="K417" s="12" t="str">
        <f t="shared" si="143"/>
        <v/>
      </c>
      <c r="L417" s="12">
        <f t="shared" si="157"/>
        <v>0</v>
      </c>
      <c r="M417" s="13" t="e">
        <f t="shared" si="144"/>
        <v>#VALUE!</v>
      </c>
      <c r="N417" s="21" t="e">
        <f t="shared" si="137"/>
        <v>#VALUE!</v>
      </c>
      <c r="O417" s="19">
        <f t="shared" si="145"/>
        <v>0</v>
      </c>
      <c r="P417" s="19" t="e">
        <f t="shared" si="146"/>
        <v>#VALUE!</v>
      </c>
      <c r="Q417" s="17">
        <f t="shared" si="158"/>
        <v>6</v>
      </c>
      <c r="R417" s="10">
        <f t="shared" si="147"/>
        <v>0</v>
      </c>
      <c r="S417" s="9">
        <f t="shared" si="148"/>
        <v>0</v>
      </c>
      <c r="T417" s="9">
        <f t="shared" si="138"/>
        <v>0</v>
      </c>
      <c r="U417" s="10">
        <f t="shared" si="149"/>
        <v>0</v>
      </c>
      <c r="V417" s="9">
        <f t="shared" si="150"/>
        <v>0</v>
      </c>
      <c r="W417" s="9">
        <f t="shared" si="139"/>
        <v>0</v>
      </c>
      <c r="X417" s="9">
        <v>1</v>
      </c>
      <c r="Y417" s="9">
        <f t="shared" si="155"/>
        <v>0</v>
      </c>
      <c r="Z417" s="20">
        <f t="shared" si="156"/>
        <v>0</v>
      </c>
    </row>
    <row r="418" spans="2:26">
      <c r="B418" s="56">
        <v>401</v>
      </c>
      <c r="C418" s="82"/>
      <c r="D418" s="62" t="str">
        <f t="shared" si="141"/>
        <v/>
      </c>
      <c r="E418" s="93" t="str">
        <f t="shared" si="151"/>
        <v/>
      </c>
      <c r="F418" s="63" t="str">
        <f t="shared" si="152"/>
        <v/>
      </c>
      <c r="G418" s="62" t="str">
        <f t="shared" si="140"/>
        <v/>
      </c>
      <c r="H418" s="62" t="str">
        <f t="shared" si="142"/>
        <v/>
      </c>
      <c r="I418" s="64" t="str">
        <f t="shared" si="153"/>
        <v/>
      </c>
      <c r="J418" s="65" t="str">
        <f t="shared" si="154"/>
        <v/>
      </c>
      <c r="K418" s="12" t="str">
        <f t="shared" si="143"/>
        <v/>
      </c>
      <c r="L418" s="12">
        <f t="shared" si="157"/>
        <v>0</v>
      </c>
      <c r="M418" s="13" t="e">
        <f t="shared" si="144"/>
        <v>#VALUE!</v>
      </c>
      <c r="N418" s="21" t="e">
        <f t="shared" si="137"/>
        <v>#VALUE!</v>
      </c>
      <c r="O418" s="19">
        <f t="shared" si="145"/>
        <v>0</v>
      </c>
      <c r="P418" s="19" t="e">
        <f t="shared" si="146"/>
        <v>#VALUE!</v>
      </c>
      <c r="Q418" s="17">
        <f t="shared" si="158"/>
        <v>6</v>
      </c>
      <c r="R418" s="10">
        <f t="shared" si="147"/>
        <v>0</v>
      </c>
      <c r="S418" s="9">
        <f t="shared" si="148"/>
        <v>0</v>
      </c>
      <c r="T418" s="9">
        <f t="shared" si="138"/>
        <v>0</v>
      </c>
      <c r="U418" s="10">
        <f t="shared" si="149"/>
        <v>0</v>
      </c>
      <c r="V418" s="9">
        <f t="shared" si="150"/>
        <v>0</v>
      </c>
      <c r="W418" s="9">
        <f t="shared" si="139"/>
        <v>0</v>
      </c>
      <c r="X418" s="9">
        <v>1</v>
      </c>
      <c r="Y418" s="9">
        <f t="shared" si="155"/>
        <v>0</v>
      </c>
      <c r="Z418" s="20">
        <f t="shared" si="156"/>
        <v>0</v>
      </c>
    </row>
    <row r="419" spans="2:26">
      <c r="B419" s="56">
        <v>402</v>
      </c>
      <c r="C419" s="82"/>
      <c r="D419" s="62" t="str">
        <f t="shared" si="141"/>
        <v/>
      </c>
      <c r="E419" s="93" t="str">
        <f t="shared" si="151"/>
        <v/>
      </c>
      <c r="F419" s="63" t="str">
        <f t="shared" si="152"/>
        <v/>
      </c>
      <c r="G419" s="62" t="str">
        <f t="shared" si="140"/>
        <v/>
      </c>
      <c r="H419" s="62" t="str">
        <f t="shared" si="142"/>
        <v/>
      </c>
      <c r="I419" s="64" t="str">
        <f t="shared" si="153"/>
        <v/>
      </c>
      <c r="J419" s="65" t="str">
        <f t="shared" si="154"/>
        <v/>
      </c>
      <c r="K419" s="12" t="str">
        <f t="shared" si="143"/>
        <v/>
      </c>
      <c r="L419" s="12">
        <f t="shared" si="157"/>
        <v>0</v>
      </c>
      <c r="M419" s="13" t="e">
        <f t="shared" si="144"/>
        <v>#VALUE!</v>
      </c>
      <c r="N419" s="21" t="e">
        <f t="shared" si="137"/>
        <v>#VALUE!</v>
      </c>
      <c r="O419" s="19">
        <f t="shared" si="145"/>
        <v>0</v>
      </c>
      <c r="P419" s="19" t="e">
        <f t="shared" si="146"/>
        <v>#VALUE!</v>
      </c>
      <c r="Q419" s="17">
        <f t="shared" si="158"/>
        <v>6</v>
      </c>
      <c r="R419" s="10">
        <f t="shared" si="147"/>
        <v>0</v>
      </c>
      <c r="S419" s="9">
        <f t="shared" si="148"/>
        <v>0</v>
      </c>
      <c r="T419" s="9">
        <f t="shared" si="138"/>
        <v>0</v>
      </c>
      <c r="U419" s="10">
        <f t="shared" si="149"/>
        <v>0</v>
      </c>
      <c r="V419" s="9">
        <f t="shared" si="150"/>
        <v>0</v>
      </c>
      <c r="W419" s="9">
        <f t="shared" si="139"/>
        <v>0</v>
      </c>
      <c r="X419" s="9">
        <v>1</v>
      </c>
      <c r="Y419" s="9">
        <f t="shared" si="155"/>
        <v>0</v>
      </c>
      <c r="Z419" s="20">
        <f t="shared" si="156"/>
        <v>0</v>
      </c>
    </row>
    <row r="420" spans="2:26">
      <c r="B420" s="56">
        <v>403</v>
      </c>
      <c r="C420" s="82"/>
      <c r="D420" s="62" t="str">
        <f t="shared" si="141"/>
        <v/>
      </c>
      <c r="E420" s="93" t="str">
        <f t="shared" si="151"/>
        <v/>
      </c>
      <c r="F420" s="63" t="str">
        <f t="shared" si="152"/>
        <v/>
      </c>
      <c r="G420" s="62" t="str">
        <f t="shared" si="140"/>
        <v/>
      </c>
      <c r="H420" s="62" t="str">
        <f t="shared" si="142"/>
        <v/>
      </c>
      <c r="I420" s="64" t="str">
        <f t="shared" si="153"/>
        <v/>
      </c>
      <c r="J420" s="65" t="str">
        <f t="shared" si="154"/>
        <v/>
      </c>
      <c r="K420" s="12" t="str">
        <f t="shared" si="143"/>
        <v/>
      </c>
      <c r="L420" s="12">
        <f t="shared" si="157"/>
        <v>0</v>
      </c>
      <c r="M420" s="13" t="e">
        <f t="shared" si="144"/>
        <v>#VALUE!</v>
      </c>
      <c r="N420" s="21" t="e">
        <f t="shared" si="137"/>
        <v>#VALUE!</v>
      </c>
      <c r="O420" s="19">
        <f t="shared" si="145"/>
        <v>0</v>
      </c>
      <c r="P420" s="19" t="e">
        <f t="shared" si="146"/>
        <v>#VALUE!</v>
      </c>
      <c r="Q420" s="17">
        <f t="shared" si="158"/>
        <v>6</v>
      </c>
      <c r="R420" s="10">
        <f t="shared" si="147"/>
        <v>0</v>
      </c>
      <c r="S420" s="9">
        <f t="shared" si="148"/>
        <v>0</v>
      </c>
      <c r="T420" s="9">
        <f t="shared" si="138"/>
        <v>0</v>
      </c>
      <c r="U420" s="10">
        <f t="shared" si="149"/>
        <v>0</v>
      </c>
      <c r="V420" s="9">
        <f t="shared" si="150"/>
        <v>0</v>
      </c>
      <c r="W420" s="9">
        <f t="shared" si="139"/>
        <v>0</v>
      </c>
      <c r="X420" s="9">
        <v>1</v>
      </c>
      <c r="Y420" s="9">
        <f t="shared" si="155"/>
        <v>0</v>
      </c>
      <c r="Z420" s="20">
        <f t="shared" si="156"/>
        <v>0</v>
      </c>
    </row>
    <row r="421" spans="2:26">
      <c r="B421" s="56">
        <v>404</v>
      </c>
      <c r="C421" s="82"/>
      <c r="D421" s="62" t="str">
        <f t="shared" si="141"/>
        <v/>
      </c>
      <c r="E421" s="93" t="str">
        <f t="shared" si="151"/>
        <v/>
      </c>
      <c r="F421" s="63" t="str">
        <f t="shared" si="152"/>
        <v/>
      </c>
      <c r="G421" s="62" t="str">
        <f t="shared" si="140"/>
        <v/>
      </c>
      <c r="H421" s="62" t="str">
        <f t="shared" si="142"/>
        <v/>
      </c>
      <c r="I421" s="64" t="str">
        <f t="shared" si="153"/>
        <v/>
      </c>
      <c r="J421" s="65" t="str">
        <f t="shared" si="154"/>
        <v/>
      </c>
      <c r="K421" s="12" t="str">
        <f t="shared" si="143"/>
        <v/>
      </c>
      <c r="L421" s="12">
        <f t="shared" si="157"/>
        <v>0</v>
      </c>
      <c r="M421" s="13" t="e">
        <f t="shared" si="144"/>
        <v>#VALUE!</v>
      </c>
      <c r="N421" s="21" t="e">
        <f t="shared" si="137"/>
        <v>#VALUE!</v>
      </c>
      <c r="O421" s="19">
        <f t="shared" si="145"/>
        <v>0</v>
      </c>
      <c r="P421" s="19" t="e">
        <f t="shared" si="146"/>
        <v>#VALUE!</v>
      </c>
      <c r="Q421" s="17">
        <f t="shared" si="158"/>
        <v>6</v>
      </c>
      <c r="R421" s="10">
        <f t="shared" si="147"/>
        <v>0</v>
      </c>
      <c r="S421" s="9">
        <f t="shared" si="148"/>
        <v>0</v>
      </c>
      <c r="T421" s="9">
        <f t="shared" si="138"/>
        <v>0</v>
      </c>
      <c r="U421" s="10">
        <f t="shared" si="149"/>
        <v>0</v>
      </c>
      <c r="V421" s="9">
        <f t="shared" si="150"/>
        <v>0</v>
      </c>
      <c r="W421" s="9">
        <f t="shared" si="139"/>
        <v>0</v>
      </c>
      <c r="X421" s="9">
        <v>1</v>
      </c>
      <c r="Y421" s="9">
        <f t="shared" si="155"/>
        <v>0</v>
      </c>
      <c r="Z421" s="20">
        <f t="shared" si="156"/>
        <v>0</v>
      </c>
    </row>
    <row r="422" spans="2:26">
      <c r="B422" s="56">
        <v>405</v>
      </c>
      <c r="C422" s="82"/>
      <c r="D422" s="62" t="str">
        <f t="shared" si="141"/>
        <v/>
      </c>
      <c r="E422" s="93" t="str">
        <f t="shared" si="151"/>
        <v/>
      </c>
      <c r="F422" s="63" t="str">
        <f t="shared" si="152"/>
        <v/>
      </c>
      <c r="G422" s="62" t="str">
        <f t="shared" si="140"/>
        <v/>
      </c>
      <c r="H422" s="62" t="str">
        <f t="shared" si="142"/>
        <v/>
      </c>
      <c r="I422" s="64" t="str">
        <f t="shared" si="153"/>
        <v/>
      </c>
      <c r="J422" s="65" t="str">
        <f t="shared" si="154"/>
        <v/>
      </c>
      <c r="K422" s="12" t="str">
        <f t="shared" si="143"/>
        <v/>
      </c>
      <c r="L422" s="12">
        <f t="shared" si="157"/>
        <v>0</v>
      </c>
      <c r="M422" s="13" t="e">
        <f t="shared" si="144"/>
        <v>#VALUE!</v>
      </c>
      <c r="N422" s="21" t="e">
        <f t="shared" ref="N422:N485" si="159">MAX(IF(M421&lt;M422,M422/L421,N421),N421)</f>
        <v>#VALUE!</v>
      </c>
      <c r="O422" s="19">
        <f t="shared" si="145"/>
        <v>0</v>
      </c>
      <c r="P422" s="19" t="e">
        <f t="shared" si="146"/>
        <v>#VALUE!</v>
      </c>
      <c r="Q422" s="17">
        <f t="shared" si="158"/>
        <v>6</v>
      </c>
      <c r="R422" s="10">
        <f t="shared" si="147"/>
        <v>0</v>
      </c>
      <c r="S422" s="9">
        <f t="shared" si="148"/>
        <v>0</v>
      </c>
      <c r="T422" s="9">
        <f t="shared" ref="T422:T485" si="160">IF(R422&gt;0,S422/R422,0)</f>
        <v>0</v>
      </c>
      <c r="U422" s="10">
        <f t="shared" si="149"/>
        <v>0</v>
      </c>
      <c r="V422" s="9">
        <f t="shared" si="150"/>
        <v>0</v>
      </c>
      <c r="W422" s="9">
        <f t="shared" ref="W422:W485" si="161">IF(U422&gt;0,V422/U422,0)</f>
        <v>0</v>
      </c>
      <c r="X422" s="9">
        <v>1</v>
      </c>
      <c r="Y422" s="9">
        <f t="shared" si="155"/>
        <v>0</v>
      </c>
      <c r="Z422" s="20">
        <f t="shared" si="156"/>
        <v>0</v>
      </c>
    </row>
    <row r="423" spans="2:26">
      <c r="B423" s="56">
        <v>406</v>
      </c>
      <c r="C423" s="82"/>
      <c r="D423" s="62" t="str">
        <f t="shared" si="141"/>
        <v/>
      </c>
      <c r="E423" s="93" t="str">
        <f t="shared" si="151"/>
        <v/>
      </c>
      <c r="F423" s="63" t="str">
        <f t="shared" si="152"/>
        <v/>
      </c>
      <c r="G423" s="62" t="str">
        <f t="shared" si="140"/>
        <v/>
      </c>
      <c r="H423" s="62" t="str">
        <f t="shared" si="142"/>
        <v/>
      </c>
      <c r="I423" s="64" t="str">
        <f t="shared" si="153"/>
        <v/>
      </c>
      <c r="J423" s="65" t="str">
        <f t="shared" si="154"/>
        <v/>
      </c>
      <c r="K423" s="12" t="str">
        <f t="shared" si="143"/>
        <v/>
      </c>
      <c r="L423" s="12">
        <f t="shared" si="157"/>
        <v>0</v>
      </c>
      <c r="M423" s="13" t="e">
        <f t="shared" si="144"/>
        <v>#VALUE!</v>
      </c>
      <c r="N423" s="21" t="e">
        <f t="shared" si="159"/>
        <v>#VALUE!</v>
      </c>
      <c r="O423" s="19">
        <f t="shared" si="145"/>
        <v>0</v>
      </c>
      <c r="P423" s="19" t="e">
        <f t="shared" si="146"/>
        <v>#VALUE!</v>
      </c>
      <c r="Q423" s="17">
        <f t="shared" si="158"/>
        <v>6</v>
      </c>
      <c r="R423" s="10">
        <f t="shared" si="147"/>
        <v>0</v>
      </c>
      <c r="S423" s="9">
        <f t="shared" si="148"/>
        <v>0</v>
      </c>
      <c r="T423" s="9">
        <f t="shared" si="160"/>
        <v>0</v>
      </c>
      <c r="U423" s="10">
        <f t="shared" si="149"/>
        <v>0</v>
      </c>
      <c r="V423" s="9">
        <f t="shared" si="150"/>
        <v>0</v>
      </c>
      <c r="W423" s="9">
        <f t="shared" si="161"/>
        <v>0</v>
      </c>
      <c r="X423" s="9">
        <v>1</v>
      </c>
      <c r="Y423" s="9">
        <f t="shared" si="155"/>
        <v>0</v>
      </c>
      <c r="Z423" s="20">
        <f t="shared" si="156"/>
        <v>0</v>
      </c>
    </row>
    <row r="424" spans="2:26">
      <c r="B424" s="56">
        <v>407</v>
      </c>
      <c r="C424" s="82"/>
      <c r="D424" s="62" t="str">
        <f t="shared" si="141"/>
        <v/>
      </c>
      <c r="E424" s="93" t="str">
        <f t="shared" si="151"/>
        <v/>
      </c>
      <c r="F424" s="63" t="str">
        <f t="shared" si="152"/>
        <v/>
      </c>
      <c r="G424" s="62" t="str">
        <f t="shared" si="140"/>
        <v/>
      </c>
      <c r="H424" s="62" t="str">
        <f t="shared" si="142"/>
        <v/>
      </c>
      <c r="I424" s="64" t="str">
        <f t="shared" si="153"/>
        <v/>
      </c>
      <c r="J424" s="65" t="str">
        <f t="shared" si="154"/>
        <v/>
      </c>
      <c r="K424" s="12" t="str">
        <f t="shared" si="143"/>
        <v/>
      </c>
      <c r="L424" s="12">
        <f t="shared" si="157"/>
        <v>0</v>
      </c>
      <c r="M424" s="13" t="e">
        <f t="shared" si="144"/>
        <v>#VALUE!</v>
      </c>
      <c r="N424" s="21" t="e">
        <f t="shared" si="159"/>
        <v>#VALUE!</v>
      </c>
      <c r="O424" s="19">
        <f t="shared" si="145"/>
        <v>0</v>
      </c>
      <c r="P424" s="19" t="e">
        <f t="shared" si="146"/>
        <v>#VALUE!</v>
      </c>
      <c r="Q424" s="17">
        <f t="shared" si="158"/>
        <v>6</v>
      </c>
      <c r="R424" s="10">
        <f t="shared" si="147"/>
        <v>0</v>
      </c>
      <c r="S424" s="9">
        <f t="shared" si="148"/>
        <v>0</v>
      </c>
      <c r="T424" s="9">
        <f t="shared" si="160"/>
        <v>0</v>
      </c>
      <c r="U424" s="10">
        <f t="shared" si="149"/>
        <v>0</v>
      </c>
      <c r="V424" s="9">
        <f t="shared" si="150"/>
        <v>0</v>
      </c>
      <c r="W424" s="9">
        <f t="shared" si="161"/>
        <v>0</v>
      </c>
      <c r="X424" s="9">
        <v>1</v>
      </c>
      <c r="Y424" s="9">
        <f t="shared" si="155"/>
        <v>0</v>
      </c>
      <c r="Z424" s="20">
        <f t="shared" si="156"/>
        <v>0</v>
      </c>
    </row>
    <row r="425" spans="2:26">
      <c r="B425" s="56">
        <v>408</v>
      </c>
      <c r="C425" s="82"/>
      <c r="D425" s="62" t="str">
        <f t="shared" si="141"/>
        <v/>
      </c>
      <c r="E425" s="93" t="str">
        <f t="shared" si="151"/>
        <v/>
      </c>
      <c r="F425" s="63" t="str">
        <f t="shared" si="152"/>
        <v/>
      </c>
      <c r="G425" s="62" t="str">
        <f t="shared" si="140"/>
        <v/>
      </c>
      <c r="H425" s="62" t="str">
        <f t="shared" si="142"/>
        <v/>
      </c>
      <c r="I425" s="64" t="str">
        <f t="shared" si="153"/>
        <v/>
      </c>
      <c r="J425" s="65" t="str">
        <f t="shared" si="154"/>
        <v/>
      </c>
      <c r="K425" s="12" t="str">
        <f t="shared" si="143"/>
        <v/>
      </c>
      <c r="L425" s="12">
        <f t="shared" si="157"/>
        <v>0</v>
      </c>
      <c r="M425" s="13" t="e">
        <f t="shared" si="144"/>
        <v>#VALUE!</v>
      </c>
      <c r="N425" s="21" t="e">
        <f t="shared" si="159"/>
        <v>#VALUE!</v>
      </c>
      <c r="O425" s="19">
        <f t="shared" si="145"/>
        <v>0</v>
      </c>
      <c r="P425" s="19" t="e">
        <f t="shared" si="146"/>
        <v>#VALUE!</v>
      </c>
      <c r="Q425" s="17">
        <f t="shared" si="158"/>
        <v>6</v>
      </c>
      <c r="R425" s="10">
        <f t="shared" si="147"/>
        <v>0</v>
      </c>
      <c r="S425" s="9">
        <f t="shared" si="148"/>
        <v>0</v>
      </c>
      <c r="T425" s="9">
        <f t="shared" si="160"/>
        <v>0</v>
      </c>
      <c r="U425" s="10">
        <f t="shared" si="149"/>
        <v>0</v>
      </c>
      <c r="V425" s="9">
        <f t="shared" si="150"/>
        <v>0</v>
      </c>
      <c r="W425" s="9">
        <f t="shared" si="161"/>
        <v>0</v>
      </c>
      <c r="X425" s="9">
        <v>1</v>
      </c>
      <c r="Y425" s="9">
        <f t="shared" si="155"/>
        <v>0</v>
      </c>
      <c r="Z425" s="20">
        <f t="shared" si="156"/>
        <v>0</v>
      </c>
    </row>
    <row r="426" spans="2:26">
      <c r="B426" s="56">
        <v>409</v>
      </c>
      <c r="C426" s="82"/>
      <c r="D426" s="62" t="str">
        <f t="shared" si="141"/>
        <v/>
      </c>
      <c r="E426" s="93" t="str">
        <f t="shared" si="151"/>
        <v/>
      </c>
      <c r="F426" s="63" t="str">
        <f t="shared" si="152"/>
        <v/>
      </c>
      <c r="G426" s="62" t="str">
        <f t="shared" si="140"/>
        <v/>
      </c>
      <c r="H426" s="62" t="str">
        <f t="shared" si="142"/>
        <v/>
      </c>
      <c r="I426" s="64" t="str">
        <f t="shared" si="153"/>
        <v/>
      </c>
      <c r="J426" s="65" t="str">
        <f t="shared" si="154"/>
        <v/>
      </c>
      <c r="K426" s="12" t="str">
        <f t="shared" si="143"/>
        <v/>
      </c>
      <c r="L426" s="12">
        <f t="shared" si="157"/>
        <v>0</v>
      </c>
      <c r="M426" s="13" t="e">
        <f t="shared" si="144"/>
        <v>#VALUE!</v>
      </c>
      <c r="N426" s="21" t="e">
        <f t="shared" si="159"/>
        <v>#VALUE!</v>
      </c>
      <c r="O426" s="19">
        <f t="shared" si="145"/>
        <v>0</v>
      </c>
      <c r="P426" s="19" t="e">
        <f t="shared" si="146"/>
        <v>#VALUE!</v>
      </c>
      <c r="Q426" s="17">
        <f t="shared" si="158"/>
        <v>6</v>
      </c>
      <c r="R426" s="10">
        <f t="shared" si="147"/>
        <v>0</v>
      </c>
      <c r="S426" s="9">
        <f t="shared" si="148"/>
        <v>0</v>
      </c>
      <c r="T426" s="9">
        <f t="shared" si="160"/>
        <v>0</v>
      </c>
      <c r="U426" s="10">
        <f t="shared" si="149"/>
        <v>0</v>
      </c>
      <c r="V426" s="9">
        <f t="shared" si="150"/>
        <v>0</v>
      </c>
      <c r="W426" s="9">
        <f t="shared" si="161"/>
        <v>0</v>
      </c>
      <c r="X426" s="9">
        <v>1</v>
      </c>
      <c r="Y426" s="9">
        <f t="shared" si="155"/>
        <v>0</v>
      </c>
      <c r="Z426" s="20">
        <f t="shared" si="156"/>
        <v>0</v>
      </c>
    </row>
    <row r="427" spans="2:26">
      <c r="B427" s="56">
        <v>410</v>
      </c>
      <c r="C427" s="82"/>
      <c r="D427" s="62" t="str">
        <f t="shared" si="141"/>
        <v/>
      </c>
      <c r="E427" s="93" t="str">
        <f t="shared" si="151"/>
        <v/>
      </c>
      <c r="F427" s="63" t="str">
        <f t="shared" si="152"/>
        <v/>
      </c>
      <c r="G427" s="62" t="str">
        <f t="shared" si="140"/>
        <v/>
      </c>
      <c r="H427" s="62" t="str">
        <f t="shared" si="142"/>
        <v/>
      </c>
      <c r="I427" s="64" t="str">
        <f t="shared" si="153"/>
        <v/>
      </c>
      <c r="J427" s="65" t="str">
        <f t="shared" si="154"/>
        <v/>
      </c>
      <c r="K427" s="12" t="str">
        <f t="shared" si="143"/>
        <v/>
      </c>
      <c r="L427" s="12">
        <f t="shared" si="157"/>
        <v>0</v>
      </c>
      <c r="M427" s="13" t="e">
        <f t="shared" si="144"/>
        <v>#VALUE!</v>
      </c>
      <c r="N427" s="21" t="e">
        <f t="shared" si="159"/>
        <v>#VALUE!</v>
      </c>
      <c r="O427" s="19">
        <f t="shared" si="145"/>
        <v>0</v>
      </c>
      <c r="P427" s="19" t="e">
        <f t="shared" si="146"/>
        <v>#VALUE!</v>
      </c>
      <c r="Q427" s="17">
        <f t="shared" si="158"/>
        <v>6</v>
      </c>
      <c r="R427" s="10">
        <f t="shared" si="147"/>
        <v>0</v>
      </c>
      <c r="S427" s="9">
        <f t="shared" si="148"/>
        <v>0</v>
      </c>
      <c r="T427" s="9">
        <f t="shared" si="160"/>
        <v>0</v>
      </c>
      <c r="U427" s="10">
        <f t="shared" si="149"/>
        <v>0</v>
      </c>
      <c r="V427" s="9">
        <f t="shared" si="150"/>
        <v>0</v>
      </c>
      <c r="W427" s="9">
        <f t="shared" si="161"/>
        <v>0</v>
      </c>
      <c r="X427" s="9">
        <v>1</v>
      </c>
      <c r="Y427" s="9">
        <f t="shared" si="155"/>
        <v>0</v>
      </c>
      <c r="Z427" s="20">
        <f t="shared" si="156"/>
        <v>0</v>
      </c>
    </row>
    <row r="428" spans="2:26">
      <c r="B428" s="56">
        <v>411</v>
      </c>
      <c r="C428" s="82"/>
      <c r="D428" s="62" t="str">
        <f t="shared" si="141"/>
        <v/>
      </c>
      <c r="E428" s="93" t="str">
        <f t="shared" si="151"/>
        <v/>
      </c>
      <c r="F428" s="63" t="str">
        <f t="shared" si="152"/>
        <v/>
      </c>
      <c r="G428" s="62" t="str">
        <f t="shared" si="140"/>
        <v/>
      </c>
      <c r="H428" s="62" t="str">
        <f t="shared" si="142"/>
        <v/>
      </c>
      <c r="I428" s="64" t="str">
        <f t="shared" si="153"/>
        <v/>
      </c>
      <c r="J428" s="65" t="str">
        <f t="shared" si="154"/>
        <v/>
      </c>
      <c r="K428" s="12" t="str">
        <f t="shared" si="143"/>
        <v/>
      </c>
      <c r="L428" s="12">
        <f t="shared" si="157"/>
        <v>0</v>
      </c>
      <c r="M428" s="13" t="e">
        <f t="shared" si="144"/>
        <v>#VALUE!</v>
      </c>
      <c r="N428" s="21" t="e">
        <f t="shared" si="159"/>
        <v>#VALUE!</v>
      </c>
      <c r="O428" s="19">
        <f t="shared" si="145"/>
        <v>0</v>
      </c>
      <c r="P428" s="19" t="e">
        <f t="shared" si="146"/>
        <v>#VALUE!</v>
      </c>
      <c r="Q428" s="17">
        <f t="shared" si="158"/>
        <v>6</v>
      </c>
      <c r="R428" s="10">
        <f t="shared" si="147"/>
        <v>0</v>
      </c>
      <c r="S428" s="9">
        <f t="shared" si="148"/>
        <v>0</v>
      </c>
      <c r="T428" s="9">
        <f t="shared" si="160"/>
        <v>0</v>
      </c>
      <c r="U428" s="10">
        <f t="shared" si="149"/>
        <v>0</v>
      </c>
      <c r="V428" s="9">
        <f t="shared" si="150"/>
        <v>0</v>
      </c>
      <c r="W428" s="9">
        <f t="shared" si="161"/>
        <v>0</v>
      </c>
      <c r="X428" s="9">
        <v>1</v>
      </c>
      <c r="Y428" s="9">
        <f t="shared" si="155"/>
        <v>0</v>
      </c>
      <c r="Z428" s="20">
        <f t="shared" si="156"/>
        <v>0</v>
      </c>
    </row>
    <row r="429" spans="2:26">
      <c r="B429" s="56">
        <v>412</v>
      </c>
      <c r="C429" s="82"/>
      <c r="D429" s="62" t="str">
        <f t="shared" si="141"/>
        <v/>
      </c>
      <c r="E429" s="93" t="str">
        <f t="shared" si="151"/>
        <v/>
      </c>
      <c r="F429" s="63" t="str">
        <f t="shared" si="152"/>
        <v/>
      </c>
      <c r="G429" s="62" t="str">
        <f t="shared" si="140"/>
        <v/>
      </c>
      <c r="H429" s="62" t="str">
        <f t="shared" si="142"/>
        <v/>
      </c>
      <c r="I429" s="64" t="str">
        <f t="shared" si="153"/>
        <v/>
      </c>
      <c r="J429" s="65" t="str">
        <f t="shared" si="154"/>
        <v/>
      </c>
      <c r="K429" s="12" t="str">
        <f t="shared" si="143"/>
        <v/>
      </c>
      <c r="L429" s="12">
        <f t="shared" si="157"/>
        <v>0</v>
      </c>
      <c r="M429" s="13" t="e">
        <f t="shared" si="144"/>
        <v>#VALUE!</v>
      </c>
      <c r="N429" s="21" t="e">
        <f t="shared" si="159"/>
        <v>#VALUE!</v>
      </c>
      <c r="O429" s="19">
        <f t="shared" si="145"/>
        <v>0</v>
      </c>
      <c r="P429" s="19" t="e">
        <f t="shared" si="146"/>
        <v>#VALUE!</v>
      </c>
      <c r="Q429" s="17">
        <f t="shared" si="158"/>
        <v>6</v>
      </c>
      <c r="R429" s="10">
        <f t="shared" si="147"/>
        <v>0</v>
      </c>
      <c r="S429" s="9">
        <f t="shared" si="148"/>
        <v>0</v>
      </c>
      <c r="T429" s="9">
        <f t="shared" si="160"/>
        <v>0</v>
      </c>
      <c r="U429" s="10">
        <f t="shared" si="149"/>
        <v>0</v>
      </c>
      <c r="V429" s="9">
        <f t="shared" si="150"/>
        <v>0</v>
      </c>
      <c r="W429" s="9">
        <f t="shared" si="161"/>
        <v>0</v>
      </c>
      <c r="X429" s="9">
        <v>1</v>
      </c>
      <c r="Y429" s="9">
        <f t="shared" si="155"/>
        <v>0</v>
      </c>
      <c r="Z429" s="20">
        <f t="shared" si="156"/>
        <v>0</v>
      </c>
    </row>
    <row r="430" spans="2:26">
      <c r="B430" s="56">
        <v>413</v>
      </c>
      <c r="C430" s="82"/>
      <c r="D430" s="62" t="str">
        <f t="shared" si="141"/>
        <v/>
      </c>
      <c r="E430" s="93" t="str">
        <f t="shared" si="151"/>
        <v/>
      </c>
      <c r="F430" s="63" t="str">
        <f t="shared" si="152"/>
        <v/>
      </c>
      <c r="G430" s="62" t="str">
        <f t="shared" si="140"/>
        <v/>
      </c>
      <c r="H430" s="62" t="str">
        <f t="shared" si="142"/>
        <v/>
      </c>
      <c r="I430" s="64" t="str">
        <f t="shared" si="153"/>
        <v/>
      </c>
      <c r="J430" s="65" t="str">
        <f t="shared" si="154"/>
        <v/>
      </c>
      <c r="K430" s="12" t="str">
        <f t="shared" si="143"/>
        <v/>
      </c>
      <c r="L430" s="12">
        <f t="shared" si="157"/>
        <v>0</v>
      </c>
      <c r="M430" s="13" t="e">
        <f t="shared" si="144"/>
        <v>#VALUE!</v>
      </c>
      <c r="N430" s="21" t="e">
        <f t="shared" si="159"/>
        <v>#VALUE!</v>
      </c>
      <c r="O430" s="19">
        <f t="shared" si="145"/>
        <v>0</v>
      </c>
      <c r="P430" s="19" t="e">
        <f t="shared" si="146"/>
        <v>#VALUE!</v>
      </c>
      <c r="Q430" s="17">
        <f t="shared" si="158"/>
        <v>6</v>
      </c>
      <c r="R430" s="10">
        <f t="shared" si="147"/>
        <v>0</v>
      </c>
      <c r="S430" s="9">
        <f t="shared" si="148"/>
        <v>0</v>
      </c>
      <c r="T430" s="9">
        <f t="shared" si="160"/>
        <v>0</v>
      </c>
      <c r="U430" s="10">
        <f t="shared" si="149"/>
        <v>0</v>
      </c>
      <c r="V430" s="9">
        <f t="shared" si="150"/>
        <v>0</v>
      </c>
      <c r="W430" s="9">
        <f t="shared" si="161"/>
        <v>0</v>
      </c>
      <c r="X430" s="9">
        <v>1</v>
      </c>
      <c r="Y430" s="9">
        <f t="shared" si="155"/>
        <v>0</v>
      </c>
      <c r="Z430" s="20">
        <f t="shared" si="156"/>
        <v>0</v>
      </c>
    </row>
    <row r="431" spans="2:26">
      <c r="B431" s="56">
        <v>414</v>
      </c>
      <c r="C431" s="82"/>
      <c r="D431" s="62" t="str">
        <f t="shared" si="141"/>
        <v/>
      </c>
      <c r="E431" s="93" t="str">
        <f t="shared" si="151"/>
        <v/>
      </c>
      <c r="F431" s="63" t="str">
        <f t="shared" si="152"/>
        <v/>
      </c>
      <c r="G431" s="62" t="str">
        <f t="shared" si="140"/>
        <v/>
      </c>
      <c r="H431" s="62" t="str">
        <f t="shared" si="142"/>
        <v/>
      </c>
      <c r="I431" s="64" t="str">
        <f t="shared" si="153"/>
        <v/>
      </c>
      <c r="J431" s="65" t="str">
        <f t="shared" si="154"/>
        <v/>
      </c>
      <c r="K431" s="12" t="str">
        <f t="shared" si="143"/>
        <v/>
      </c>
      <c r="L431" s="12">
        <f t="shared" si="157"/>
        <v>0</v>
      </c>
      <c r="M431" s="13" t="e">
        <f t="shared" si="144"/>
        <v>#VALUE!</v>
      </c>
      <c r="N431" s="21" t="e">
        <f t="shared" si="159"/>
        <v>#VALUE!</v>
      </c>
      <c r="O431" s="19">
        <f t="shared" si="145"/>
        <v>0</v>
      </c>
      <c r="P431" s="19" t="e">
        <f t="shared" si="146"/>
        <v>#VALUE!</v>
      </c>
      <c r="Q431" s="17">
        <f t="shared" si="158"/>
        <v>6</v>
      </c>
      <c r="R431" s="10">
        <f t="shared" si="147"/>
        <v>0</v>
      </c>
      <c r="S431" s="9">
        <f t="shared" si="148"/>
        <v>0</v>
      </c>
      <c r="T431" s="9">
        <f t="shared" si="160"/>
        <v>0</v>
      </c>
      <c r="U431" s="10">
        <f t="shared" si="149"/>
        <v>0</v>
      </c>
      <c r="V431" s="9">
        <f t="shared" si="150"/>
        <v>0</v>
      </c>
      <c r="W431" s="9">
        <f t="shared" si="161"/>
        <v>0</v>
      </c>
      <c r="X431" s="9">
        <v>1</v>
      </c>
      <c r="Y431" s="9">
        <f t="shared" si="155"/>
        <v>0</v>
      </c>
      <c r="Z431" s="20">
        <f t="shared" si="156"/>
        <v>0</v>
      </c>
    </row>
    <row r="432" spans="2:26">
      <c r="B432" s="56">
        <v>415</v>
      </c>
      <c r="C432" s="82"/>
      <c r="D432" s="62" t="str">
        <f t="shared" si="141"/>
        <v/>
      </c>
      <c r="E432" s="93" t="str">
        <f t="shared" si="151"/>
        <v/>
      </c>
      <c r="F432" s="63" t="str">
        <f t="shared" si="152"/>
        <v/>
      </c>
      <c r="G432" s="62" t="str">
        <f t="shared" si="140"/>
        <v/>
      </c>
      <c r="H432" s="62" t="str">
        <f t="shared" si="142"/>
        <v/>
      </c>
      <c r="I432" s="64" t="str">
        <f t="shared" si="153"/>
        <v/>
      </c>
      <c r="J432" s="65" t="str">
        <f t="shared" si="154"/>
        <v/>
      </c>
      <c r="K432" s="12" t="str">
        <f t="shared" si="143"/>
        <v/>
      </c>
      <c r="L432" s="12">
        <f t="shared" si="157"/>
        <v>0</v>
      </c>
      <c r="M432" s="13" t="e">
        <f t="shared" si="144"/>
        <v>#VALUE!</v>
      </c>
      <c r="N432" s="21" t="e">
        <f t="shared" si="159"/>
        <v>#VALUE!</v>
      </c>
      <c r="O432" s="19">
        <f t="shared" si="145"/>
        <v>0</v>
      </c>
      <c r="P432" s="19" t="e">
        <f t="shared" si="146"/>
        <v>#VALUE!</v>
      </c>
      <c r="Q432" s="17">
        <f t="shared" si="158"/>
        <v>6</v>
      </c>
      <c r="R432" s="10">
        <f t="shared" si="147"/>
        <v>0</v>
      </c>
      <c r="S432" s="9">
        <f t="shared" si="148"/>
        <v>0</v>
      </c>
      <c r="T432" s="9">
        <f t="shared" si="160"/>
        <v>0</v>
      </c>
      <c r="U432" s="10">
        <f t="shared" si="149"/>
        <v>0</v>
      </c>
      <c r="V432" s="9">
        <f t="shared" si="150"/>
        <v>0</v>
      </c>
      <c r="W432" s="9">
        <f t="shared" si="161"/>
        <v>0</v>
      </c>
      <c r="X432" s="9">
        <v>1</v>
      </c>
      <c r="Y432" s="9">
        <f t="shared" si="155"/>
        <v>0</v>
      </c>
      <c r="Z432" s="20">
        <f t="shared" si="156"/>
        <v>0</v>
      </c>
    </row>
    <row r="433" spans="2:26">
      <c r="B433" s="56">
        <v>416</v>
      </c>
      <c r="C433" s="82"/>
      <c r="D433" s="62" t="str">
        <f t="shared" si="141"/>
        <v/>
      </c>
      <c r="E433" s="93" t="str">
        <f t="shared" si="151"/>
        <v/>
      </c>
      <c r="F433" s="63" t="str">
        <f t="shared" si="152"/>
        <v/>
      </c>
      <c r="G433" s="62" t="str">
        <f t="shared" si="140"/>
        <v/>
      </c>
      <c r="H433" s="62" t="str">
        <f t="shared" si="142"/>
        <v/>
      </c>
      <c r="I433" s="64" t="str">
        <f t="shared" si="153"/>
        <v/>
      </c>
      <c r="J433" s="65" t="str">
        <f t="shared" si="154"/>
        <v/>
      </c>
      <c r="K433" s="12" t="str">
        <f t="shared" si="143"/>
        <v/>
      </c>
      <c r="L433" s="12">
        <f t="shared" si="157"/>
        <v>0</v>
      </c>
      <c r="M433" s="13" t="e">
        <f t="shared" si="144"/>
        <v>#VALUE!</v>
      </c>
      <c r="N433" s="21" t="e">
        <f t="shared" si="159"/>
        <v>#VALUE!</v>
      </c>
      <c r="O433" s="19">
        <f t="shared" si="145"/>
        <v>0</v>
      </c>
      <c r="P433" s="19" t="e">
        <f t="shared" si="146"/>
        <v>#VALUE!</v>
      </c>
      <c r="Q433" s="17">
        <f t="shared" si="158"/>
        <v>6</v>
      </c>
      <c r="R433" s="10">
        <f t="shared" si="147"/>
        <v>0</v>
      </c>
      <c r="S433" s="9">
        <f t="shared" si="148"/>
        <v>0</v>
      </c>
      <c r="T433" s="9">
        <f t="shared" si="160"/>
        <v>0</v>
      </c>
      <c r="U433" s="10">
        <f t="shared" si="149"/>
        <v>0</v>
      </c>
      <c r="V433" s="9">
        <f t="shared" si="150"/>
        <v>0</v>
      </c>
      <c r="W433" s="9">
        <f t="shared" si="161"/>
        <v>0</v>
      </c>
      <c r="X433" s="9">
        <v>1</v>
      </c>
      <c r="Y433" s="9">
        <f t="shared" si="155"/>
        <v>0</v>
      </c>
      <c r="Z433" s="20">
        <f t="shared" si="156"/>
        <v>0</v>
      </c>
    </row>
    <row r="434" spans="2:26">
      <c r="B434" s="56">
        <v>417</v>
      </c>
      <c r="C434" s="82"/>
      <c r="D434" s="62" t="str">
        <f t="shared" si="141"/>
        <v/>
      </c>
      <c r="E434" s="93" t="str">
        <f t="shared" si="151"/>
        <v/>
      </c>
      <c r="F434" s="63" t="str">
        <f t="shared" si="152"/>
        <v/>
      </c>
      <c r="G434" s="62" t="str">
        <f t="shared" si="140"/>
        <v/>
      </c>
      <c r="H434" s="62" t="str">
        <f t="shared" si="142"/>
        <v/>
      </c>
      <c r="I434" s="64" t="str">
        <f t="shared" si="153"/>
        <v/>
      </c>
      <c r="J434" s="65" t="str">
        <f t="shared" si="154"/>
        <v/>
      </c>
      <c r="K434" s="12" t="str">
        <f t="shared" si="143"/>
        <v/>
      </c>
      <c r="L434" s="12">
        <f t="shared" si="157"/>
        <v>0</v>
      </c>
      <c r="M434" s="13" t="e">
        <f t="shared" si="144"/>
        <v>#VALUE!</v>
      </c>
      <c r="N434" s="21" t="e">
        <f t="shared" si="159"/>
        <v>#VALUE!</v>
      </c>
      <c r="O434" s="19">
        <f t="shared" si="145"/>
        <v>0</v>
      </c>
      <c r="P434" s="19" t="e">
        <f t="shared" si="146"/>
        <v>#VALUE!</v>
      </c>
      <c r="Q434" s="17">
        <f t="shared" si="158"/>
        <v>6</v>
      </c>
      <c r="R434" s="10">
        <f t="shared" si="147"/>
        <v>0</v>
      </c>
      <c r="S434" s="9">
        <f t="shared" si="148"/>
        <v>0</v>
      </c>
      <c r="T434" s="9">
        <f t="shared" si="160"/>
        <v>0</v>
      </c>
      <c r="U434" s="10">
        <f t="shared" si="149"/>
        <v>0</v>
      </c>
      <c r="V434" s="9">
        <f t="shared" si="150"/>
        <v>0</v>
      </c>
      <c r="W434" s="9">
        <f t="shared" si="161"/>
        <v>0</v>
      </c>
      <c r="X434" s="9">
        <v>1</v>
      </c>
      <c r="Y434" s="9">
        <f t="shared" si="155"/>
        <v>0</v>
      </c>
      <c r="Z434" s="20">
        <f t="shared" si="156"/>
        <v>0</v>
      </c>
    </row>
    <row r="435" spans="2:26">
      <c r="B435" s="56">
        <v>418</v>
      </c>
      <c r="C435" s="82"/>
      <c r="D435" s="62" t="str">
        <f t="shared" si="141"/>
        <v/>
      </c>
      <c r="E435" s="93" t="str">
        <f t="shared" si="151"/>
        <v/>
      </c>
      <c r="F435" s="63" t="str">
        <f t="shared" si="152"/>
        <v/>
      </c>
      <c r="G435" s="62" t="str">
        <f t="shared" si="140"/>
        <v/>
      </c>
      <c r="H435" s="62" t="str">
        <f t="shared" si="142"/>
        <v/>
      </c>
      <c r="I435" s="64" t="str">
        <f t="shared" si="153"/>
        <v/>
      </c>
      <c r="J435" s="65" t="str">
        <f t="shared" si="154"/>
        <v/>
      </c>
      <c r="K435" s="12" t="str">
        <f t="shared" si="143"/>
        <v/>
      </c>
      <c r="L435" s="12">
        <f t="shared" si="157"/>
        <v>0</v>
      </c>
      <c r="M435" s="13" t="e">
        <f t="shared" si="144"/>
        <v>#VALUE!</v>
      </c>
      <c r="N435" s="21" t="e">
        <f t="shared" si="159"/>
        <v>#VALUE!</v>
      </c>
      <c r="O435" s="19">
        <f t="shared" si="145"/>
        <v>0</v>
      </c>
      <c r="P435" s="19" t="e">
        <f t="shared" si="146"/>
        <v>#VALUE!</v>
      </c>
      <c r="Q435" s="17">
        <f t="shared" si="158"/>
        <v>6</v>
      </c>
      <c r="R435" s="10">
        <f t="shared" si="147"/>
        <v>0</v>
      </c>
      <c r="S435" s="9">
        <f t="shared" si="148"/>
        <v>0</v>
      </c>
      <c r="T435" s="9">
        <f t="shared" si="160"/>
        <v>0</v>
      </c>
      <c r="U435" s="10">
        <f t="shared" si="149"/>
        <v>0</v>
      </c>
      <c r="V435" s="9">
        <f t="shared" si="150"/>
        <v>0</v>
      </c>
      <c r="W435" s="9">
        <f t="shared" si="161"/>
        <v>0</v>
      </c>
      <c r="X435" s="9">
        <v>1</v>
      </c>
      <c r="Y435" s="9">
        <f t="shared" si="155"/>
        <v>0</v>
      </c>
      <c r="Z435" s="20">
        <f t="shared" si="156"/>
        <v>0</v>
      </c>
    </row>
    <row r="436" spans="2:26">
      <c r="B436" s="56">
        <v>419</v>
      </c>
      <c r="C436" s="82"/>
      <c r="D436" s="62" t="str">
        <f t="shared" si="141"/>
        <v/>
      </c>
      <c r="E436" s="93" t="str">
        <f t="shared" si="151"/>
        <v/>
      </c>
      <c r="F436" s="63" t="str">
        <f t="shared" si="152"/>
        <v/>
      </c>
      <c r="G436" s="62" t="str">
        <f t="shared" si="140"/>
        <v/>
      </c>
      <c r="H436" s="62" t="str">
        <f t="shared" si="142"/>
        <v/>
      </c>
      <c r="I436" s="64" t="str">
        <f t="shared" si="153"/>
        <v/>
      </c>
      <c r="J436" s="65" t="str">
        <f t="shared" si="154"/>
        <v/>
      </c>
      <c r="K436" s="12" t="str">
        <f t="shared" si="143"/>
        <v/>
      </c>
      <c r="L436" s="12">
        <f t="shared" si="157"/>
        <v>0</v>
      </c>
      <c r="M436" s="13" t="e">
        <f t="shared" si="144"/>
        <v>#VALUE!</v>
      </c>
      <c r="N436" s="21" t="e">
        <f t="shared" si="159"/>
        <v>#VALUE!</v>
      </c>
      <c r="O436" s="19">
        <f t="shared" si="145"/>
        <v>0</v>
      </c>
      <c r="P436" s="19" t="e">
        <f t="shared" si="146"/>
        <v>#VALUE!</v>
      </c>
      <c r="Q436" s="17">
        <f t="shared" si="158"/>
        <v>6</v>
      </c>
      <c r="R436" s="10">
        <f t="shared" si="147"/>
        <v>0</v>
      </c>
      <c r="S436" s="9">
        <f t="shared" si="148"/>
        <v>0</v>
      </c>
      <c r="T436" s="9">
        <f t="shared" si="160"/>
        <v>0</v>
      </c>
      <c r="U436" s="10">
        <f t="shared" si="149"/>
        <v>0</v>
      </c>
      <c r="V436" s="9">
        <f t="shared" si="150"/>
        <v>0</v>
      </c>
      <c r="W436" s="9">
        <f t="shared" si="161"/>
        <v>0</v>
      </c>
      <c r="X436" s="9">
        <v>1</v>
      </c>
      <c r="Y436" s="9">
        <f t="shared" si="155"/>
        <v>0</v>
      </c>
      <c r="Z436" s="20">
        <f t="shared" si="156"/>
        <v>0</v>
      </c>
    </row>
    <row r="437" spans="2:26">
      <c r="B437" s="56">
        <v>420</v>
      </c>
      <c r="C437" s="82"/>
      <c r="D437" s="62" t="str">
        <f t="shared" si="141"/>
        <v/>
      </c>
      <c r="E437" s="93" t="str">
        <f t="shared" si="151"/>
        <v/>
      </c>
      <c r="F437" s="63" t="str">
        <f t="shared" si="152"/>
        <v/>
      </c>
      <c r="G437" s="62" t="str">
        <f t="shared" si="140"/>
        <v/>
      </c>
      <c r="H437" s="62" t="str">
        <f t="shared" si="142"/>
        <v/>
      </c>
      <c r="I437" s="64" t="str">
        <f t="shared" si="153"/>
        <v/>
      </c>
      <c r="J437" s="65" t="str">
        <f t="shared" si="154"/>
        <v/>
      </c>
      <c r="K437" s="12" t="str">
        <f t="shared" si="143"/>
        <v/>
      </c>
      <c r="L437" s="12">
        <f t="shared" si="157"/>
        <v>0</v>
      </c>
      <c r="M437" s="13" t="e">
        <f t="shared" si="144"/>
        <v>#VALUE!</v>
      </c>
      <c r="N437" s="21" t="e">
        <f t="shared" si="159"/>
        <v>#VALUE!</v>
      </c>
      <c r="O437" s="19">
        <f t="shared" si="145"/>
        <v>0</v>
      </c>
      <c r="P437" s="19" t="e">
        <f t="shared" si="146"/>
        <v>#VALUE!</v>
      </c>
      <c r="Q437" s="17">
        <f t="shared" si="158"/>
        <v>6</v>
      </c>
      <c r="R437" s="10">
        <f t="shared" si="147"/>
        <v>0</v>
      </c>
      <c r="S437" s="9">
        <f t="shared" si="148"/>
        <v>0</v>
      </c>
      <c r="T437" s="9">
        <f t="shared" si="160"/>
        <v>0</v>
      </c>
      <c r="U437" s="10">
        <f t="shared" si="149"/>
        <v>0</v>
      </c>
      <c r="V437" s="9">
        <f t="shared" si="150"/>
        <v>0</v>
      </c>
      <c r="W437" s="9">
        <f t="shared" si="161"/>
        <v>0</v>
      </c>
      <c r="X437" s="9">
        <v>1</v>
      </c>
      <c r="Y437" s="9">
        <f t="shared" si="155"/>
        <v>0</v>
      </c>
      <c r="Z437" s="20">
        <f t="shared" si="156"/>
        <v>0</v>
      </c>
    </row>
    <row r="438" spans="2:26">
      <c r="B438" s="56">
        <v>421</v>
      </c>
      <c r="C438" s="82"/>
      <c r="D438" s="62" t="str">
        <f t="shared" si="141"/>
        <v/>
      </c>
      <c r="E438" s="93" t="str">
        <f t="shared" si="151"/>
        <v/>
      </c>
      <c r="F438" s="63" t="str">
        <f t="shared" si="152"/>
        <v/>
      </c>
      <c r="G438" s="62" t="str">
        <f t="shared" si="140"/>
        <v/>
      </c>
      <c r="H438" s="62" t="str">
        <f t="shared" si="142"/>
        <v/>
      </c>
      <c r="I438" s="64" t="str">
        <f t="shared" si="153"/>
        <v/>
      </c>
      <c r="J438" s="65" t="str">
        <f t="shared" si="154"/>
        <v/>
      </c>
      <c r="K438" s="12" t="str">
        <f t="shared" si="143"/>
        <v/>
      </c>
      <c r="L438" s="12">
        <f t="shared" si="157"/>
        <v>0</v>
      </c>
      <c r="M438" s="13" t="e">
        <f t="shared" si="144"/>
        <v>#VALUE!</v>
      </c>
      <c r="N438" s="21" t="e">
        <f t="shared" si="159"/>
        <v>#VALUE!</v>
      </c>
      <c r="O438" s="19">
        <f t="shared" si="145"/>
        <v>0</v>
      </c>
      <c r="P438" s="19" t="e">
        <f t="shared" si="146"/>
        <v>#VALUE!</v>
      </c>
      <c r="Q438" s="17">
        <f t="shared" si="158"/>
        <v>6</v>
      </c>
      <c r="R438" s="10">
        <f t="shared" si="147"/>
        <v>0</v>
      </c>
      <c r="S438" s="9">
        <f t="shared" si="148"/>
        <v>0</v>
      </c>
      <c r="T438" s="9">
        <f t="shared" si="160"/>
        <v>0</v>
      </c>
      <c r="U438" s="10">
        <f t="shared" si="149"/>
        <v>0</v>
      </c>
      <c r="V438" s="9">
        <f t="shared" si="150"/>
        <v>0</v>
      </c>
      <c r="W438" s="9">
        <f t="shared" si="161"/>
        <v>0</v>
      </c>
      <c r="X438" s="9">
        <v>1</v>
      </c>
      <c r="Y438" s="9">
        <f t="shared" si="155"/>
        <v>0</v>
      </c>
      <c r="Z438" s="20">
        <f t="shared" si="156"/>
        <v>0</v>
      </c>
    </row>
    <row r="439" spans="2:26">
      <c r="B439" s="56">
        <v>422</v>
      </c>
      <c r="C439" s="82"/>
      <c r="D439" s="62" t="str">
        <f t="shared" si="141"/>
        <v/>
      </c>
      <c r="E439" s="93" t="str">
        <f t="shared" si="151"/>
        <v/>
      </c>
      <c r="F439" s="63" t="str">
        <f t="shared" si="152"/>
        <v/>
      </c>
      <c r="G439" s="62" t="str">
        <f t="shared" si="140"/>
        <v/>
      </c>
      <c r="H439" s="62" t="str">
        <f t="shared" si="142"/>
        <v/>
      </c>
      <c r="I439" s="64" t="str">
        <f t="shared" si="153"/>
        <v/>
      </c>
      <c r="J439" s="65" t="str">
        <f t="shared" si="154"/>
        <v/>
      </c>
      <c r="K439" s="12" t="str">
        <f t="shared" si="143"/>
        <v/>
      </c>
      <c r="L439" s="12">
        <f t="shared" si="157"/>
        <v>0</v>
      </c>
      <c r="M439" s="13" t="e">
        <f t="shared" si="144"/>
        <v>#VALUE!</v>
      </c>
      <c r="N439" s="21" t="e">
        <f t="shared" si="159"/>
        <v>#VALUE!</v>
      </c>
      <c r="O439" s="19">
        <f t="shared" si="145"/>
        <v>0</v>
      </c>
      <c r="P439" s="19" t="e">
        <f t="shared" si="146"/>
        <v>#VALUE!</v>
      </c>
      <c r="Q439" s="17">
        <f t="shared" si="158"/>
        <v>6</v>
      </c>
      <c r="R439" s="10">
        <f t="shared" si="147"/>
        <v>0</v>
      </c>
      <c r="S439" s="9">
        <f t="shared" si="148"/>
        <v>0</v>
      </c>
      <c r="T439" s="9">
        <f t="shared" si="160"/>
        <v>0</v>
      </c>
      <c r="U439" s="10">
        <f t="shared" si="149"/>
        <v>0</v>
      </c>
      <c r="V439" s="9">
        <f t="shared" si="150"/>
        <v>0</v>
      </c>
      <c r="W439" s="9">
        <f t="shared" si="161"/>
        <v>0</v>
      </c>
      <c r="X439" s="9">
        <v>1</v>
      </c>
      <c r="Y439" s="9">
        <f t="shared" si="155"/>
        <v>0</v>
      </c>
      <c r="Z439" s="20">
        <f t="shared" si="156"/>
        <v>0</v>
      </c>
    </row>
    <row r="440" spans="2:26">
      <c r="B440" s="56">
        <v>423</v>
      </c>
      <c r="C440" s="82"/>
      <c r="D440" s="62" t="str">
        <f t="shared" si="141"/>
        <v/>
      </c>
      <c r="E440" s="93" t="str">
        <f t="shared" si="151"/>
        <v/>
      </c>
      <c r="F440" s="63" t="str">
        <f t="shared" si="152"/>
        <v/>
      </c>
      <c r="G440" s="62" t="str">
        <f t="shared" si="140"/>
        <v/>
      </c>
      <c r="H440" s="62" t="str">
        <f t="shared" si="142"/>
        <v/>
      </c>
      <c r="I440" s="64" t="str">
        <f t="shared" si="153"/>
        <v/>
      </c>
      <c r="J440" s="65" t="str">
        <f t="shared" si="154"/>
        <v/>
      </c>
      <c r="K440" s="12" t="str">
        <f t="shared" si="143"/>
        <v/>
      </c>
      <c r="L440" s="12">
        <f t="shared" si="157"/>
        <v>0</v>
      </c>
      <c r="M440" s="13" t="e">
        <f t="shared" si="144"/>
        <v>#VALUE!</v>
      </c>
      <c r="N440" s="21" t="e">
        <f t="shared" si="159"/>
        <v>#VALUE!</v>
      </c>
      <c r="O440" s="19">
        <f t="shared" si="145"/>
        <v>0</v>
      </c>
      <c r="P440" s="19" t="e">
        <f t="shared" si="146"/>
        <v>#VALUE!</v>
      </c>
      <c r="Q440" s="17">
        <f t="shared" si="158"/>
        <v>6</v>
      </c>
      <c r="R440" s="10">
        <f t="shared" si="147"/>
        <v>0</v>
      </c>
      <c r="S440" s="9">
        <f t="shared" si="148"/>
        <v>0</v>
      </c>
      <c r="T440" s="9">
        <f t="shared" si="160"/>
        <v>0</v>
      </c>
      <c r="U440" s="10">
        <f t="shared" si="149"/>
        <v>0</v>
      </c>
      <c r="V440" s="9">
        <f t="shared" si="150"/>
        <v>0</v>
      </c>
      <c r="W440" s="9">
        <f t="shared" si="161"/>
        <v>0</v>
      </c>
      <c r="X440" s="9">
        <v>1</v>
      </c>
      <c r="Y440" s="9">
        <f t="shared" si="155"/>
        <v>0</v>
      </c>
      <c r="Z440" s="20">
        <f t="shared" si="156"/>
        <v>0</v>
      </c>
    </row>
    <row r="441" spans="2:26">
      <c r="B441" s="56">
        <v>424</v>
      </c>
      <c r="C441" s="82"/>
      <c r="D441" s="62" t="str">
        <f t="shared" si="141"/>
        <v/>
      </c>
      <c r="E441" s="93" t="str">
        <f t="shared" si="151"/>
        <v/>
      </c>
      <c r="F441" s="63" t="str">
        <f t="shared" si="152"/>
        <v/>
      </c>
      <c r="G441" s="62" t="str">
        <f t="shared" si="140"/>
        <v/>
      </c>
      <c r="H441" s="62" t="str">
        <f t="shared" si="142"/>
        <v/>
      </c>
      <c r="I441" s="64" t="str">
        <f t="shared" si="153"/>
        <v/>
      </c>
      <c r="J441" s="65" t="str">
        <f t="shared" si="154"/>
        <v/>
      </c>
      <c r="K441" s="12" t="str">
        <f t="shared" si="143"/>
        <v/>
      </c>
      <c r="L441" s="12">
        <f t="shared" si="157"/>
        <v>0</v>
      </c>
      <c r="M441" s="13" t="e">
        <f t="shared" si="144"/>
        <v>#VALUE!</v>
      </c>
      <c r="N441" s="21" t="e">
        <f t="shared" si="159"/>
        <v>#VALUE!</v>
      </c>
      <c r="O441" s="19">
        <f t="shared" si="145"/>
        <v>0</v>
      </c>
      <c r="P441" s="19" t="e">
        <f t="shared" si="146"/>
        <v>#VALUE!</v>
      </c>
      <c r="Q441" s="17">
        <f t="shared" si="158"/>
        <v>6</v>
      </c>
      <c r="R441" s="10">
        <f t="shared" si="147"/>
        <v>0</v>
      </c>
      <c r="S441" s="9">
        <f t="shared" si="148"/>
        <v>0</v>
      </c>
      <c r="T441" s="9">
        <f t="shared" si="160"/>
        <v>0</v>
      </c>
      <c r="U441" s="10">
        <f t="shared" si="149"/>
        <v>0</v>
      </c>
      <c r="V441" s="9">
        <f t="shared" si="150"/>
        <v>0</v>
      </c>
      <c r="W441" s="9">
        <f t="shared" si="161"/>
        <v>0</v>
      </c>
      <c r="X441" s="9">
        <v>1</v>
      </c>
      <c r="Y441" s="9">
        <f t="shared" si="155"/>
        <v>0</v>
      </c>
      <c r="Z441" s="20">
        <f t="shared" si="156"/>
        <v>0</v>
      </c>
    </row>
    <row r="442" spans="2:26">
      <c r="B442" s="56">
        <v>425</v>
      </c>
      <c r="C442" s="82"/>
      <c r="D442" s="62" t="str">
        <f t="shared" si="141"/>
        <v/>
      </c>
      <c r="E442" s="93" t="str">
        <f t="shared" si="151"/>
        <v/>
      </c>
      <c r="F442" s="63" t="str">
        <f t="shared" si="152"/>
        <v/>
      </c>
      <c r="G442" s="62" t="str">
        <f t="shared" si="140"/>
        <v/>
      </c>
      <c r="H442" s="62" t="str">
        <f t="shared" si="142"/>
        <v/>
      </c>
      <c r="I442" s="64" t="str">
        <f t="shared" si="153"/>
        <v/>
      </c>
      <c r="J442" s="65" t="str">
        <f t="shared" si="154"/>
        <v/>
      </c>
      <c r="K442" s="12" t="str">
        <f t="shared" si="143"/>
        <v/>
      </c>
      <c r="L442" s="12">
        <f t="shared" si="157"/>
        <v>0</v>
      </c>
      <c r="M442" s="13" t="e">
        <f t="shared" si="144"/>
        <v>#VALUE!</v>
      </c>
      <c r="N442" s="21" t="e">
        <f t="shared" si="159"/>
        <v>#VALUE!</v>
      </c>
      <c r="O442" s="19">
        <f t="shared" si="145"/>
        <v>0</v>
      </c>
      <c r="P442" s="19" t="e">
        <f t="shared" si="146"/>
        <v>#VALUE!</v>
      </c>
      <c r="Q442" s="17">
        <f t="shared" si="158"/>
        <v>6</v>
      </c>
      <c r="R442" s="10">
        <f t="shared" si="147"/>
        <v>0</v>
      </c>
      <c r="S442" s="9">
        <f t="shared" si="148"/>
        <v>0</v>
      </c>
      <c r="T442" s="9">
        <f t="shared" si="160"/>
        <v>0</v>
      </c>
      <c r="U442" s="10">
        <f t="shared" si="149"/>
        <v>0</v>
      </c>
      <c r="V442" s="9">
        <f t="shared" si="150"/>
        <v>0</v>
      </c>
      <c r="W442" s="9">
        <f t="shared" si="161"/>
        <v>0</v>
      </c>
      <c r="X442" s="9">
        <v>1</v>
      </c>
      <c r="Y442" s="9">
        <f t="shared" si="155"/>
        <v>0</v>
      </c>
      <c r="Z442" s="20">
        <f t="shared" si="156"/>
        <v>0</v>
      </c>
    </row>
    <row r="443" spans="2:26">
      <c r="B443" s="56">
        <v>426</v>
      </c>
      <c r="C443" s="82"/>
      <c r="D443" s="62" t="str">
        <f t="shared" si="141"/>
        <v/>
      </c>
      <c r="E443" s="93" t="str">
        <f t="shared" si="151"/>
        <v/>
      </c>
      <c r="F443" s="63" t="str">
        <f t="shared" si="152"/>
        <v/>
      </c>
      <c r="G443" s="62" t="str">
        <f t="shared" si="140"/>
        <v/>
      </c>
      <c r="H443" s="62" t="str">
        <f t="shared" si="142"/>
        <v/>
      </c>
      <c r="I443" s="64" t="str">
        <f t="shared" si="153"/>
        <v/>
      </c>
      <c r="J443" s="65" t="str">
        <f t="shared" si="154"/>
        <v/>
      </c>
      <c r="K443" s="12" t="str">
        <f t="shared" si="143"/>
        <v/>
      </c>
      <c r="L443" s="12">
        <f t="shared" si="157"/>
        <v>0</v>
      </c>
      <c r="M443" s="13" t="e">
        <f t="shared" si="144"/>
        <v>#VALUE!</v>
      </c>
      <c r="N443" s="21" t="e">
        <f t="shared" si="159"/>
        <v>#VALUE!</v>
      </c>
      <c r="O443" s="19">
        <f t="shared" si="145"/>
        <v>0</v>
      </c>
      <c r="P443" s="19" t="e">
        <f t="shared" si="146"/>
        <v>#VALUE!</v>
      </c>
      <c r="Q443" s="17">
        <f t="shared" si="158"/>
        <v>6</v>
      </c>
      <c r="R443" s="10">
        <f t="shared" si="147"/>
        <v>0</v>
      </c>
      <c r="S443" s="9">
        <f t="shared" si="148"/>
        <v>0</v>
      </c>
      <c r="T443" s="9">
        <f t="shared" si="160"/>
        <v>0</v>
      </c>
      <c r="U443" s="10">
        <f t="shared" si="149"/>
        <v>0</v>
      </c>
      <c r="V443" s="9">
        <f t="shared" si="150"/>
        <v>0</v>
      </c>
      <c r="W443" s="9">
        <f t="shared" si="161"/>
        <v>0</v>
      </c>
      <c r="X443" s="9">
        <v>1</v>
      </c>
      <c r="Y443" s="9">
        <f t="shared" si="155"/>
        <v>0</v>
      </c>
      <c r="Z443" s="20">
        <f t="shared" si="156"/>
        <v>0</v>
      </c>
    </row>
    <row r="444" spans="2:26">
      <c r="B444" s="56">
        <v>427</v>
      </c>
      <c r="C444" s="82"/>
      <c r="D444" s="62" t="str">
        <f t="shared" si="141"/>
        <v/>
      </c>
      <c r="E444" s="93" t="str">
        <f t="shared" si="151"/>
        <v/>
      </c>
      <c r="F444" s="63" t="str">
        <f t="shared" si="152"/>
        <v/>
      </c>
      <c r="G444" s="62" t="str">
        <f t="shared" si="140"/>
        <v/>
      </c>
      <c r="H444" s="62" t="str">
        <f t="shared" si="142"/>
        <v/>
      </c>
      <c r="I444" s="64" t="str">
        <f t="shared" si="153"/>
        <v/>
      </c>
      <c r="J444" s="65" t="str">
        <f t="shared" si="154"/>
        <v/>
      </c>
      <c r="K444" s="12" t="str">
        <f t="shared" si="143"/>
        <v/>
      </c>
      <c r="L444" s="12">
        <f t="shared" si="157"/>
        <v>0</v>
      </c>
      <c r="M444" s="13" t="e">
        <f t="shared" si="144"/>
        <v>#VALUE!</v>
      </c>
      <c r="N444" s="21" t="e">
        <f t="shared" si="159"/>
        <v>#VALUE!</v>
      </c>
      <c r="O444" s="19">
        <f t="shared" si="145"/>
        <v>0</v>
      </c>
      <c r="P444" s="19" t="e">
        <f t="shared" si="146"/>
        <v>#VALUE!</v>
      </c>
      <c r="Q444" s="17">
        <f t="shared" si="158"/>
        <v>6</v>
      </c>
      <c r="R444" s="10">
        <f t="shared" si="147"/>
        <v>0</v>
      </c>
      <c r="S444" s="9">
        <f t="shared" si="148"/>
        <v>0</v>
      </c>
      <c r="T444" s="9">
        <f t="shared" si="160"/>
        <v>0</v>
      </c>
      <c r="U444" s="10">
        <f t="shared" si="149"/>
        <v>0</v>
      </c>
      <c r="V444" s="9">
        <f t="shared" si="150"/>
        <v>0</v>
      </c>
      <c r="W444" s="9">
        <f t="shared" si="161"/>
        <v>0</v>
      </c>
      <c r="X444" s="9">
        <v>1</v>
      </c>
      <c r="Y444" s="9">
        <f t="shared" si="155"/>
        <v>0</v>
      </c>
      <c r="Z444" s="20">
        <f t="shared" si="156"/>
        <v>0</v>
      </c>
    </row>
    <row r="445" spans="2:26">
      <c r="B445" s="56">
        <v>428</v>
      </c>
      <c r="C445" s="82"/>
      <c r="D445" s="62" t="str">
        <f t="shared" si="141"/>
        <v/>
      </c>
      <c r="E445" s="93" t="str">
        <f t="shared" si="151"/>
        <v/>
      </c>
      <c r="F445" s="63" t="str">
        <f t="shared" si="152"/>
        <v/>
      </c>
      <c r="G445" s="62" t="str">
        <f t="shared" si="140"/>
        <v/>
      </c>
      <c r="H445" s="62" t="str">
        <f t="shared" si="142"/>
        <v/>
      </c>
      <c r="I445" s="64" t="str">
        <f t="shared" si="153"/>
        <v/>
      </c>
      <c r="J445" s="65" t="str">
        <f t="shared" si="154"/>
        <v/>
      </c>
      <c r="K445" s="12" t="str">
        <f t="shared" si="143"/>
        <v/>
      </c>
      <c r="L445" s="12">
        <f t="shared" si="157"/>
        <v>0</v>
      </c>
      <c r="M445" s="13" t="e">
        <f t="shared" si="144"/>
        <v>#VALUE!</v>
      </c>
      <c r="N445" s="21" t="e">
        <f t="shared" si="159"/>
        <v>#VALUE!</v>
      </c>
      <c r="O445" s="19">
        <f t="shared" si="145"/>
        <v>0</v>
      </c>
      <c r="P445" s="19" t="e">
        <f t="shared" si="146"/>
        <v>#VALUE!</v>
      </c>
      <c r="Q445" s="17">
        <f t="shared" si="158"/>
        <v>6</v>
      </c>
      <c r="R445" s="10">
        <f t="shared" si="147"/>
        <v>0</v>
      </c>
      <c r="S445" s="9">
        <f t="shared" si="148"/>
        <v>0</v>
      </c>
      <c r="T445" s="9">
        <f t="shared" si="160"/>
        <v>0</v>
      </c>
      <c r="U445" s="10">
        <f t="shared" si="149"/>
        <v>0</v>
      </c>
      <c r="V445" s="9">
        <f t="shared" si="150"/>
        <v>0</v>
      </c>
      <c r="W445" s="9">
        <f t="shared" si="161"/>
        <v>0</v>
      </c>
      <c r="X445" s="9">
        <v>1</v>
      </c>
      <c r="Y445" s="9">
        <f t="shared" si="155"/>
        <v>0</v>
      </c>
      <c r="Z445" s="20">
        <f t="shared" si="156"/>
        <v>0</v>
      </c>
    </row>
    <row r="446" spans="2:26">
      <c r="B446" s="56">
        <v>429</v>
      </c>
      <c r="C446" s="82"/>
      <c r="D446" s="62" t="str">
        <f t="shared" si="141"/>
        <v/>
      </c>
      <c r="E446" s="93" t="str">
        <f t="shared" si="151"/>
        <v/>
      </c>
      <c r="F446" s="63" t="str">
        <f t="shared" si="152"/>
        <v/>
      </c>
      <c r="G446" s="62" t="str">
        <f t="shared" si="140"/>
        <v/>
      </c>
      <c r="H446" s="62" t="str">
        <f t="shared" si="142"/>
        <v/>
      </c>
      <c r="I446" s="64" t="str">
        <f t="shared" si="153"/>
        <v/>
      </c>
      <c r="J446" s="65" t="str">
        <f t="shared" si="154"/>
        <v/>
      </c>
      <c r="K446" s="12" t="str">
        <f t="shared" si="143"/>
        <v/>
      </c>
      <c r="L446" s="12">
        <f t="shared" si="157"/>
        <v>0</v>
      </c>
      <c r="M446" s="13" t="e">
        <f t="shared" si="144"/>
        <v>#VALUE!</v>
      </c>
      <c r="N446" s="21" t="e">
        <f t="shared" si="159"/>
        <v>#VALUE!</v>
      </c>
      <c r="O446" s="19">
        <f t="shared" si="145"/>
        <v>0</v>
      </c>
      <c r="P446" s="19" t="e">
        <f t="shared" si="146"/>
        <v>#VALUE!</v>
      </c>
      <c r="Q446" s="17">
        <f t="shared" si="158"/>
        <v>6</v>
      </c>
      <c r="R446" s="10">
        <f t="shared" si="147"/>
        <v>0</v>
      </c>
      <c r="S446" s="9">
        <f t="shared" si="148"/>
        <v>0</v>
      </c>
      <c r="T446" s="9">
        <f t="shared" si="160"/>
        <v>0</v>
      </c>
      <c r="U446" s="10">
        <f t="shared" si="149"/>
        <v>0</v>
      </c>
      <c r="V446" s="9">
        <f t="shared" si="150"/>
        <v>0</v>
      </c>
      <c r="W446" s="9">
        <f t="shared" si="161"/>
        <v>0</v>
      </c>
      <c r="X446" s="9">
        <v>1</v>
      </c>
      <c r="Y446" s="9">
        <f t="shared" si="155"/>
        <v>0</v>
      </c>
      <c r="Z446" s="20">
        <f t="shared" si="156"/>
        <v>0</v>
      </c>
    </row>
    <row r="447" spans="2:26">
      <c r="B447" s="56">
        <v>430</v>
      </c>
      <c r="C447" s="82"/>
      <c r="D447" s="62" t="str">
        <f t="shared" si="141"/>
        <v/>
      </c>
      <c r="E447" s="93" t="str">
        <f t="shared" si="151"/>
        <v/>
      </c>
      <c r="F447" s="63" t="str">
        <f t="shared" si="152"/>
        <v/>
      </c>
      <c r="G447" s="62" t="str">
        <f t="shared" si="140"/>
        <v/>
      </c>
      <c r="H447" s="62" t="str">
        <f t="shared" si="142"/>
        <v/>
      </c>
      <c r="I447" s="64" t="str">
        <f t="shared" si="153"/>
        <v/>
      </c>
      <c r="J447" s="65" t="str">
        <f t="shared" si="154"/>
        <v/>
      </c>
      <c r="K447" s="12" t="str">
        <f t="shared" si="143"/>
        <v/>
      </c>
      <c r="L447" s="12">
        <f t="shared" si="157"/>
        <v>0</v>
      </c>
      <c r="M447" s="13" t="e">
        <f t="shared" si="144"/>
        <v>#VALUE!</v>
      </c>
      <c r="N447" s="21" t="e">
        <f t="shared" si="159"/>
        <v>#VALUE!</v>
      </c>
      <c r="O447" s="19">
        <f t="shared" si="145"/>
        <v>0</v>
      </c>
      <c r="P447" s="19" t="e">
        <f t="shared" si="146"/>
        <v>#VALUE!</v>
      </c>
      <c r="Q447" s="17">
        <f t="shared" si="158"/>
        <v>6</v>
      </c>
      <c r="R447" s="10">
        <f t="shared" si="147"/>
        <v>0</v>
      </c>
      <c r="S447" s="9">
        <f t="shared" si="148"/>
        <v>0</v>
      </c>
      <c r="T447" s="9">
        <f t="shared" si="160"/>
        <v>0</v>
      </c>
      <c r="U447" s="10">
        <f t="shared" si="149"/>
        <v>0</v>
      </c>
      <c r="V447" s="9">
        <f t="shared" si="150"/>
        <v>0</v>
      </c>
      <c r="W447" s="9">
        <f t="shared" si="161"/>
        <v>0</v>
      </c>
      <c r="X447" s="9">
        <v>1</v>
      </c>
      <c r="Y447" s="9">
        <f t="shared" si="155"/>
        <v>0</v>
      </c>
      <c r="Z447" s="20">
        <f t="shared" si="156"/>
        <v>0</v>
      </c>
    </row>
    <row r="448" spans="2:26">
      <c r="B448" s="56">
        <v>431</v>
      </c>
      <c r="C448" s="82"/>
      <c r="D448" s="62" t="str">
        <f t="shared" si="141"/>
        <v/>
      </c>
      <c r="E448" s="93" t="str">
        <f t="shared" si="151"/>
        <v/>
      </c>
      <c r="F448" s="63" t="str">
        <f t="shared" si="152"/>
        <v/>
      </c>
      <c r="G448" s="62" t="str">
        <f t="shared" si="140"/>
        <v/>
      </c>
      <c r="H448" s="62" t="str">
        <f t="shared" si="142"/>
        <v/>
      </c>
      <c r="I448" s="64" t="str">
        <f t="shared" si="153"/>
        <v/>
      </c>
      <c r="J448" s="65" t="str">
        <f t="shared" si="154"/>
        <v/>
      </c>
      <c r="K448" s="12" t="str">
        <f t="shared" si="143"/>
        <v/>
      </c>
      <c r="L448" s="12">
        <f t="shared" si="157"/>
        <v>0</v>
      </c>
      <c r="M448" s="13" t="e">
        <f t="shared" si="144"/>
        <v>#VALUE!</v>
      </c>
      <c r="N448" s="21" t="e">
        <f t="shared" si="159"/>
        <v>#VALUE!</v>
      </c>
      <c r="O448" s="19">
        <f t="shared" si="145"/>
        <v>0</v>
      </c>
      <c r="P448" s="19" t="e">
        <f t="shared" si="146"/>
        <v>#VALUE!</v>
      </c>
      <c r="Q448" s="17">
        <f t="shared" si="158"/>
        <v>6</v>
      </c>
      <c r="R448" s="10">
        <f t="shared" si="147"/>
        <v>0</v>
      </c>
      <c r="S448" s="9">
        <f t="shared" si="148"/>
        <v>0</v>
      </c>
      <c r="T448" s="9">
        <f t="shared" si="160"/>
        <v>0</v>
      </c>
      <c r="U448" s="10">
        <f t="shared" si="149"/>
        <v>0</v>
      </c>
      <c r="V448" s="9">
        <f t="shared" si="150"/>
        <v>0</v>
      </c>
      <c r="W448" s="9">
        <f t="shared" si="161"/>
        <v>0</v>
      </c>
      <c r="X448" s="9">
        <v>1</v>
      </c>
      <c r="Y448" s="9">
        <f t="shared" si="155"/>
        <v>0</v>
      </c>
      <c r="Z448" s="20">
        <f t="shared" si="156"/>
        <v>0</v>
      </c>
    </row>
    <row r="449" spans="2:26">
      <c r="B449" s="56">
        <v>432</v>
      </c>
      <c r="C449" s="82"/>
      <c r="D449" s="62" t="str">
        <f t="shared" si="141"/>
        <v/>
      </c>
      <c r="E449" s="93" t="str">
        <f t="shared" si="151"/>
        <v/>
      </c>
      <c r="F449" s="63" t="str">
        <f t="shared" si="152"/>
        <v/>
      </c>
      <c r="G449" s="62" t="str">
        <f t="shared" si="140"/>
        <v/>
      </c>
      <c r="H449" s="62" t="str">
        <f t="shared" si="142"/>
        <v/>
      </c>
      <c r="I449" s="64" t="str">
        <f t="shared" si="153"/>
        <v/>
      </c>
      <c r="J449" s="65" t="str">
        <f t="shared" si="154"/>
        <v/>
      </c>
      <c r="K449" s="12" t="str">
        <f t="shared" si="143"/>
        <v/>
      </c>
      <c r="L449" s="12">
        <f t="shared" si="157"/>
        <v>0</v>
      </c>
      <c r="M449" s="13" t="e">
        <f t="shared" si="144"/>
        <v>#VALUE!</v>
      </c>
      <c r="N449" s="21" t="e">
        <f t="shared" si="159"/>
        <v>#VALUE!</v>
      </c>
      <c r="O449" s="19">
        <f t="shared" si="145"/>
        <v>0</v>
      </c>
      <c r="P449" s="19" t="e">
        <f t="shared" si="146"/>
        <v>#VALUE!</v>
      </c>
      <c r="Q449" s="17">
        <f t="shared" si="158"/>
        <v>6</v>
      </c>
      <c r="R449" s="10">
        <f t="shared" si="147"/>
        <v>0</v>
      </c>
      <c r="S449" s="9">
        <f t="shared" si="148"/>
        <v>0</v>
      </c>
      <c r="T449" s="9">
        <f t="shared" si="160"/>
        <v>0</v>
      </c>
      <c r="U449" s="10">
        <f t="shared" si="149"/>
        <v>0</v>
      </c>
      <c r="V449" s="9">
        <f t="shared" si="150"/>
        <v>0</v>
      </c>
      <c r="W449" s="9">
        <f t="shared" si="161"/>
        <v>0</v>
      </c>
      <c r="X449" s="9">
        <v>1</v>
      </c>
      <c r="Y449" s="9">
        <f t="shared" si="155"/>
        <v>0</v>
      </c>
      <c r="Z449" s="20">
        <f t="shared" si="156"/>
        <v>0</v>
      </c>
    </row>
    <row r="450" spans="2:26">
      <c r="B450" s="56">
        <v>433</v>
      </c>
      <c r="C450" s="82"/>
      <c r="D450" s="62" t="str">
        <f t="shared" si="141"/>
        <v/>
      </c>
      <c r="E450" s="93" t="str">
        <f t="shared" si="151"/>
        <v/>
      </c>
      <c r="F450" s="63" t="str">
        <f t="shared" si="152"/>
        <v/>
      </c>
      <c r="G450" s="62" t="str">
        <f t="shared" si="140"/>
        <v/>
      </c>
      <c r="H450" s="62" t="str">
        <f t="shared" si="142"/>
        <v/>
      </c>
      <c r="I450" s="64" t="str">
        <f t="shared" si="153"/>
        <v/>
      </c>
      <c r="J450" s="65" t="str">
        <f t="shared" si="154"/>
        <v/>
      </c>
      <c r="K450" s="12" t="str">
        <f t="shared" si="143"/>
        <v/>
      </c>
      <c r="L450" s="12">
        <f t="shared" si="157"/>
        <v>0</v>
      </c>
      <c r="M450" s="13" t="e">
        <f t="shared" si="144"/>
        <v>#VALUE!</v>
      </c>
      <c r="N450" s="21" t="e">
        <f t="shared" si="159"/>
        <v>#VALUE!</v>
      </c>
      <c r="O450" s="19">
        <f t="shared" si="145"/>
        <v>0</v>
      </c>
      <c r="P450" s="19" t="e">
        <f t="shared" si="146"/>
        <v>#VALUE!</v>
      </c>
      <c r="Q450" s="17">
        <f t="shared" si="158"/>
        <v>6</v>
      </c>
      <c r="R450" s="10">
        <f t="shared" si="147"/>
        <v>0</v>
      </c>
      <c r="S450" s="9">
        <f t="shared" si="148"/>
        <v>0</v>
      </c>
      <c r="T450" s="9">
        <f t="shared" si="160"/>
        <v>0</v>
      </c>
      <c r="U450" s="10">
        <f t="shared" si="149"/>
        <v>0</v>
      </c>
      <c r="V450" s="9">
        <f t="shared" si="150"/>
        <v>0</v>
      </c>
      <c r="W450" s="9">
        <f t="shared" si="161"/>
        <v>0</v>
      </c>
      <c r="X450" s="9">
        <v>1</v>
      </c>
      <c r="Y450" s="9">
        <f t="shared" si="155"/>
        <v>0</v>
      </c>
      <c r="Z450" s="20">
        <f t="shared" si="156"/>
        <v>0</v>
      </c>
    </row>
    <row r="451" spans="2:26">
      <c r="B451" s="56">
        <v>434</v>
      </c>
      <c r="C451" s="82"/>
      <c r="D451" s="62" t="str">
        <f t="shared" si="141"/>
        <v/>
      </c>
      <c r="E451" s="93" t="str">
        <f t="shared" si="151"/>
        <v/>
      </c>
      <c r="F451" s="63" t="str">
        <f t="shared" si="152"/>
        <v/>
      </c>
      <c r="G451" s="62" t="str">
        <f t="shared" si="140"/>
        <v/>
      </c>
      <c r="H451" s="62" t="str">
        <f t="shared" si="142"/>
        <v/>
      </c>
      <c r="I451" s="64" t="str">
        <f t="shared" si="153"/>
        <v/>
      </c>
      <c r="J451" s="65" t="str">
        <f t="shared" si="154"/>
        <v/>
      </c>
      <c r="K451" s="12" t="str">
        <f t="shared" si="143"/>
        <v/>
      </c>
      <c r="L451" s="12">
        <f t="shared" si="157"/>
        <v>0</v>
      </c>
      <c r="M451" s="13" t="e">
        <f t="shared" si="144"/>
        <v>#VALUE!</v>
      </c>
      <c r="N451" s="21" t="e">
        <f t="shared" si="159"/>
        <v>#VALUE!</v>
      </c>
      <c r="O451" s="19">
        <f t="shared" si="145"/>
        <v>0</v>
      </c>
      <c r="P451" s="19" t="e">
        <f t="shared" si="146"/>
        <v>#VALUE!</v>
      </c>
      <c r="Q451" s="17">
        <f t="shared" si="158"/>
        <v>6</v>
      </c>
      <c r="R451" s="10">
        <f t="shared" si="147"/>
        <v>0</v>
      </c>
      <c r="S451" s="9">
        <f t="shared" si="148"/>
        <v>0</v>
      </c>
      <c r="T451" s="9">
        <f t="shared" si="160"/>
        <v>0</v>
      </c>
      <c r="U451" s="10">
        <f t="shared" si="149"/>
        <v>0</v>
      </c>
      <c r="V451" s="9">
        <f t="shared" si="150"/>
        <v>0</v>
      </c>
      <c r="W451" s="9">
        <f t="shared" si="161"/>
        <v>0</v>
      </c>
      <c r="X451" s="9">
        <v>1</v>
      </c>
      <c r="Y451" s="9">
        <f t="shared" si="155"/>
        <v>0</v>
      </c>
      <c r="Z451" s="20">
        <f t="shared" si="156"/>
        <v>0</v>
      </c>
    </row>
    <row r="452" spans="2:26">
      <c r="B452" s="56">
        <v>435</v>
      </c>
      <c r="C452" s="82"/>
      <c r="D452" s="62" t="str">
        <f t="shared" si="141"/>
        <v/>
      </c>
      <c r="E452" s="93" t="str">
        <f t="shared" si="151"/>
        <v/>
      </c>
      <c r="F452" s="63" t="str">
        <f t="shared" si="152"/>
        <v/>
      </c>
      <c r="G452" s="62" t="str">
        <f t="shared" si="140"/>
        <v/>
      </c>
      <c r="H452" s="62" t="str">
        <f t="shared" si="142"/>
        <v/>
      </c>
      <c r="I452" s="64" t="str">
        <f t="shared" si="153"/>
        <v/>
      </c>
      <c r="J452" s="65" t="str">
        <f t="shared" si="154"/>
        <v/>
      </c>
      <c r="K452" s="12" t="str">
        <f t="shared" si="143"/>
        <v/>
      </c>
      <c r="L452" s="12">
        <f t="shared" si="157"/>
        <v>0</v>
      </c>
      <c r="M452" s="13" t="e">
        <f t="shared" si="144"/>
        <v>#VALUE!</v>
      </c>
      <c r="N452" s="21" t="e">
        <f t="shared" si="159"/>
        <v>#VALUE!</v>
      </c>
      <c r="O452" s="19">
        <f t="shared" si="145"/>
        <v>0</v>
      </c>
      <c r="P452" s="19" t="e">
        <f t="shared" si="146"/>
        <v>#VALUE!</v>
      </c>
      <c r="Q452" s="17">
        <f t="shared" si="158"/>
        <v>6</v>
      </c>
      <c r="R452" s="10">
        <f t="shared" si="147"/>
        <v>0</v>
      </c>
      <c r="S452" s="9">
        <f t="shared" si="148"/>
        <v>0</v>
      </c>
      <c r="T452" s="9">
        <f t="shared" si="160"/>
        <v>0</v>
      </c>
      <c r="U452" s="10">
        <f t="shared" si="149"/>
        <v>0</v>
      </c>
      <c r="V452" s="9">
        <f t="shared" si="150"/>
        <v>0</v>
      </c>
      <c r="W452" s="9">
        <f t="shared" si="161"/>
        <v>0</v>
      </c>
      <c r="X452" s="9">
        <v>1</v>
      </c>
      <c r="Y452" s="9">
        <f t="shared" si="155"/>
        <v>0</v>
      </c>
      <c r="Z452" s="20">
        <f t="shared" si="156"/>
        <v>0</v>
      </c>
    </row>
    <row r="453" spans="2:26">
      <c r="B453" s="56">
        <v>436</v>
      </c>
      <c r="C453" s="82"/>
      <c r="D453" s="62" t="str">
        <f t="shared" si="141"/>
        <v/>
      </c>
      <c r="E453" s="93" t="str">
        <f t="shared" si="151"/>
        <v/>
      </c>
      <c r="F453" s="63" t="str">
        <f t="shared" si="152"/>
        <v/>
      </c>
      <c r="G453" s="62" t="str">
        <f t="shared" si="140"/>
        <v/>
      </c>
      <c r="H453" s="62" t="str">
        <f t="shared" si="142"/>
        <v/>
      </c>
      <c r="I453" s="64" t="str">
        <f t="shared" si="153"/>
        <v/>
      </c>
      <c r="J453" s="65" t="str">
        <f t="shared" si="154"/>
        <v/>
      </c>
      <c r="K453" s="12" t="str">
        <f t="shared" si="143"/>
        <v/>
      </c>
      <c r="L453" s="12">
        <f t="shared" si="157"/>
        <v>0</v>
      </c>
      <c r="M453" s="13" t="e">
        <f t="shared" si="144"/>
        <v>#VALUE!</v>
      </c>
      <c r="N453" s="21" t="e">
        <f t="shared" si="159"/>
        <v>#VALUE!</v>
      </c>
      <c r="O453" s="19">
        <f t="shared" si="145"/>
        <v>0</v>
      </c>
      <c r="P453" s="19" t="e">
        <f t="shared" si="146"/>
        <v>#VALUE!</v>
      </c>
      <c r="Q453" s="17">
        <f t="shared" si="158"/>
        <v>6</v>
      </c>
      <c r="R453" s="10">
        <f t="shared" si="147"/>
        <v>0</v>
      </c>
      <c r="S453" s="9">
        <f t="shared" si="148"/>
        <v>0</v>
      </c>
      <c r="T453" s="9">
        <f t="shared" si="160"/>
        <v>0</v>
      </c>
      <c r="U453" s="10">
        <f t="shared" si="149"/>
        <v>0</v>
      </c>
      <c r="V453" s="9">
        <f t="shared" si="150"/>
        <v>0</v>
      </c>
      <c r="W453" s="9">
        <f t="shared" si="161"/>
        <v>0</v>
      </c>
      <c r="X453" s="9">
        <v>1</v>
      </c>
      <c r="Y453" s="9">
        <f t="shared" si="155"/>
        <v>0</v>
      </c>
      <c r="Z453" s="20">
        <f t="shared" si="156"/>
        <v>0</v>
      </c>
    </row>
    <row r="454" spans="2:26">
      <c r="B454" s="56">
        <v>437</v>
      </c>
      <c r="C454" s="82"/>
      <c r="D454" s="62" t="str">
        <f t="shared" si="141"/>
        <v/>
      </c>
      <c r="E454" s="93" t="str">
        <f t="shared" si="151"/>
        <v/>
      </c>
      <c r="F454" s="63" t="str">
        <f t="shared" si="152"/>
        <v/>
      </c>
      <c r="G454" s="62" t="str">
        <f t="shared" si="140"/>
        <v/>
      </c>
      <c r="H454" s="62" t="str">
        <f t="shared" si="142"/>
        <v/>
      </c>
      <c r="I454" s="64" t="str">
        <f t="shared" si="153"/>
        <v/>
      </c>
      <c r="J454" s="65" t="str">
        <f t="shared" si="154"/>
        <v/>
      </c>
      <c r="K454" s="12" t="str">
        <f t="shared" si="143"/>
        <v/>
      </c>
      <c r="L454" s="12">
        <f t="shared" si="157"/>
        <v>0</v>
      </c>
      <c r="M454" s="13" t="e">
        <f t="shared" si="144"/>
        <v>#VALUE!</v>
      </c>
      <c r="N454" s="21" t="e">
        <f t="shared" si="159"/>
        <v>#VALUE!</v>
      </c>
      <c r="O454" s="19">
        <f t="shared" si="145"/>
        <v>0</v>
      </c>
      <c r="P454" s="19" t="e">
        <f t="shared" si="146"/>
        <v>#VALUE!</v>
      </c>
      <c r="Q454" s="17">
        <f t="shared" si="158"/>
        <v>6</v>
      </c>
      <c r="R454" s="10">
        <f t="shared" si="147"/>
        <v>0</v>
      </c>
      <c r="S454" s="9">
        <f t="shared" si="148"/>
        <v>0</v>
      </c>
      <c r="T454" s="9">
        <f t="shared" si="160"/>
        <v>0</v>
      </c>
      <c r="U454" s="10">
        <f t="shared" si="149"/>
        <v>0</v>
      </c>
      <c r="V454" s="9">
        <f t="shared" si="150"/>
        <v>0</v>
      </c>
      <c r="W454" s="9">
        <f t="shared" si="161"/>
        <v>0</v>
      </c>
      <c r="X454" s="9">
        <v>1</v>
      </c>
      <c r="Y454" s="9">
        <f t="shared" si="155"/>
        <v>0</v>
      </c>
      <c r="Z454" s="20">
        <f t="shared" si="156"/>
        <v>0</v>
      </c>
    </row>
    <row r="455" spans="2:26">
      <c r="B455" s="56">
        <v>438</v>
      </c>
      <c r="C455" s="82"/>
      <c r="D455" s="62" t="str">
        <f t="shared" si="141"/>
        <v/>
      </c>
      <c r="E455" s="93" t="str">
        <f t="shared" si="151"/>
        <v/>
      </c>
      <c r="F455" s="63" t="str">
        <f t="shared" si="152"/>
        <v/>
      </c>
      <c r="G455" s="62" t="str">
        <f t="shared" si="140"/>
        <v/>
      </c>
      <c r="H455" s="62" t="str">
        <f t="shared" si="142"/>
        <v/>
      </c>
      <c r="I455" s="64" t="str">
        <f t="shared" si="153"/>
        <v/>
      </c>
      <c r="J455" s="65" t="str">
        <f t="shared" si="154"/>
        <v/>
      </c>
      <c r="K455" s="12" t="str">
        <f t="shared" si="143"/>
        <v/>
      </c>
      <c r="L455" s="12">
        <f t="shared" si="157"/>
        <v>0</v>
      </c>
      <c r="M455" s="13" t="e">
        <f t="shared" si="144"/>
        <v>#VALUE!</v>
      </c>
      <c r="N455" s="21" t="e">
        <f t="shared" si="159"/>
        <v>#VALUE!</v>
      </c>
      <c r="O455" s="19">
        <f t="shared" si="145"/>
        <v>0</v>
      </c>
      <c r="P455" s="19" t="e">
        <f t="shared" si="146"/>
        <v>#VALUE!</v>
      </c>
      <c r="Q455" s="17">
        <f t="shared" si="158"/>
        <v>6</v>
      </c>
      <c r="R455" s="10">
        <f t="shared" si="147"/>
        <v>0</v>
      </c>
      <c r="S455" s="9">
        <f t="shared" si="148"/>
        <v>0</v>
      </c>
      <c r="T455" s="9">
        <f t="shared" si="160"/>
        <v>0</v>
      </c>
      <c r="U455" s="10">
        <f t="shared" si="149"/>
        <v>0</v>
      </c>
      <c r="V455" s="9">
        <f t="shared" si="150"/>
        <v>0</v>
      </c>
      <c r="W455" s="9">
        <f t="shared" si="161"/>
        <v>0</v>
      </c>
      <c r="X455" s="9">
        <v>1</v>
      </c>
      <c r="Y455" s="9">
        <f t="shared" si="155"/>
        <v>0</v>
      </c>
      <c r="Z455" s="20">
        <f t="shared" si="156"/>
        <v>0</v>
      </c>
    </row>
    <row r="456" spans="2:26">
      <c r="B456" s="56">
        <v>439</v>
      </c>
      <c r="C456" s="82"/>
      <c r="D456" s="62" t="str">
        <f t="shared" si="141"/>
        <v/>
      </c>
      <c r="E456" s="93" t="str">
        <f t="shared" si="151"/>
        <v/>
      </c>
      <c r="F456" s="63" t="str">
        <f t="shared" si="152"/>
        <v/>
      </c>
      <c r="G456" s="62" t="str">
        <f t="shared" si="140"/>
        <v/>
      </c>
      <c r="H456" s="62" t="str">
        <f t="shared" si="142"/>
        <v/>
      </c>
      <c r="I456" s="64" t="str">
        <f t="shared" si="153"/>
        <v/>
      </c>
      <c r="J456" s="65" t="str">
        <f t="shared" si="154"/>
        <v/>
      </c>
      <c r="K456" s="12" t="str">
        <f t="shared" si="143"/>
        <v/>
      </c>
      <c r="L456" s="12">
        <f t="shared" si="157"/>
        <v>0</v>
      </c>
      <c r="M456" s="13" t="e">
        <f t="shared" si="144"/>
        <v>#VALUE!</v>
      </c>
      <c r="N456" s="21" t="e">
        <f t="shared" si="159"/>
        <v>#VALUE!</v>
      </c>
      <c r="O456" s="19">
        <f t="shared" si="145"/>
        <v>0</v>
      </c>
      <c r="P456" s="19" t="e">
        <f t="shared" si="146"/>
        <v>#VALUE!</v>
      </c>
      <c r="Q456" s="17">
        <f t="shared" si="158"/>
        <v>6</v>
      </c>
      <c r="R456" s="10">
        <f t="shared" si="147"/>
        <v>0</v>
      </c>
      <c r="S456" s="9">
        <f t="shared" si="148"/>
        <v>0</v>
      </c>
      <c r="T456" s="9">
        <f t="shared" si="160"/>
        <v>0</v>
      </c>
      <c r="U456" s="10">
        <f t="shared" si="149"/>
        <v>0</v>
      </c>
      <c r="V456" s="9">
        <f t="shared" si="150"/>
        <v>0</v>
      </c>
      <c r="W456" s="9">
        <f t="shared" si="161"/>
        <v>0</v>
      </c>
      <c r="X456" s="9">
        <v>1</v>
      </c>
      <c r="Y456" s="9">
        <f t="shared" si="155"/>
        <v>0</v>
      </c>
      <c r="Z456" s="20">
        <f t="shared" si="156"/>
        <v>0</v>
      </c>
    </row>
    <row r="457" spans="2:26">
      <c r="B457" s="56">
        <v>440</v>
      </c>
      <c r="C457" s="82"/>
      <c r="D457" s="62" t="str">
        <f t="shared" si="141"/>
        <v/>
      </c>
      <c r="E457" s="93" t="str">
        <f t="shared" si="151"/>
        <v/>
      </c>
      <c r="F457" s="63" t="str">
        <f t="shared" si="152"/>
        <v/>
      </c>
      <c r="G457" s="62" t="str">
        <f t="shared" si="140"/>
        <v/>
      </c>
      <c r="H457" s="62" t="str">
        <f t="shared" si="142"/>
        <v/>
      </c>
      <c r="I457" s="64" t="str">
        <f t="shared" si="153"/>
        <v/>
      </c>
      <c r="J457" s="65" t="str">
        <f t="shared" si="154"/>
        <v/>
      </c>
      <c r="K457" s="12" t="str">
        <f t="shared" si="143"/>
        <v/>
      </c>
      <c r="L457" s="12">
        <f t="shared" si="157"/>
        <v>0</v>
      </c>
      <c r="M457" s="13" t="e">
        <f t="shared" si="144"/>
        <v>#VALUE!</v>
      </c>
      <c r="N457" s="21" t="e">
        <f t="shared" si="159"/>
        <v>#VALUE!</v>
      </c>
      <c r="O457" s="19">
        <f t="shared" si="145"/>
        <v>0</v>
      </c>
      <c r="P457" s="19" t="e">
        <f t="shared" si="146"/>
        <v>#VALUE!</v>
      </c>
      <c r="Q457" s="17">
        <f t="shared" si="158"/>
        <v>6</v>
      </c>
      <c r="R457" s="10">
        <f t="shared" si="147"/>
        <v>0</v>
      </c>
      <c r="S457" s="9">
        <f t="shared" si="148"/>
        <v>0</v>
      </c>
      <c r="T457" s="9">
        <f t="shared" si="160"/>
        <v>0</v>
      </c>
      <c r="U457" s="10">
        <f t="shared" si="149"/>
        <v>0</v>
      </c>
      <c r="V457" s="9">
        <f t="shared" si="150"/>
        <v>0</v>
      </c>
      <c r="W457" s="9">
        <f t="shared" si="161"/>
        <v>0</v>
      </c>
      <c r="X457" s="9">
        <v>1</v>
      </c>
      <c r="Y457" s="9">
        <f t="shared" si="155"/>
        <v>0</v>
      </c>
      <c r="Z457" s="20">
        <f t="shared" si="156"/>
        <v>0</v>
      </c>
    </row>
    <row r="458" spans="2:26">
      <c r="B458" s="56">
        <v>441</v>
      </c>
      <c r="C458" s="82"/>
      <c r="D458" s="62" t="str">
        <f t="shared" si="141"/>
        <v/>
      </c>
      <c r="E458" s="93" t="str">
        <f t="shared" si="151"/>
        <v/>
      </c>
      <c r="F458" s="63" t="str">
        <f t="shared" si="152"/>
        <v/>
      </c>
      <c r="G458" s="62" t="str">
        <f t="shared" si="140"/>
        <v/>
      </c>
      <c r="H458" s="62" t="str">
        <f t="shared" si="142"/>
        <v/>
      </c>
      <c r="I458" s="64" t="str">
        <f t="shared" si="153"/>
        <v/>
      </c>
      <c r="J458" s="65" t="str">
        <f t="shared" si="154"/>
        <v/>
      </c>
      <c r="K458" s="12" t="str">
        <f t="shared" si="143"/>
        <v/>
      </c>
      <c r="L458" s="12">
        <f t="shared" si="157"/>
        <v>0</v>
      </c>
      <c r="M458" s="13" t="e">
        <f t="shared" si="144"/>
        <v>#VALUE!</v>
      </c>
      <c r="N458" s="21" t="e">
        <f t="shared" si="159"/>
        <v>#VALUE!</v>
      </c>
      <c r="O458" s="19">
        <f t="shared" si="145"/>
        <v>0</v>
      </c>
      <c r="P458" s="19" t="e">
        <f t="shared" si="146"/>
        <v>#VALUE!</v>
      </c>
      <c r="Q458" s="17">
        <f t="shared" si="158"/>
        <v>6</v>
      </c>
      <c r="R458" s="10">
        <f t="shared" si="147"/>
        <v>0</v>
      </c>
      <c r="S458" s="9">
        <f t="shared" si="148"/>
        <v>0</v>
      </c>
      <c r="T458" s="9">
        <f t="shared" si="160"/>
        <v>0</v>
      </c>
      <c r="U458" s="10">
        <f t="shared" si="149"/>
        <v>0</v>
      </c>
      <c r="V458" s="9">
        <f t="shared" si="150"/>
        <v>0</v>
      </c>
      <c r="W458" s="9">
        <f t="shared" si="161"/>
        <v>0</v>
      </c>
      <c r="X458" s="9">
        <v>1</v>
      </c>
      <c r="Y458" s="9">
        <f t="shared" si="155"/>
        <v>0</v>
      </c>
      <c r="Z458" s="20">
        <f t="shared" si="156"/>
        <v>0</v>
      </c>
    </row>
    <row r="459" spans="2:26">
      <c r="B459" s="56">
        <v>442</v>
      </c>
      <c r="C459" s="82"/>
      <c r="D459" s="62" t="str">
        <f t="shared" si="141"/>
        <v/>
      </c>
      <c r="E459" s="93" t="str">
        <f t="shared" si="151"/>
        <v/>
      </c>
      <c r="F459" s="63" t="str">
        <f t="shared" si="152"/>
        <v/>
      </c>
      <c r="G459" s="62" t="str">
        <f t="shared" si="140"/>
        <v/>
      </c>
      <c r="H459" s="62" t="str">
        <f t="shared" si="142"/>
        <v/>
      </c>
      <c r="I459" s="64" t="str">
        <f t="shared" si="153"/>
        <v/>
      </c>
      <c r="J459" s="65" t="str">
        <f t="shared" si="154"/>
        <v/>
      </c>
      <c r="K459" s="12" t="str">
        <f t="shared" si="143"/>
        <v/>
      </c>
      <c r="L459" s="12">
        <f t="shared" si="157"/>
        <v>0</v>
      </c>
      <c r="M459" s="13" t="e">
        <f t="shared" si="144"/>
        <v>#VALUE!</v>
      </c>
      <c r="N459" s="21" t="e">
        <f t="shared" si="159"/>
        <v>#VALUE!</v>
      </c>
      <c r="O459" s="19">
        <f t="shared" si="145"/>
        <v>0</v>
      </c>
      <c r="P459" s="19" t="e">
        <f t="shared" si="146"/>
        <v>#VALUE!</v>
      </c>
      <c r="Q459" s="17">
        <f t="shared" si="158"/>
        <v>6</v>
      </c>
      <c r="R459" s="10">
        <f t="shared" si="147"/>
        <v>0</v>
      </c>
      <c r="S459" s="9">
        <f t="shared" si="148"/>
        <v>0</v>
      </c>
      <c r="T459" s="9">
        <f t="shared" si="160"/>
        <v>0</v>
      </c>
      <c r="U459" s="10">
        <f t="shared" si="149"/>
        <v>0</v>
      </c>
      <c r="V459" s="9">
        <f t="shared" si="150"/>
        <v>0</v>
      </c>
      <c r="W459" s="9">
        <f t="shared" si="161"/>
        <v>0</v>
      </c>
      <c r="X459" s="9">
        <v>1</v>
      </c>
      <c r="Y459" s="9">
        <f t="shared" si="155"/>
        <v>0</v>
      </c>
      <c r="Z459" s="20">
        <f t="shared" si="156"/>
        <v>0</v>
      </c>
    </row>
    <row r="460" spans="2:26">
      <c r="B460" s="56">
        <v>443</v>
      </c>
      <c r="C460" s="82"/>
      <c r="D460" s="62" t="str">
        <f t="shared" si="141"/>
        <v/>
      </c>
      <c r="E460" s="93" t="str">
        <f t="shared" si="151"/>
        <v/>
      </c>
      <c r="F460" s="63" t="str">
        <f t="shared" si="152"/>
        <v/>
      </c>
      <c r="G460" s="62" t="str">
        <f t="shared" si="140"/>
        <v/>
      </c>
      <c r="H460" s="62" t="str">
        <f t="shared" si="142"/>
        <v/>
      </c>
      <c r="I460" s="64" t="str">
        <f t="shared" si="153"/>
        <v/>
      </c>
      <c r="J460" s="65" t="str">
        <f t="shared" si="154"/>
        <v/>
      </c>
      <c r="K460" s="12" t="str">
        <f t="shared" si="143"/>
        <v/>
      </c>
      <c r="L460" s="12">
        <f t="shared" si="157"/>
        <v>0</v>
      </c>
      <c r="M460" s="13" t="e">
        <f t="shared" si="144"/>
        <v>#VALUE!</v>
      </c>
      <c r="N460" s="21" t="e">
        <f t="shared" si="159"/>
        <v>#VALUE!</v>
      </c>
      <c r="O460" s="19">
        <f t="shared" si="145"/>
        <v>0</v>
      </c>
      <c r="P460" s="19" t="e">
        <f t="shared" si="146"/>
        <v>#VALUE!</v>
      </c>
      <c r="Q460" s="17">
        <f t="shared" si="158"/>
        <v>6</v>
      </c>
      <c r="R460" s="10">
        <f t="shared" si="147"/>
        <v>0</v>
      </c>
      <c r="S460" s="9">
        <f t="shared" si="148"/>
        <v>0</v>
      </c>
      <c r="T460" s="9">
        <f t="shared" si="160"/>
        <v>0</v>
      </c>
      <c r="U460" s="10">
        <f t="shared" si="149"/>
        <v>0</v>
      </c>
      <c r="V460" s="9">
        <f t="shared" si="150"/>
        <v>0</v>
      </c>
      <c r="W460" s="9">
        <f t="shared" si="161"/>
        <v>0</v>
      </c>
      <c r="X460" s="9">
        <v>1</v>
      </c>
      <c r="Y460" s="9">
        <f t="shared" si="155"/>
        <v>0</v>
      </c>
      <c r="Z460" s="20">
        <f t="shared" si="156"/>
        <v>0</v>
      </c>
    </row>
    <row r="461" spans="2:26">
      <c r="B461" s="56">
        <v>444</v>
      </c>
      <c r="C461" s="82"/>
      <c r="D461" s="62" t="str">
        <f t="shared" si="141"/>
        <v/>
      </c>
      <c r="E461" s="93" t="str">
        <f t="shared" si="151"/>
        <v/>
      </c>
      <c r="F461" s="63" t="str">
        <f t="shared" si="152"/>
        <v/>
      </c>
      <c r="G461" s="62" t="str">
        <f t="shared" si="140"/>
        <v/>
      </c>
      <c r="H461" s="62" t="str">
        <f t="shared" si="142"/>
        <v/>
      </c>
      <c r="I461" s="64" t="str">
        <f t="shared" si="153"/>
        <v/>
      </c>
      <c r="J461" s="65" t="str">
        <f t="shared" si="154"/>
        <v/>
      </c>
      <c r="K461" s="12" t="str">
        <f t="shared" si="143"/>
        <v/>
      </c>
      <c r="L461" s="12">
        <f t="shared" si="157"/>
        <v>0</v>
      </c>
      <c r="M461" s="13" t="e">
        <f t="shared" si="144"/>
        <v>#VALUE!</v>
      </c>
      <c r="N461" s="21" t="e">
        <f t="shared" si="159"/>
        <v>#VALUE!</v>
      </c>
      <c r="O461" s="19">
        <f t="shared" si="145"/>
        <v>0</v>
      </c>
      <c r="P461" s="19" t="e">
        <f t="shared" si="146"/>
        <v>#VALUE!</v>
      </c>
      <c r="Q461" s="17">
        <f t="shared" si="158"/>
        <v>6</v>
      </c>
      <c r="R461" s="10">
        <f t="shared" si="147"/>
        <v>0</v>
      </c>
      <c r="S461" s="9">
        <f t="shared" si="148"/>
        <v>0</v>
      </c>
      <c r="T461" s="9">
        <f t="shared" si="160"/>
        <v>0</v>
      </c>
      <c r="U461" s="10">
        <f t="shared" si="149"/>
        <v>0</v>
      </c>
      <c r="V461" s="9">
        <f t="shared" si="150"/>
        <v>0</v>
      </c>
      <c r="W461" s="9">
        <f t="shared" si="161"/>
        <v>0</v>
      </c>
      <c r="X461" s="9">
        <v>1</v>
      </c>
      <c r="Y461" s="9">
        <f t="shared" si="155"/>
        <v>0</v>
      </c>
      <c r="Z461" s="20">
        <f t="shared" si="156"/>
        <v>0</v>
      </c>
    </row>
    <row r="462" spans="2:26">
      <c r="B462" s="56">
        <v>445</v>
      </c>
      <c r="C462" s="82"/>
      <c r="D462" s="62" t="str">
        <f t="shared" si="141"/>
        <v/>
      </c>
      <c r="E462" s="93" t="str">
        <f t="shared" si="151"/>
        <v/>
      </c>
      <c r="F462" s="63" t="str">
        <f t="shared" si="152"/>
        <v/>
      </c>
      <c r="G462" s="62" t="str">
        <f t="shared" si="140"/>
        <v/>
      </c>
      <c r="H462" s="62" t="str">
        <f t="shared" si="142"/>
        <v/>
      </c>
      <c r="I462" s="64" t="str">
        <f t="shared" si="153"/>
        <v/>
      </c>
      <c r="J462" s="65" t="str">
        <f t="shared" si="154"/>
        <v/>
      </c>
      <c r="K462" s="12" t="str">
        <f t="shared" si="143"/>
        <v/>
      </c>
      <c r="L462" s="12">
        <f t="shared" si="157"/>
        <v>0</v>
      </c>
      <c r="M462" s="13" t="e">
        <f t="shared" si="144"/>
        <v>#VALUE!</v>
      </c>
      <c r="N462" s="21" t="e">
        <f t="shared" si="159"/>
        <v>#VALUE!</v>
      </c>
      <c r="O462" s="19">
        <f t="shared" si="145"/>
        <v>0</v>
      </c>
      <c r="P462" s="19" t="e">
        <f t="shared" si="146"/>
        <v>#VALUE!</v>
      </c>
      <c r="Q462" s="17">
        <f t="shared" si="158"/>
        <v>6</v>
      </c>
      <c r="R462" s="10">
        <f t="shared" si="147"/>
        <v>0</v>
      </c>
      <c r="S462" s="9">
        <f t="shared" si="148"/>
        <v>0</v>
      </c>
      <c r="T462" s="9">
        <f t="shared" si="160"/>
        <v>0</v>
      </c>
      <c r="U462" s="10">
        <f t="shared" si="149"/>
        <v>0</v>
      </c>
      <c r="V462" s="9">
        <f t="shared" si="150"/>
        <v>0</v>
      </c>
      <c r="W462" s="9">
        <f t="shared" si="161"/>
        <v>0</v>
      </c>
      <c r="X462" s="9">
        <v>1</v>
      </c>
      <c r="Y462" s="9">
        <f t="shared" si="155"/>
        <v>0</v>
      </c>
      <c r="Z462" s="20">
        <f t="shared" si="156"/>
        <v>0</v>
      </c>
    </row>
    <row r="463" spans="2:26">
      <c r="B463" s="56">
        <v>446</v>
      </c>
      <c r="C463" s="82"/>
      <c r="D463" s="62" t="str">
        <f t="shared" si="141"/>
        <v/>
      </c>
      <c r="E463" s="93" t="str">
        <f t="shared" si="151"/>
        <v/>
      </c>
      <c r="F463" s="63" t="str">
        <f t="shared" si="152"/>
        <v/>
      </c>
      <c r="G463" s="62" t="str">
        <f t="shared" si="140"/>
        <v/>
      </c>
      <c r="H463" s="62" t="str">
        <f t="shared" si="142"/>
        <v/>
      </c>
      <c r="I463" s="64" t="str">
        <f t="shared" si="153"/>
        <v/>
      </c>
      <c r="J463" s="65" t="str">
        <f t="shared" si="154"/>
        <v/>
      </c>
      <c r="K463" s="12" t="str">
        <f t="shared" si="143"/>
        <v/>
      </c>
      <c r="L463" s="12">
        <f t="shared" si="157"/>
        <v>0</v>
      </c>
      <c r="M463" s="13" t="e">
        <f t="shared" si="144"/>
        <v>#VALUE!</v>
      </c>
      <c r="N463" s="21" t="e">
        <f t="shared" si="159"/>
        <v>#VALUE!</v>
      </c>
      <c r="O463" s="19">
        <f t="shared" si="145"/>
        <v>0</v>
      </c>
      <c r="P463" s="19" t="e">
        <f t="shared" si="146"/>
        <v>#VALUE!</v>
      </c>
      <c r="Q463" s="17">
        <f t="shared" si="158"/>
        <v>6</v>
      </c>
      <c r="R463" s="10">
        <f t="shared" si="147"/>
        <v>0</v>
      </c>
      <c r="S463" s="9">
        <f t="shared" si="148"/>
        <v>0</v>
      </c>
      <c r="T463" s="9">
        <f t="shared" si="160"/>
        <v>0</v>
      </c>
      <c r="U463" s="10">
        <f t="shared" si="149"/>
        <v>0</v>
      </c>
      <c r="V463" s="9">
        <f t="shared" si="150"/>
        <v>0</v>
      </c>
      <c r="W463" s="9">
        <f t="shared" si="161"/>
        <v>0</v>
      </c>
      <c r="X463" s="9">
        <v>1</v>
      </c>
      <c r="Y463" s="9">
        <f t="shared" si="155"/>
        <v>0</v>
      </c>
      <c r="Z463" s="20">
        <f t="shared" si="156"/>
        <v>0</v>
      </c>
    </row>
    <row r="464" spans="2:26">
      <c r="B464" s="56">
        <v>447</v>
      </c>
      <c r="C464" s="82"/>
      <c r="D464" s="62" t="str">
        <f t="shared" si="141"/>
        <v/>
      </c>
      <c r="E464" s="93" t="str">
        <f t="shared" si="151"/>
        <v/>
      </c>
      <c r="F464" s="63" t="str">
        <f t="shared" si="152"/>
        <v/>
      </c>
      <c r="G464" s="62" t="str">
        <f t="shared" si="140"/>
        <v/>
      </c>
      <c r="H464" s="62" t="str">
        <f t="shared" si="142"/>
        <v/>
      </c>
      <c r="I464" s="64" t="str">
        <f t="shared" si="153"/>
        <v/>
      </c>
      <c r="J464" s="65" t="str">
        <f t="shared" si="154"/>
        <v/>
      </c>
      <c r="K464" s="12" t="str">
        <f t="shared" si="143"/>
        <v/>
      </c>
      <c r="L464" s="12">
        <f t="shared" si="157"/>
        <v>0</v>
      </c>
      <c r="M464" s="13" t="e">
        <f t="shared" si="144"/>
        <v>#VALUE!</v>
      </c>
      <c r="N464" s="21" t="e">
        <f t="shared" si="159"/>
        <v>#VALUE!</v>
      </c>
      <c r="O464" s="19">
        <f t="shared" si="145"/>
        <v>0</v>
      </c>
      <c r="P464" s="19" t="e">
        <f t="shared" si="146"/>
        <v>#VALUE!</v>
      </c>
      <c r="Q464" s="17">
        <f t="shared" si="158"/>
        <v>6</v>
      </c>
      <c r="R464" s="10">
        <f t="shared" si="147"/>
        <v>0</v>
      </c>
      <c r="S464" s="9">
        <f t="shared" si="148"/>
        <v>0</v>
      </c>
      <c r="T464" s="9">
        <f t="shared" si="160"/>
        <v>0</v>
      </c>
      <c r="U464" s="10">
        <f t="shared" si="149"/>
        <v>0</v>
      </c>
      <c r="V464" s="9">
        <f t="shared" si="150"/>
        <v>0</v>
      </c>
      <c r="W464" s="9">
        <f t="shared" si="161"/>
        <v>0</v>
      </c>
      <c r="X464" s="9">
        <v>1</v>
      </c>
      <c r="Y464" s="9">
        <f t="shared" si="155"/>
        <v>0</v>
      </c>
      <c r="Z464" s="20">
        <f t="shared" si="156"/>
        <v>0</v>
      </c>
    </row>
    <row r="465" spans="2:26">
      <c r="B465" s="56">
        <v>448</v>
      </c>
      <c r="C465" s="82"/>
      <c r="D465" s="62" t="str">
        <f t="shared" si="141"/>
        <v/>
      </c>
      <c r="E465" s="93" t="str">
        <f t="shared" si="151"/>
        <v/>
      </c>
      <c r="F465" s="63" t="str">
        <f t="shared" si="152"/>
        <v/>
      </c>
      <c r="G465" s="62" t="str">
        <f t="shared" si="140"/>
        <v/>
      </c>
      <c r="H465" s="62" t="str">
        <f t="shared" si="142"/>
        <v/>
      </c>
      <c r="I465" s="64" t="str">
        <f t="shared" si="153"/>
        <v/>
      </c>
      <c r="J465" s="65" t="str">
        <f t="shared" si="154"/>
        <v/>
      </c>
      <c r="K465" s="12" t="str">
        <f t="shared" si="143"/>
        <v/>
      </c>
      <c r="L465" s="12">
        <f t="shared" si="157"/>
        <v>0</v>
      </c>
      <c r="M465" s="13" t="e">
        <f t="shared" si="144"/>
        <v>#VALUE!</v>
      </c>
      <c r="N465" s="21" t="e">
        <f t="shared" si="159"/>
        <v>#VALUE!</v>
      </c>
      <c r="O465" s="19">
        <f t="shared" si="145"/>
        <v>0</v>
      </c>
      <c r="P465" s="19" t="e">
        <f t="shared" si="146"/>
        <v>#VALUE!</v>
      </c>
      <c r="Q465" s="17">
        <f t="shared" si="158"/>
        <v>6</v>
      </c>
      <c r="R465" s="10">
        <f t="shared" si="147"/>
        <v>0</v>
      </c>
      <c r="S465" s="9">
        <f t="shared" si="148"/>
        <v>0</v>
      </c>
      <c r="T465" s="9">
        <f t="shared" si="160"/>
        <v>0</v>
      </c>
      <c r="U465" s="10">
        <f t="shared" si="149"/>
        <v>0</v>
      </c>
      <c r="V465" s="9">
        <f t="shared" si="150"/>
        <v>0</v>
      </c>
      <c r="W465" s="9">
        <f t="shared" si="161"/>
        <v>0</v>
      </c>
      <c r="X465" s="9">
        <v>1</v>
      </c>
      <c r="Y465" s="9">
        <f t="shared" si="155"/>
        <v>0</v>
      </c>
      <c r="Z465" s="20">
        <f t="shared" si="156"/>
        <v>0</v>
      </c>
    </row>
    <row r="466" spans="2:26">
      <c r="B466" s="56">
        <v>449</v>
      </c>
      <c r="C466" s="82"/>
      <c r="D466" s="62" t="str">
        <f t="shared" si="141"/>
        <v/>
      </c>
      <c r="E466" s="93" t="str">
        <f t="shared" si="151"/>
        <v/>
      </c>
      <c r="F466" s="63" t="str">
        <f t="shared" si="152"/>
        <v/>
      </c>
      <c r="G466" s="62" t="str">
        <f t="shared" ref="G466:G529" si="162">IF(F466&lt;&gt;"",D466-$D$13,"")</f>
        <v/>
      </c>
      <c r="H466" s="62" t="str">
        <f t="shared" si="142"/>
        <v/>
      </c>
      <c r="I466" s="64" t="str">
        <f t="shared" si="153"/>
        <v/>
      </c>
      <c r="J466" s="65" t="str">
        <f t="shared" si="154"/>
        <v/>
      </c>
      <c r="K466" s="12" t="str">
        <f t="shared" si="143"/>
        <v/>
      </c>
      <c r="L466" s="12">
        <f t="shared" si="157"/>
        <v>0</v>
      </c>
      <c r="M466" s="13" t="e">
        <f t="shared" si="144"/>
        <v>#VALUE!</v>
      </c>
      <c r="N466" s="21" t="e">
        <f t="shared" si="159"/>
        <v>#VALUE!</v>
      </c>
      <c r="O466" s="19">
        <f t="shared" si="145"/>
        <v>0</v>
      </c>
      <c r="P466" s="19" t="e">
        <f t="shared" si="146"/>
        <v>#VALUE!</v>
      </c>
      <c r="Q466" s="17">
        <f t="shared" si="158"/>
        <v>6</v>
      </c>
      <c r="R466" s="10">
        <f t="shared" si="147"/>
        <v>0</v>
      </c>
      <c r="S466" s="9">
        <f t="shared" si="148"/>
        <v>0</v>
      </c>
      <c r="T466" s="9">
        <f t="shared" si="160"/>
        <v>0</v>
      </c>
      <c r="U466" s="10">
        <f t="shared" si="149"/>
        <v>0</v>
      </c>
      <c r="V466" s="9">
        <f t="shared" si="150"/>
        <v>0</v>
      </c>
      <c r="W466" s="9">
        <f t="shared" si="161"/>
        <v>0</v>
      </c>
      <c r="X466" s="9">
        <v>1</v>
      </c>
      <c r="Y466" s="9">
        <f t="shared" si="155"/>
        <v>0</v>
      </c>
      <c r="Z466" s="20">
        <f t="shared" si="156"/>
        <v>0</v>
      </c>
    </row>
    <row r="467" spans="2:26">
      <c r="B467" s="56">
        <v>450</v>
      </c>
      <c r="C467" s="82"/>
      <c r="D467" s="62" t="str">
        <f t="shared" ref="D467:D530" si="163">IF(C467&lt;&gt;"",D466+H467,"")</f>
        <v/>
      </c>
      <c r="E467" s="93" t="str">
        <f t="shared" si="151"/>
        <v/>
      </c>
      <c r="F467" s="63" t="str">
        <f t="shared" si="152"/>
        <v/>
      </c>
      <c r="G467" s="62" t="str">
        <f t="shared" si="162"/>
        <v/>
      </c>
      <c r="H467" s="62" t="str">
        <f t="shared" ref="H467:H530" si="164">IF(C467&lt;&gt;"",C467*E467*10,"")</f>
        <v/>
      </c>
      <c r="I467" s="64" t="str">
        <f t="shared" si="153"/>
        <v/>
      </c>
      <c r="J467" s="65" t="str">
        <f t="shared" si="154"/>
        <v/>
      </c>
      <c r="K467" s="12" t="str">
        <f t="shared" ref="K467:K530" si="165">IF(C467&lt;&gt;"",D466+H467,"")</f>
        <v/>
      </c>
      <c r="L467" s="12">
        <f t="shared" si="157"/>
        <v>0</v>
      </c>
      <c r="M467" s="13" t="e">
        <f t="shared" ref="M467:M530" si="166">MAX(L466-K466,M466)</f>
        <v>#VALUE!</v>
      </c>
      <c r="N467" s="21" t="e">
        <f t="shared" si="159"/>
        <v>#VALUE!</v>
      </c>
      <c r="O467" s="19">
        <f t="shared" ref="O467:O530" si="167">MAX(O466,F466)</f>
        <v>0</v>
      </c>
      <c r="P467" s="19" t="e">
        <f t="shared" ref="P467:P530" si="168">MAX(O466-F466,P466)</f>
        <v>#VALUE!</v>
      </c>
      <c r="Q467" s="17">
        <f t="shared" si="158"/>
        <v>6</v>
      </c>
      <c r="R467" s="10">
        <f t="shared" ref="R467:R530" si="169">IF(C467&gt;0,R466+1,R466)</f>
        <v>0</v>
      </c>
      <c r="S467" s="9">
        <f t="shared" ref="S467:S530" si="170">IF(C467&gt;0,S466+C467,S466)</f>
        <v>0</v>
      </c>
      <c r="T467" s="9">
        <f t="shared" si="160"/>
        <v>0</v>
      </c>
      <c r="U467" s="10">
        <f t="shared" ref="U467:U530" si="171">IF(C467&lt;0,U466+1,U466)</f>
        <v>0</v>
      </c>
      <c r="V467" s="9">
        <f t="shared" ref="V467:V530" si="172">IF(C467&lt;0,V466+C467,V466)</f>
        <v>0</v>
      </c>
      <c r="W467" s="9">
        <f t="shared" si="161"/>
        <v>0</v>
      </c>
      <c r="X467" s="9">
        <v>1</v>
      </c>
      <c r="Y467" s="9">
        <f t="shared" si="155"/>
        <v>0</v>
      </c>
      <c r="Z467" s="20">
        <f t="shared" si="156"/>
        <v>0</v>
      </c>
    </row>
    <row r="468" spans="2:26">
      <c r="B468" s="56">
        <v>451</v>
      </c>
      <c r="C468" s="82"/>
      <c r="D468" s="62" t="str">
        <f t="shared" si="163"/>
        <v/>
      </c>
      <c r="E468" s="93" t="str">
        <f t="shared" ref="E468:E531" si="173">IF(C467&lt;&gt;"",MAX(ROUND(MIN(IF(Q468&gt;0,MIN(MAX((($D$7*D467)/Q468/100)+MAX(((D467-L468)/Q468/100),0)-MAX(((L468-D467)/(X468*Q468)/100),0),$D$11),MIN(D467/1000,(D467*$D$8)/$D$9/10)),$D$11)-0.005,$D$10 * D467 / (400000 + (20 * $D$9 * $D$10))),$D$12),$D$11),"")</f>
        <v/>
      </c>
      <c r="F468" s="63" t="str">
        <f t="shared" ref="F468:F531" si="174">IF(C468&lt;&gt;"",F467+C468,"")</f>
        <v/>
      </c>
      <c r="G468" s="62" t="str">
        <f t="shared" si="162"/>
        <v/>
      </c>
      <c r="H468" s="62" t="str">
        <f t="shared" si="164"/>
        <v/>
      </c>
      <c r="I468" s="64" t="str">
        <f t="shared" ref="I468:I531" si="175">IF(C468&lt;&gt;"",MAX(D467,I467),"")</f>
        <v/>
      </c>
      <c r="J468" s="65" t="str">
        <f t="shared" ref="J468:J531" si="176">IF(C468&lt;&gt;"",MAX(I468-D468,J467),"")</f>
        <v/>
      </c>
      <c r="K468" s="12" t="str">
        <f t="shared" si="165"/>
        <v/>
      </c>
      <c r="L468" s="12">
        <f t="shared" si="157"/>
        <v>0</v>
      </c>
      <c r="M468" s="13" t="e">
        <f t="shared" si="166"/>
        <v>#VALUE!</v>
      </c>
      <c r="N468" s="21" t="e">
        <f t="shared" si="159"/>
        <v>#VALUE!</v>
      </c>
      <c r="O468" s="19">
        <f t="shared" si="167"/>
        <v>0</v>
      </c>
      <c r="P468" s="19" t="e">
        <f t="shared" si="168"/>
        <v>#VALUE!</v>
      </c>
      <c r="Q468" s="17">
        <f t="shared" si="158"/>
        <v>6</v>
      </c>
      <c r="R468" s="10">
        <f t="shared" si="169"/>
        <v>0</v>
      </c>
      <c r="S468" s="9">
        <f t="shared" si="170"/>
        <v>0</v>
      </c>
      <c r="T468" s="9">
        <f t="shared" si="160"/>
        <v>0</v>
      </c>
      <c r="U468" s="10">
        <f t="shared" si="171"/>
        <v>0</v>
      </c>
      <c r="V468" s="9">
        <f t="shared" si="172"/>
        <v>0</v>
      </c>
      <c r="W468" s="9">
        <f t="shared" si="161"/>
        <v>0</v>
      </c>
      <c r="X468" s="9">
        <v>1</v>
      </c>
      <c r="Y468" s="9">
        <f t="shared" si="155"/>
        <v>0</v>
      </c>
      <c r="Z468" s="20">
        <f t="shared" si="156"/>
        <v>0</v>
      </c>
    </row>
    <row r="469" spans="2:26">
      <c r="B469" s="56">
        <v>452</v>
      </c>
      <c r="C469" s="82"/>
      <c r="D469" s="62" t="str">
        <f t="shared" si="163"/>
        <v/>
      </c>
      <c r="E469" s="93" t="str">
        <f t="shared" si="173"/>
        <v/>
      </c>
      <c r="F469" s="63" t="str">
        <f t="shared" si="174"/>
        <v/>
      </c>
      <c r="G469" s="62" t="str">
        <f t="shared" si="162"/>
        <v/>
      </c>
      <c r="H469" s="62" t="str">
        <f t="shared" si="164"/>
        <v/>
      </c>
      <c r="I469" s="64" t="str">
        <f t="shared" si="175"/>
        <v/>
      </c>
      <c r="J469" s="65" t="str">
        <f t="shared" si="176"/>
        <v/>
      </c>
      <c r="K469" s="12" t="str">
        <f t="shared" si="165"/>
        <v/>
      </c>
      <c r="L469" s="12">
        <f t="shared" si="157"/>
        <v>0</v>
      </c>
      <c r="M469" s="13" t="e">
        <f t="shared" si="166"/>
        <v>#VALUE!</v>
      </c>
      <c r="N469" s="21" t="e">
        <f t="shared" si="159"/>
        <v>#VALUE!</v>
      </c>
      <c r="O469" s="19">
        <f t="shared" si="167"/>
        <v>0</v>
      </c>
      <c r="P469" s="19" t="e">
        <f t="shared" si="168"/>
        <v>#VALUE!</v>
      </c>
      <c r="Q469" s="17">
        <f t="shared" si="158"/>
        <v>6</v>
      </c>
      <c r="R469" s="10">
        <f t="shared" si="169"/>
        <v>0</v>
      </c>
      <c r="S469" s="9">
        <f t="shared" si="170"/>
        <v>0</v>
      </c>
      <c r="T469" s="9">
        <f t="shared" si="160"/>
        <v>0</v>
      </c>
      <c r="U469" s="10">
        <f t="shared" si="171"/>
        <v>0</v>
      </c>
      <c r="V469" s="9">
        <f t="shared" si="172"/>
        <v>0</v>
      </c>
      <c r="W469" s="9">
        <f t="shared" si="161"/>
        <v>0</v>
      </c>
      <c r="X469" s="9">
        <v>1</v>
      </c>
      <c r="Y469" s="9">
        <f t="shared" si="155"/>
        <v>0</v>
      </c>
      <c r="Z469" s="20">
        <f t="shared" si="156"/>
        <v>0</v>
      </c>
    </row>
    <row r="470" spans="2:26">
      <c r="B470" s="56">
        <v>453</v>
      </c>
      <c r="C470" s="82"/>
      <c r="D470" s="62" t="str">
        <f t="shared" si="163"/>
        <v/>
      </c>
      <c r="E470" s="93" t="str">
        <f t="shared" si="173"/>
        <v/>
      </c>
      <c r="F470" s="63" t="str">
        <f t="shared" si="174"/>
        <v/>
      </c>
      <c r="G470" s="62" t="str">
        <f t="shared" si="162"/>
        <v/>
      </c>
      <c r="H470" s="62" t="str">
        <f t="shared" si="164"/>
        <v/>
      </c>
      <c r="I470" s="64" t="str">
        <f t="shared" si="175"/>
        <v/>
      </c>
      <c r="J470" s="65" t="str">
        <f t="shared" si="176"/>
        <v/>
      </c>
      <c r="K470" s="12" t="str">
        <f t="shared" si="165"/>
        <v/>
      </c>
      <c r="L470" s="12">
        <f t="shared" si="157"/>
        <v>0</v>
      </c>
      <c r="M470" s="13" t="e">
        <f t="shared" si="166"/>
        <v>#VALUE!</v>
      </c>
      <c r="N470" s="21" t="e">
        <f t="shared" si="159"/>
        <v>#VALUE!</v>
      </c>
      <c r="O470" s="19">
        <f t="shared" si="167"/>
        <v>0</v>
      </c>
      <c r="P470" s="19" t="e">
        <f t="shared" si="168"/>
        <v>#VALUE!</v>
      </c>
      <c r="Q470" s="17">
        <f t="shared" si="158"/>
        <v>6</v>
      </c>
      <c r="R470" s="10">
        <f t="shared" si="169"/>
        <v>0</v>
      </c>
      <c r="S470" s="9">
        <f t="shared" si="170"/>
        <v>0</v>
      </c>
      <c r="T470" s="9">
        <f t="shared" si="160"/>
        <v>0</v>
      </c>
      <c r="U470" s="10">
        <f t="shared" si="171"/>
        <v>0</v>
      </c>
      <c r="V470" s="9">
        <f t="shared" si="172"/>
        <v>0</v>
      </c>
      <c r="W470" s="9">
        <f t="shared" si="161"/>
        <v>0</v>
      </c>
      <c r="X470" s="9">
        <v>1</v>
      </c>
      <c r="Y470" s="9">
        <f t="shared" ref="Y470:Y533" si="177">MAX(MAX(MAX(MAX(MAX(0,C466),SUM(C466:C467)),SUM(C466:C468)),SUM(C466:C469)),SUM(C466:C470))</f>
        <v>0</v>
      </c>
      <c r="Z470" s="20">
        <f t="shared" ref="Z470:Z533" si="178">MAX(MAX(MAX(MAX(MAX(MAX(0,C466),SUM(C466:C467)),SUM(C466:C468)),SUM(C466:C469)),SUM(C466:C470))-SUM(C466:C470),MAX(MAX(MAX(MAX(MAX(0,C466),SUM(C466:C467)),SUM(C466:C468)),SUM(C466:C469))-(SUM(C466:C469)),MAX(MAX(MAX(MAX(0,C466),SUM(C466:C467)),SUM(C466:C468))-(SUM(C466:C468)),MAX(MAX(MAX(0,C466),SUM(C466:C467))-(SUM(C466:C467)),-MIN(0,C466)))))</f>
        <v>0</v>
      </c>
    </row>
    <row r="471" spans="2:26">
      <c r="B471" s="56">
        <v>454</v>
      </c>
      <c r="C471" s="82"/>
      <c r="D471" s="62" t="str">
        <f t="shared" si="163"/>
        <v/>
      </c>
      <c r="E471" s="93" t="str">
        <f t="shared" si="173"/>
        <v/>
      </c>
      <c r="F471" s="63" t="str">
        <f t="shared" si="174"/>
        <v/>
      </c>
      <c r="G471" s="62" t="str">
        <f t="shared" si="162"/>
        <v/>
      </c>
      <c r="H471" s="62" t="str">
        <f t="shared" si="164"/>
        <v/>
      </c>
      <c r="I471" s="64" t="str">
        <f t="shared" si="175"/>
        <v/>
      </c>
      <c r="J471" s="65" t="str">
        <f t="shared" si="176"/>
        <v/>
      </c>
      <c r="K471" s="12" t="str">
        <f t="shared" si="165"/>
        <v/>
      </c>
      <c r="L471" s="12">
        <f t="shared" ref="L471:L534" si="179">MAX(K466,K467,K468,K469,K470)</f>
        <v>0</v>
      </c>
      <c r="M471" s="13" t="e">
        <f t="shared" si="166"/>
        <v>#VALUE!</v>
      </c>
      <c r="N471" s="21" t="e">
        <f t="shared" si="159"/>
        <v>#VALUE!</v>
      </c>
      <c r="O471" s="19">
        <f t="shared" si="167"/>
        <v>0</v>
      </c>
      <c r="P471" s="19" t="e">
        <f t="shared" si="168"/>
        <v>#VALUE!</v>
      </c>
      <c r="Q471" s="17">
        <f t="shared" ref="Q471:Q534" si="180">IF(Z470&gt;0,(Z470/10)*2,($D$9/10)*2)</f>
        <v>6</v>
      </c>
      <c r="R471" s="10">
        <f t="shared" si="169"/>
        <v>0</v>
      </c>
      <c r="S471" s="9">
        <f t="shared" si="170"/>
        <v>0</v>
      </c>
      <c r="T471" s="9">
        <f t="shared" si="160"/>
        <v>0</v>
      </c>
      <c r="U471" s="10">
        <f t="shared" si="171"/>
        <v>0</v>
      </c>
      <c r="V471" s="9">
        <f t="shared" si="172"/>
        <v>0</v>
      </c>
      <c r="W471" s="9">
        <f t="shared" si="161"/>
        <v>0</v>
      </c>
      <c r="X471" s="9">
        <v>1</v>
      </c>
      <c r="Y471" s="9">
        <f t="shared" si="177"/>
        <v>0</v>
      </c>
      <c r="Z471" s="20">
        <f t="shared" si="178"/>
        <v>0</v>
      </c>
    </row>
    <row r="472" spans="2:26">
      <c r="B472" s="56">
        <v>455</v>
      </c>
      <c r="C472" s="82"/>
      <c r="D472" s="62" t="str">
        <f t="shared" si="163"/>
        <v/>
      </c>
      <c r="E472" s="93" t="str">
        <f t="shared" si="173"/>
        <v/>
      </c>
      <c r="F472" s="63" t="str">
        <f t="shared" si="174"/>
        <v/>
      </c>
      <c r="G472" s="62" t="str">
        <f t="shared" si="162"/>
        <v/>
      </c>
      <c r="H472" s="62" t="str">
        <f t="shared" si="164"/>
        <v/>
      </c>
      <c r="I472" s="64" t="str">
        <f t="shared" si="175"/>
        <v/>
      </c>
      <c r="J472" s="65" t="str">
        <f t="shared" si="176"/>
        <v/>
      </c>
      <c r="K472" s="12" t="str">
        <f t="shared" si="165"/>
        <v/>
      </c>
      <c r="L472" s="12">
        <f t="shared" si="179"/>
        <v>0</v>
      </c>
      <c r="M472" s="13" t="e">
        <f t="shared" si="166"/>
        <v>#VALUE!</v>
      </c>
      <c r="N472" s="21" t="e">
        <f t="shared" si="159"/>
        <v>#VALUE!</v>
      </c>
      <c r="O472" s="19">
        <f t="shared" si="167"/>
        <v>0</v>
      </c>
      <c r="P472" s="19" t="e">
        <f t="shared" si="168"/>
        <v>#VALUE!</v>
      </c>
      <c r="Q472" s="17">
        <f t="shared" si="180"/>
        <v>6</v>
      </c>
      <c r="R472" s="10">
        <f t="shared" si="169"/>
        <v>0</v>
      </c>
      <c r="S472" s="9">
        <f t="shared" si="170"/>
        <v>0</v>
      </c>
      <c r="T472" s="9">
        <f t="shared" si="160"/>
        <v>0</v>
      </c>
      <c r="U472" s="10">
        <f t="shared" si="171"/>
        <v>0</v>
      </c>
      <c r="V472" s="9">
        <f t="shared" si="172"/>
        <v>0</v>
      </c>
      <c r="W472" s="9">
        <f t="shared" si="161"/>
        <v>0</v>
      </c>
      <c r="X472" s="9">
        <v>1</v>
      </c>
      <c r="Y472" s="9">
        <f t="shared" si="177"/>
        <v>0</v>
      </c>
      <c r="Z472" s="20">
        <f t="shared" si="178"/>
        <v>0</v>
      </c>
    </row>
    <row r="473" spans="2:26">
      <c r="B473" s="56">
        <v>456</v>
      </c>
      <c r="C473" s="82"/>
      <c r="D473" s="62" t="str">
        <f t="shared" si="163"/>
        <v/>
      </c>
      <c r="E473" s="93" t="str">
        <f t="shared" si="173"/>
        <v/>
      </c>
      <c r="F473" s="63" t="str">
        <f t="shared" si="174"/>
        <v/>
      </c>
      <c r="G473" s="62" t="str">
        <f t="shared" si="162"/>
        <v/>
      </c>
      <c r="H473" s="62" t="str">
        <f t="shared" si="164"/>
        <v/>
      </c>
      <c r="I473" s="64" t="str">
        <f t="shared" si="175"/>
        <v/>
      </c>
      <c r="J473" s="65" t="str">
        <f t="shared" si="176"/>
        <v/>
      </c>
      <c r="K473" s="12" t="str">
        <f t="shared" si="165"/>
        <v/>
      </c>
      <c r="L473" s="12">
        <f t="shared" si="179"/>
        <v>0</v>
      </c>
      <c r="M473" s="13" t="e">
        <f t="shared" si="166"/>
        <v>#VALUE!</v>
      </c>
      <c r="N473" s="21" t="e">
        <f t="shared" si="159"/>
        <v>#VALUE!</v>
      </c>
      <c r="O473" s="19">
        <f t="shared" si="167"/>
        <v>0</v>
      </c>
      <c r="P473" s="19" t="e">
        <f t="shared" si="168"/>
        <v>#VALUE!</v>
      </c>
      <c r="Q473" s="17">
        <f t="shared" si="180"/>
        <v>6</v>
      </c>
      <c r="R473" s="10">
        <f t="shared" si="169"/>
        <v>0</v>
      </c>
      <c r="S473" s="9">
        <f t="shared" si="170"/>
        <v>0</v>
      </c>
      <c r="T473" s="9">
        <f t="shared" si="160"/>
        <v>0</v>
      </c>
      <c r="U473" s="10">
        <f t="shared" si="171"/>
        <v>0</v>
      </c>
      <c r="V473" s="9">
        <f t="shared" si="172"/>
        <v>0</v>
      </c>
      <c r="W473" s="9">
        <f t="shared" si="161"/>
        <v>0</v>
      </c>
      <c r="X473" s="9">
        <v>1</v>
      </c>
      <c r="Y473" s="9">
        <f t="shared" si="177"/>
        <v>0</v>
      </c>
      <c r="Z473" s="20">
        <f t="shared" si="178"/>
        <v>0</v>
      </c>
    </row>
    <row r="474" spans="2:26">
      <c r="B474" s="56">
        <v>457</v>
      </c>
      <c r="C474" s="82"/>
      <c r="D474" s="62" t="str">
        <f t="shared" si="163"/>
        <v/>
      </c>
      <c r="E474" s="93" t="str">
        <f t="shared" si="173"/>
        <v/>
      </c>
      <c r="F474" s="63" t="str">
        <f t="shared" si="174"/>
        <v/>
      </c>
      <c r="G474" s="62" t="str">
        <f t="shared" si="162"/>
        <v/>
      </c>
      <c r="H474" s="62" t="str">
        <f t="shared" si="164"/>
        <v/>
      </c>
      <c r="I474" s="64" t="str">
        <f t="shared" si="175"/>
        <v/>
      </c>
      <c r="J474" s="65" t="str">
        <f t="shared" si="176"/>
        <v/>
      </c>
      <c r="K474" s="12" t="str">
        <f t="shared" si="165"/>
        <v/>
      </c>
      <c r="L474" s="12">
        <f t="shared" si="179"/>
        <v>0</v>
      </c>
      <c r="M474" s="13" t="e">
        <f t="shared" si="166"/>
        <v>#VALUE!</v>
      </c>
      <c r="N474" s="21" t="e">
        <f t="shared" si="159"/>
        <v>#VALUE!</v>
      </c>
      <c r="O474" s="19">
        <f t="shared" si="167"/>
        <v>0</v>
      </c>
      <c r="P474" s="19" t="e">
        <f t="shared" si="168"/>
        <v>#VALUE!</v>
      </c>
      <c r="Q474" s="17">
        <f t="shared" si="180"/>
        <v>6</v>
      </c>
      <c r="R474" s="10">
        <f t="shared" si="169"/>
        <v>0</v>
      </c>
      <c r="S474" s="9">
        <f t="shared" si="170"/>
        <v>0</v>
      </c>
      <c r="T474" s="9">
        <f t="shared" si="160"/>
        <v>0</v>
      </c>
      <c r="U474" s="10">
        <f t="shared" si="171"/>
        <v>0</v>
      </c>
      <c r="V474" s="9">
        <f t="shared" si="172"/>
        <v>0</v>
      </c>
      <c r="W474" s="9">
        <f t="shared" si="161"/>
        <v>0</v>
      </c>
      <c r="X474" s="9">
        <v>1</v>
      </c>
      <c r="Y474" s="9">
        <f t="shared" si="177"/>
        <v>0</v>
      </c>
      <c r="Z474" s="20">
        <f t="shared" si="178"/>
        <v>0</v>
      </c>
    </row>
    <row r="475" spans="2:26">
      <c r="B475" s="56">
        <v>458</v>
      </c>
      <c r="C475" s="82"/>
      <c r="D475" s="62" t="str">
        <f t="shared" si="163"/>
        <v/>
      </c>
      <c r="E475" s="93" t="str">
        <f t="shared" si="173"/>
        <v/>
      </c>
      <c r="F475" s="63" t="str">
        <f t="shared" si="174"/>
        <v/>
      </c>
      <c r="G475" s="62" t="str">
        <f t="shared" si="162"/>
        <v/>
      </c>
      <c r="H475" s="62" t="str">
        <f t="shared" si="164"/>
        <v/>
      </c>
      <c r="I475" s="64" t="str">
        <f t="shared" si="175"/>
        <v/>
      </c>
      <c r="J475" s="65" t="str">
        <f t="shared" si="176"/>
        <v/>
      </c>
      <c r="K475" s="12" t="str">
        <f t="shared" si="165"/>
        <v/>
      </c>
      <c r="L475" s="12">
        <f t="shared" si="179"/>
        <v>0</v>
      </c>
      <c r="M475" s="13" t="e">
        <f t="shared" si="166"/>
        <v>#VALUE!</v>
      </c>
      <c r="N475" s="21" t="e">
        <f t="shared" si="159"/>
        <v>#VALUE!</v>
      </c>
      <c r="O475" s="19">
        <f t="shared" si="167"/>
        <v>0</v>
      </c>
      <c r="P475" s="19" t="e">
        <f t="shared" si="168"/>
        <v>#VALUE!</v>
      </c>
      <c r="Q475" s="17">
        <f t="shared" si="180"/>
        <v>6</v>
      </c>
      <c r="R475" s="10">
        <f t="shared" si="169"/>
        <v>0</v>
      </c>
      <c r="S475" s="9">
        <f t="shared" si="170"/>
        <v>0</v>
      </c>
      <c r="T475" s="9">
        <f t="shared" si="160"/>
        <v>0</v>
      </c>
      <c r="U475" s="10">
        <f t="shared" si="171"/>
        <v>0</v>
      </c>
      <c r="V475" s="9">
        <f t="shared" si="172"/>
        <v>0</v>
      </c>
      <c r="W475" s="9">
        <f t="shared" si="161"/>
        <v>0</v>
      </c>
      <c r="X475" s="9">
        <v>1</v>
      </c>
      <c r="Y475" s="9">
        <f t="shared" si="177"/>
        <v>0</v>
      </c>
      <c r="Z475" s="20">
        <f t="shared" si="178"/>
        <v>0</v>
      </c>
    </row>
    <row r="476" spans="2:26">
      <c r="B476" s="56">
        <v>459</v>
      </c>
      <c r="C476" s="82"/>
      <c r="D476" s="62" t="str">
        <f t="shared" si="163"/>
        <v/>
      </c>
      <c r="E476" s="93" t="str">
        <f t="shared" si="173"/>
        <v/>
      </c>
      <c r="F476" s="63" t="str">
        <f t="shared" si="174"/>
        <v/>
      </c>
      <c r="G476" s="62" t="str">
        <f t="shared" si="162"/>
        <v/>
      </c>
      <c r="H476" s="62" t="str">
        <f t="shared" si="164"/>
        <v/>
      </c>
      <c r="I476" s="64" t="str">
        <f t="shared" si="175"/>
        <v/>
      </c>
      <c r="J476" s="65" t="str">
        <f t="shared" si="176"/>
        <v/>
      </c>
      <c r="K476" s="12" t="str">
        <f t="shared" si="165"/>
        <v/>
      </c>
      <c r="L476" s="12">
        <f t="shared" si="179"/>
        <v>0</v>
      </c>
      <c r="M476" s="13" t="e">
        <f t="shared" si="166"/>
        <v>#VALUE!</v>
      </c>
      <c r="N476" s="21" t="e">
        <f t="shared" si="159"/>
        <v>#VALUE!</v>
      </c>
      <c r="O476" s="19">
        <f t="shared" si="167"/>
        <v>0</v>
      </c>
      <c r="P476" s="19" t="e">
        <f t="shared" si="168"/>
        <v>#VALUE!</v>
      </c>
      <c r="Q476" s="17">
        <f t="shared" si="180"/>
        <v>6</v>
      </c>
      <c r="R476" s="10">
        <f t="shared" si="169"/>
        <v>0</v>
      </c>
      <c r="S476" s="9">
        <f t="shared" si="170"/>
        <v>0</v>
      </c>
      <c r="T476" s="9">
        <f t="shared" si="160"/>
        <v>0</v>
      </c>
      <c r="U476" s="10">
        <f t="shared" si="171"/>
        <v>0</v>
      </c>
      <c r="V476" s="9">
        <f t="shared" si="172"/>
        <v>0</v>
      </c>
      <c r="W476" s="9">
        <f t="shared" si="161"/>
        <v>0</v>
      </c>
      <c r="X476" s="9">
        <v>1</v>
      </c>
      <c r="Y476" s="9">
        <f t="shared" si="177"/>
        <v>0</v>
      </c>
      <c r="Z476" s="20">
        <f t="shared" si="178"/>
        <v>0</v>
      </c>
    </row>
    <row r="477" spans="2:26">
      <c r="B477" s="56">
        <v>460</v>
      </c>
      <c r="C477" s="82"/>
      <c r="D477" s="62" t="str">
        <f t="shared" si="163"/>
        <v/>
      </c>
      <c r="E477" s="93" t="str">
        <f t="shared" si="173"/>
        <v/>
      </c>
      <c r="F477" s="63" t="str">
        <f t="shared" si="174"/>
        <v/>
      </c>
      <c r="G477" s="62" t="str">
        <f t="shared" si="162"/>
        <v/>
      </c>
      <c r="H477" s="62" t="str">
        <f t="shared" si="164"/>
        <v/>
      </c>
      <c r="I477" s="64" t="str">
        <f t="shared" si="175"/>
        <v/>
      </c>
      <c r="J477" s="65" t="str">
        <f t="shared" si="176"/>
        <v/>
      </c>
      <c r="K477" s="12" t="str">
        <f t="shared" si="165"/>
        <v/>
      </c>
      <c r="L477" s="12">
        <f t="shared" si="179"/>
        <v>0</v>
      </c>
      <c r="M477" s="13" t="e">
        <f t="shared" si="166"/>
        <v>#VALUE!</v>
      </c>
      <c r="N477" s="21" t="e">
        <f t="shared" si="159"/>
        <v>#VALUE!</v>
      </c>
      <c r="O477" s="19">
        <f t="shared" si="167"/>
        <v>0</v>
      </c>
      <c r="P477" s="19" t="e">
        <f t="shared" si="168"/>
        <v>#VALUE!</v>
      </c>
      <c r="Q477" s="17">
        <f t="shared" si="180"/>
        <v>6</v>
      </c>
      <c r="R477" s="10">
        <f t="shared" si="169"/>
        <v>0</v>
      </c>
      <c r="S477" s="9">
        <f t="shared" si="170"/>
        <v>0</v>
      </c>
      <c r="T477" s="9">
        <f t="shared" si="160"/>
        <v>0</v>
      </c>
      <c r="U477" s="10">
        <f t="shared" si="171"/>
        <v>0</v>
      </c>
      <c r="V477" s="9">
        <f t="shared" si="172"/>
        <v>0</v>
      </c>
      <c r="W477" s="9">
        <f t="shared" si="161"/>
        <v>0</v>
      </c>
      <c r="X477" s="9">
        <v>1</v>
      </c>
      <c r="Y477" s="9">
        <f t="shared" si="177"/>
        <v>0</v>
      </c>
      <c r="Z477" s="20">
        <f t="shared" si="178"/>
        <v>0</v>
      </c>
    </row>
    <row r="478" spans="2:26">
      <c r="B478" s="56">
        <v>461</v>
      </c>
      <c r="C478" s="82"/>
      <c r="D478" s="62" t="str">
        <f t="shared" si="163"/>
        <v/>
      </c>
      <c r="E478" s="93" t="str">
        <f t="shared" si="173"/>
        <v/>
      </c>
      <c r="F478" s="63" t="str">
        <f t="shared" si="174"/>
        <v/>
      </c>
      <c r="G478" s="62" t="str">
        <f t="shared" si="162"/>
        <v/>
      </c>
      <c r="H478" s="62" t="str">
        <f t="shared" si="164"/>
        <v/>
      </c>
      <c r="I478" s="64" t="str">
        <f t="shared" si="175"/>
        <v/>
      </c>
      <c r="J478" s="65" t="str">
        <f t="shared" si="176"/>
        <v/>
      </c>
      <c r="K478" s="12" t="str">
        <f t="shared" si="165"/>
        <v/>
      </c>
      <c r="L478" s="12">
        <f t="shared" si="179"/>
        <v>0</v>
      </c>
      <c r="M478" s="13" t="e">
        <f t="shared" si="166"/>
        <v>#VALUE!</v>
      </c>
      <c r="N478" s="21" t="e">
        <f t="shared" si="159"/>
        <v>#VALUE!</v>
      </c>
      <c r="O478" s="19">
        <f t="shared" si="167"/>
        <v>0</v>
      </c>
      <c r="P478" s="19" t="e">
        <f t="shared" si="168"/>
        <v>#VALUE!</v>
      </c>
      <c r="Q478" s="17">
        <f t="shared" si="180"/>
        <v>6</v>
      </c>
      <c r="R478" s="10">
        <f t="shared" si="169"/>
        <v>0</v>
      </c>
      <c r="S478" s="9">
        <f t="shared" si="170"/>
        <v>0</v>
      </c>
      <c r="T478" s="9">
        <f t="shared" si="160"/>
        <v>0</v>
      </c>
      <c r="U478" s="10">
        <f t="shared" si="171"/>
        <v>0</v>
      </c>
      <c r="V478" s="9">
        <f t="shared" si="172"/>
        <v>0</v>
      </c>
      <c r="W478" s="9">
        <f t="shared" si="161"/>
        <v>0</v>
      </c>
      <c r="X478" s="9">
        <v>1</v>
      </c>
      <c r="Y478" s="9">
        <f t="shared" si="177"/>
        <v>0</v>
      </c>
      <c r="Z478" s="20">
        <f t="shared" si="178"/>
        <v>0</v>
      </c>
    </row>
    <row r="479" spans="2:26">
      <c r="B479" s="56">
        <v>462</v>
      </c>
      <c r="C479" s="82"/>
      <c r="D479" s="62" t="str">
        <f t="shared" si="163"/>
        <v/>
      </c>
      <c r="E479" s="93" t="str">
        <f t="shared" si="173"/>
        <v/>
      </c>
      <c r="F479" s="63" t="str">
        <f t="shared" si="174"/>
        <v/>
      </c>
      <c r="G479" s="62" t="str">
        <f t="shared" si="162"/>
        <v/>
      </c>
      <c r="H479" s="62" t="str">
        <f t="shared" si="164"/>
        <v/>
      </c>
      <c r="I479" s="64" t="str">
        <f t="shared" si="175"/>
        <v/>
      </c>
      <c r="J479" s="65" t="str">
        <f t="shared" si="176"/>
        <v/>
      </c>
      <c r="K479" s="12" t="str">
        <f t="shared" si="165"/>
        <v/>
      </c>
      <c r="L479" s="12">
        <f t="shared" si="179"/>
        <v>0</v>
      </c>
      <c r="M479" s="13" t="e">
        <f t="shared" si="166"/>
        <v>#VALUE!</v>
      </c>
      <c r="N479" s="21" t="e">
        <f t="shared" si="159"/>
        <v>#VALUE!</v>
      </c>
      <c r="O479" s="19">
        <f t="shared" si="167"/>
        <v>0</v>
      </c>
      <c r="P479" s="19" t="e">
        <f t="shared" si="168"/>
        <v>#VALUE!</v>
      </c>
      <c r="Q479" s="17">
        <f t="shared" si="180"/>
        <v>6</v>
      </c>
      <c r="R479" s="10">
        <f t="shared" si="169"/>
        <v>0</v>
      </c>
      <c r="S479" s="9">
        <f t="shared" si="170"/>
        <v>0</v>
      </c>
      <c r="T479" s="9">
        <f t="shared" si="160"/>
        <v>0</v>
      </c>
      <c r="U479" s="10">
        <f t="shared" si="171"/>
        <v>0</v>
      </c>
      <c r="V479" s="9">
        <f t="shared" si="172"/>
        <v>0</v>
      </c>
      <c r="W479" s="9">
        <f t="shared" si="161"/>
        <v>0</v>
      </c>
      <c r="X479" s="9">
        <v>1</v>
      </c>
      <c r="Y479" s="9">
        <f t="shared" si="177"/>
        <v>0</v>
      </c>
      <c r="Z479" s="20">
        <f t="shared" si="178"/>
        <v>0</v>
      </c>
    </row>
    <row r="480" spans="2:26">
      <c r="B480" s="56">
        <v>463</v>
      </c>
      <c r="C480" s="82"/>
      <c r="D480" s="62" t="str">
        <f t="shared" si="163"/>
        <v/>
      </c>
      <c r="E480" s="93" t="str">
        <f t="shared" si="173"/>
        <v/>
      </c>
      <c r="F480" s="63" t="str">
        <f t="shared" si="174"/>
        <v/>
      </c>
      <c r="G480" s="62" t="str">
        <f t="shared" si="162"/>
        <v/>
      </c>
      <c r="H480" s="62" t="str">
        <f t="shared" si="164"/>
        <v/>
      </c>
      <c r="I480" s="64" t="str">
        <f t="shared" si="175"/>
        <v/>
      </c>
      <c r="J480" s="65" t="str">
        <f t="shared" si="176"/>
        <v/>
      </c>
      <c r="K480" s="12" t="str">
        <f t="shared" si="165"/>
        <v/>
      </c>
      <c r="L480" s="12">
        <f t="shared" si="179"/>
        <v>0</v>
      </c>
      <c r="M480" s="13" t="e">
        <f t="shared" si="166"/>
        <v>#VALUE!</v>
      </c>
      <c r="N480" s="21" t="e">
        <f t="shared" si="159"/>
        <v>#VALUE!</v>
      </c>
      <c r="O480" s="19">
        <f t="shared" si="167"/>
        <v>0</v>
      </c>
      <c r="P480" s="19" t="e">
        <f t="shared" si="168"/>
        <v>#VALUE!</v>
      </c>
      <c r="Q480" s="17">
        <f t="shared" si="180"/>
        <v>6</v>
      </c>
      <c r="R480" s="10">
        <f t="shared" si="169"/>
        <v>0</v>
      </c>
      <c r="S480" s="9">
        <f t="shared" si="170"/>
        <v>0</v>
      </c>
      <c r="T480" s="9">
        <f t="shared" si="160"/>
        <v>0</v>
      </c>
      <c r="U480" s="10">
        <f t="shared" si="171"/>
        <v>0</v>
      </c>
      <c r="V480" s="9">
        <f t="shared" si="172"/>
        <v>0</v>
      </c>
      <c r="W480" s="9">
        <f t="shared" si="161"/>
        <v>0</v>
      </c>
      <c r="X480" s="9">
        <v>1</v>
      </c>
      <c r="Y480" s="9">
        <f t="shared" si="177"/>
        <v>0</v>
      </c>
      <c r="Z480" s="20">
        <f t="shared" si="178"/>
        <v>0</v>
      </c>
    </row>
    <row r="481" spans="2:26">
      <c r="B481" s="56">
        <v>464</v>
      </c>
      <c r="C481" s="82"/>
      <c r="D481" s="62" t="str">
        <f t="shared" si="163"/>
        <v/>
      </c>
      <c r="E481" s="93" t="str">
        <f t="shared" si="173"/>
        <v/>
      </c>
      <c r="F481" s="63" t="str">
        <f t="shared" si="174"/>
        <v/>
      </c>
      <c r="G481" s="62" t="str">
        <f t="shared" si="162"/>
        <v/>
      </c>
      <c r="H481" s="62" t="str">
        <f t="shared" si="164"/>
        <v/>
      </c>
      <c r="I481" s="64" t="str">
        <f t="shared" si="175"/>
        <v/>
      </c>
      <c r="J481" s="65" t="str">
        <f t="shared" si="176"/>
        <v/>
      </c>
      <c r="K481" s="12" t="str">
        <f t="shared" si="165"/>
        <v/>
      </c>
      <c r="L481" s="12">
        <f t="shared" si="179"/>
        <v>0</v>
      </c>
      <c r="M481" s="13" t="e">
        <f t="shared" si="166"/>
        <v>#VALUE!</v>
      </c>
      <c r="N481" s="21" t="e">
        <f t="shared" si="159"/>
        <v>#VALUE!</v>
      </c>
      <c r="O481" s="19">
        <f t="shared" si="167"/>
        <v>0</v>
      </c>
      <c r="P481" s="19" t="e">
        <f t="shared" si="168"/>
        <v>#VALUE!</v>
      </c>
      <c r="Q481" s="17">
        <f t="shared" si="180"/>
        <v>6</v>
      </c>
      <c r="R481" s="10">
        <f t="shared" si="169"/>
        <v>0</v>
      </c>
      <c r="S481" s="9">
        <f t="shared" si="170"/>
        <v>0</v>
      </c>
      <c r="T481" s="9">
        <f t="shared" si="160"/>
        <v>0</v>
      </c>
      <c r="U481" s="10">
        <f t="shared" si="171"/>
        <v>0</v>
      </c>
      <c r="V481" s="9">
        <f t="shared" si="172"/>
        <v>0</v>
      </c>
      <c r="W481" s="9">
        <f t="shared" si="161"/>
        <v>0</v>
      </c>
      <c r="X481" s="9">
        <v>1</v>
      </c>
      <c r="Y481" s="9">
        <f t="shared" si="177"/>
        <v>0</v>
      </c>
      <c r="Z481" s="20">
        <f t="shared" si="178"/>
        <v>0</v>
      </c>
    </row>
    <row r="482" spans="2:26">
      <c r="B482" s="56">
        <v>465</v>
      </c>
      <c r="C482" s="82"/>
      <c r="D482" s="62" t="str">
        <f t="shared" si="163"/>
        <v/>
      </c>
      <c r="E482" s="93" t="str">
        <f t="shared" si="173"/>
        <v/>
      </c>
      <c r="F482" s="63" t="str">
        <f t="shared" si="174"/>
        <v/>
      </c>
      <c r="G482" s="62" t="str">
        <f t="shared" si="162"/>
        <v/>
      </c>
      <c r="H482" s="62" t="str">
        <f t="shared" si="164"/>
        <v/>
      </c>
      <c r="I482" s="64" t="str">
        <f t="shared" si="175"/>
        <v/>
      </c>
      <c r="J482" s="65" t="str">
        <f t="shared" si="176"/>
        <v/>
      </c>
      <c r="K482" s="12" t="str">
        <f t="shared" si="165"/>
        <v/>
      </c>
      <c r="L482" s="12">
        <f t="shared" si="179"/>
        <v>0</v>
      </c>
      <c r="M482" s="13" t="e">
        <f t="shared" si="166"/>
        <v>#VALUE!</v>
      </c>
      <c r="N482" s="21" t="e">
        <f t="shared" si="159"/>
        <v>#VALUE!</v>
      </c>
      <c r="O482" s="19">
        <f t="shared" si="167"/>
        <v>0</v>
      </c>
      <c r="P482" s="19" t="e">
        <f t="shared" si="168"/>
        <v>#VALUE!</v>
      </c>
      <c r="Q482" s="17">
        <f t="shared" si="180"/>
        <v>6</v>
      </c>
      <c r="R482" s="10">
        <f t="shared" si="169"/>
        <v>0</v>
      </c>
      <c r="S482" s="9">
        <f t="shared" si="170"/>
        <v>0</v>
      </c>
      <c r="T482" s="9">
        <f t="shared" si="160"/>
        <v>0</v>
      </c>
      <c r="U482" s="10">
        <f t="shared" si="171"/>
        <v>0</v>
      </c>
      <c r="V482" s="9">
        <f t="shared" si="172"/>
        <v>0</v>
      </c>
      <c r="W482" s="9">
        <f t="shared" si="161"/>
        <v>0</v>
      </c>
      <c r="X482" s="9">
        <v>1</v>
      </c>
      <c r="Y482" s="9">
        <f t="shared" si="177"/>
        <v>0</v>
      </c>
      <c r="Z482" s="20">
        <f t="shared" si="178"/>
        <v>0</v>
      </c>
    </row>
    <row r="483" spans="2:26">
      <c r="B483" s="56">
        <v>466</v>
      </c>
      <c r="C483" s="82"/>
      <c r="D483" s="62" t="str">
        <f t="shared" si="163"/>
        <v/>
      </c>
      <c r="E483" s="93" t="str">
        <f t="shared" si="173"/>
        <v/>
      </c>
      <c r="F483" s="63" t="str">
        <f t="shared" si="174"/>
        <v/>
      </c>
      <c r="G483" s="62" t="str">
        <f t="shared" si="162"/>
        <v/>
      </c>
      <c r="H483" s="62" t="str">
        <f t="shared" si="164"/>
        <v/>
      </c>
      <c r="I483" s="64" t="str">
        <f t="shared" si="175"/>
        <v/>
      </c>
      <c r="J483" s="65" t="str">
        <f t="shared" si="176"/>
        <v/>
      </c>
      <c r="K483" s="12" t="str">
        <f t="shared" si="165"/>
        <v/>
      </c>
      <c r="L483" s="12">
        <f t="shared" si="179"/>
        <v>0</v>
      </c>
      <c r="M483" s="13" t="e">
        <f t="shared" si="166"/>
        <v>#VALUE!</v>
      </c>
      <c r="N483" s="21" t="e">
        <f t="shared" si="159"/>
        <v>#VALUE!</v>
      </c>
      <c r="O483" s="19">
        <f t="shared" si="167"/>
        <v>0</v>
      </c>
      <c r="P483" s="19" t="e">
        <f t="shared" si="168"/>
        <v>#VALUE!</v>
      </c>
      <c r="Q483" s="17">
        <f t="shared" si="180"/>
        <v>6</v>
      </c>
      <c r="R483" s="10">
        <f t="shared" si="169"/>
        <v>0</v>
      </c>
      <c r="S483" s="9">
        <f t="shared" si="170"/>
        <v>0</v>
      </c>
      <c r="T483" s="9">
        <f t="shared" si="160"/>
        <v>0</v>
      </c>
      <c r="U483" s="10">
        <f t="shared" si="171"/>
        <v>0</v>
      </c>
      <c r="V483" s="9">
        <f t="shared" si="172"/>
        <v>0</v>
      </c>
      <c r="W483" s="9">
        <f t="shared" si="161"/>
        <v>0</v>
      </c>
      <c r="X483" s="9">
        <v>1</v>
      </c>
      <c r="Y483" s="9">
        <f t="shared" si="177"/>
        <v>0</v>
      </c>
      <c r="Z483" s="20">
        <f t="shared" si="178"/>
        <v>0</v>
      </c>
    </row>
    <row r="484" spans="2:26">
      <c r="B484" s="56">
        <v>467</v>
      </c>
      <c r="C484" s="82"/>
      <c r="D484" s="62" t="str">
        <f t="shared" si="163"/>
        <v/>
      </c>
      <c r="E484" s="93" t="str">
        <f t="shared" si="173"/>
        <v/>
      </c>
      <c r="F484" s="63" t="str">
        <f t="shared" si="174"/>
        <v/>
      </c>
      <c r="G484" s="62" t="str">
        <f t="shared" si="162"/>
        <v/>
      </c>
      <c r="H484" s="62" t="str">
        <f t="shared" si="164"/>
        <v/>
      </c>
      <c r="I484" s="64" t="str">
        <f t="shared" si="175"/>
        <v/>
      </c>
      <c r="J484" s="65" t="str">
        <f t="shared" si="176"/>
        <v/>
      </c>
      <c r="K484" s="12" t="str">
        <f t="shared" si="165"/>
        <v/>
      </c>
      <c r="L484" s="12">
        <f t="shared" si="179"/>
        <v>0</v>
      </c>
      <c r="M484" s="13" t="e">
        <f t="shared" si="166"/>
        <v>#VALUE!</v>
      </c>
      <c r="N484" s="21" t="e">
        <f t="shared" si="159"/>
        <v>#VALUE!</v>
      </c>
      <c r="O484" s="19">
        <f t="shared" si="167"/>
        <v>0</v>
      </c>
      <c r="P484" s="19" t="e">
        <f t="shared" si="168"/>
        <v>#VALUE!</v>
      </c>
      <c r="Q484" s="17">
        <f t="shared" si="180"/>
        <v>6</v>
      </c>
      <c r="R484" s="10">
        <f t="shared" si="169"/>
        <v>0</v>
      </c>
      <c r="S484" s="9">
        <f t="shared" si="170"/>
        <v>0</v>
      </c>
      <c r="T484" s="9">
        <f t="shared" si="160"/>
        <v>0</v>
      </c>
      <c r="U484" s="10">
        <f t="shared" si="171"/>
        <v>0</v>
      </c>
      <c r="V484" s="9">
        <f t="shared" si="172"/>
        <v>0</v>
      </c>
      <c r="W484" s="9">
        <f t="shared" si="161"/>
        <v>0</v>
      </c>
      <c r="X484" s="9">
        <v>1</v>
      </c>
      <c r="Y484" s="9">
        <f t="shared" si="177"/>
        <v>0</v>
      </c>
      <c r="Z484" s="20">
        <f t="shared" si="178"/>
        <v>0</v>
      </c>
    </row>
    <row r="485" spans="2:26">
      <c r="B485" s="56">
        <v>468</v>
      </c>
      <c r="C485" s="82"/>
      <c r="D485" s="62" t="str">
        <f t="shared" si="163"/>
        <v/>
      </c>
      <c r="E485" s="93" t="str">
        <f t="shared" si="173"/>
        <v/>
      </c>
      <c r="F485" s="63" t="str">
        <f t="shared" si="174"/>
        <v/>
      </c>
      <c r="G485" s="62" t="str">
        <f t="shared" si="162"/>
        <v/>
      </c>
      <c r="H485" s="62" t="str">
        <f t="shared" si="164"/>
        <v/>
      </c>
      <c r="I485" s="64" t="str">
        <f t="shared" si="175"/>
        <v/>
      </c>
      <c r="J485" s="65" t="str">
        <f t="shared" si="176"/>
        <v/>
      </c>
      <c r="K485" s="12" t="str">
        <f t="shared" si="165"/>
        <v/>
      </c>
      <c r="L485" s="12">
        <f t="shared" si="179"/>
        <v>0</v>
      </c>
      <c r="M485" s="13" t="e">
        <f t="shared" si="166"/>
        <v>#VALUE!</v>
      </c>
      <c r="N485" s="21" t="e">
        <f t="shared" si="159"/>
        <v>#VALUE!</v>
      </c>
      <c r="O485" s="19">
        <f t="shared" si="167"/>
        <v>0</v>
      </c>
      <c r="P485" s="19" t="e">
        <f t="shared" si="168"/>
        <v>#VALUE!</v>
      </c>
      <c r="Q485" s="17">
        <f t="shared" si="180"/>
        <v>6</v>
      </c>
      <c r="R485" s="10">
        <f t="shared" si="169"/>
        <v>0</v>
      </c>
      <c r="S485" s="9">
        <f t="shared" si="170"/>
        <v>0</v>
      </c>
      <c r="T485" s="9">
        <f t="shared" si="160"/>
        <v>0</v>
      </c>
      <c r="U485" s="10">
        <f t="shared" si="171"/>
        <v>0</v>
      </c>
      <c r="V485" s="9">
        <f t="shared" si="172"/>
        <v>0</v>
      </c>
      <c r="W485" s="9">
        <f t="shared" si="161"/>
        <v>0</v>
      </c>
      <c r="X485" s="9">
        <v>1</v>
      </c>
      <c r="Y485" s="9">
        <f t="shared" si="177"/>
        <v>0</v>
      </c>
      <c r="Z485" s="20">
        <f t="shared" si="178"/>
        <v>0</v>
      </c>
    </row>
    <row r="486" spans="2:26">
      <c r="B486" s="56">
        <v>469</v>
      </c>
      <c r="C486" s="82"/>
      <c r="D486" s="62" t="str">
        <f t="shared" si="163"/>
        <v/>
      </c>
      <c r="E486" s="93" t="str">
        <f t="shared" si="173"/>
        <v/>
      </c>
      <c r="F486" s="63" t="str">
        <f t="shared" si="174"/>
        <v/>
      </c>
      <c r="G486" s="62" t="str">
        <f t="shared" si="162"/>
        <v/>
      </c>
      <c r="H486" s="62" t="str">
        <f t="shared" si="164"/>
        <v/>
      </c>
      <c r="I486" s="64" t="str">
        <f t="shared" si="175"/>
        <v/>
      </c>
      <c r="J486" s="65" t="str">
        <f t="shared" si="176"/>
        <v/>
      </c>
      <c r="K486" s="12" t="str">
        <f t="shared" si="165"/>
        <v/>
      </c>
      <c r="L486" s="12">
        <f t="shared" si="179"/>
        <v>0</v>
      </c>
      <c r="M486" s="13" t="e">
        <f t="shared" si="166"/>
        <v>#VALUE!</v>
      </c>
      <c r="N486" s="21" t="e">
        <f t="shared" ref="N486:N549" si="181">MAX(IF(M485&lt;M486,M486/L485,N485),N485)</f>
        <v>#VALUE!</v>
      </c>
      <c r="O486" s="19">
        <f t="shared" si="167"/>
        <v>0</v>
      </c>
      <c r="P486" s="19" t="e">
        <f t="shared" si="168"/>
        <v>#VALUE!</v>
      </c>
      <c r="Q486" s="17">
        <f t="shared" si="180"/>
        <v>6</v>
      </c>
      <c r="R486" s="10">
        <f t="shared" si="169"/>
        <v>0</v>
      </c>
      <c r="S486" s="9">
        <f t="shared" si="170"/>
        <v>0</v>
      </c>
      <c r="T486" s="9">
        <f t="shared" ref="T486:T549" si="182">IF(R486&gt;0,S486/R486,0)</f>
        <v>0</v>
      </c>
      <c r="U486" s="10">
        <f t="shared" si="171"/>
        <v>0</v>
      </c>
      <c r="V486" s="9">
        <f t="shared" si="172"/>
        <v>0</v>
      </c>
      <c r="W486" s="9">
        <f t="shared" ref="W486:W549" si="183">IF(U486&gt;0,V486/U486,0)</f>
        <v>0</v>
      </c>
      <c r="X486" s="9">
        <v>1</v>
      </c>
      <c r="Y486" s="9">
        <f t="shared" si="177"/>
        <v>0</v>
      </c>
      <c r="Z486" s="20">
        <f t="shared" si="178"/>
        <v>0</v>
      </c>
    </row>
    <row r="487" spans="2:26">
      <c r="B487" s="56">
        <v>470</v>
      </c>
      <c r="C487" s="82"/>
      <c r="D487" s="62" t="str">
        <f t="shared" si="163"/>
        <v/>
      </c>
      <c r="E487" s="93" t="str">
        <f t="shared" si="173"/>
        <v/>
      </c>
      <c r="F487" s="63" t="str">
        <f t="shared" si="174"/>
        <v/>
      </c>
      <c r="G487" s="62" t="str">
        <f t="shared" si="162"/>
        <v/>
      </c>
      <c r="H487" s="62" t="str">
        <f t="shared" si="164"/>
        <v/>
      </c>
      <c r="I487" s="64" t="str">
        <f t="shared" si="175"/>
        <v/>
      </c>
      <c r="J487" s="65" t="str">
        <f t="shared" si="176"/>
        <v/>
      </c>
      <c r="K487" s="12" t="str">
        <f t="shared" si="165"/>
        <v/>
      </c>
      <c r="L487" s="12">
        <f t="shared" si="179"/>
        <v>0</v>
      </c>
      <c r="M487" s="13" t="e">
        <f t="shared" si="166"/>
        <v>#VALUE!</v>
      </c>
      <c r="N487" s="21" t="e">
        <f t="shared" si="181"/>
        <v>#VALUE!</v>
      </c>
      <c r="O487" s="19">
        <f t="shared" si="167"/>
        <v>0</v>
      </c>
      <c r="P487" s="19" t="e">
        <f t="shared" si="168"/>
        <v>#VALUE!</v>
      </c>
      <c r="Q487" s="17">
        <f t="shared" si="180"/>
        <v>6</v>
      </c>
      <c r="R487" s="10">
        <f t="shared" si="169"/>
        <v>0</v>
      </c>
      <c r="S487" s="9">
        <f t="shared" si="170"/>
        <v>0</v>
      </c>
      <c r="T487" s="9">
        <f t="shared" si="182"/>
        <v>0</v>
      </c>
      <c r="U487" s="10">
        <f t="shared" si="171"/>
        <v>0</v>
      </c>
      <c r="V487" s="9">
        <f t="shared" si="172"/>
        <v>0</v>
      </c>
      <c r="W487" s="9">
        <f t="shared" si="183"/>
        <v>0</v>
      </c>
      <c r="X487" s="9">
        <v>1</v>
      </c>
      <c r="Y487" s="9">
        <f t="shared" si="177"/>
        <v>0</v>
      </c>
      <c r="Z487" s="20">
        <f t="shared" si="178"/>
        <v>0</v>
      </c>
    </row>
    <row r="488" spans="2:26">
      <c r="B488" s="56">
        <v>471</v>
      </c>
      <c r="C488" s="82"/>
      <c r="D488" s="62" t="str">
        <f t="shared" si="163"/>
        <v/>
      </c>
      <c r="E488" s="93" t="str">
        <f t="shared" si="173"/>
        <v/>
      </c>
      <c r="F488" s="63" t="str">
        <f t="shared" si="174"/>
        <v/>
      </c>
      <c r="G488" s="62" t="str">
        <f t="shared" si="162"/>
        <v/>
      </c>
      <c r="H488" s="62" t="str">
        <f t="shared" si="164"/>
        <v/>
      </c>
      <c r="I488" s="64" t="str">
        <f t="shared" si="175"/>
        <v/>
      </c>
      <c r="J488" s="65" t="str">
        <f t="shared" si="176"/>
        <v/>
      </c>
      <c r="K488" s="12" t="str">
        <f t="shared" si="165"/>
        <v/>
      </c>
      <c r="L488" s="12">
        <f t="shared" si="179"/>
        <v>0</v>
      </c>
      <c r="M488" s="13" t="e">
        <f t="shared" si="166"/>
        <v>#VALUE!</v>
      </c>
      <c r="N488" s="21" t="e">
        <f t="shared" si="181"/>
        <v>#VALUE!</v>
      </c>
      <c r="O488" s="19">
        <f t="shared" si="167"/>
        <v>0</v>
      </c>
      <c r="P488" s="19" t="e">
        <f t="shared" si="168"/>
        <v>#VALUE!</v>
      </c>
      <c r="Q488" s="17">
        <f t="shared" si="180"/>
        <v>6</v>
      </c>
      <c r="R488" s="10">
        <f t="shared" si="169"/>
        <v>0</v>
      </c>
      <c r="S488" s="9">
        <f t="shared" si="170"/>
        <v>0</v>
      </c>
      <c r="T488" s="9">
        <f t="shared" si="182"/>
        <v>0</v>
      </c>
      <c r="U488" s="10">
        <f t="shared" si="171"/>
        <v>0</v>
      </c>
      <c r="V488" s="9">
        <f t="shared" si="172"/>
        <v>0</v>
      </c>
      <c r="W488" s="9">
        <f t="shared" si="183"/>
        <v>0</v>
      </c>
      <c r="X488" s="9">
        <v>1</v>
      </c>
      <c r="Y488" s="9">
        <f t="shared" si="177"/>
        <v>0</v>
      </c>
      <c r="Z488" s="20">
        <f t="shared" si="178"/>
        <v>0</v>
      </c>
    </row>
    <row r="489" spans="2:26">
      <c r="B489" s="56">
        <v>472</v>
      </c>
      <c r="C489" s="82"/>
      <c r="D489" s="62" t="str">
        <f t="shared" si="163"/>
        <v/>
      </c>
      <c r="E489" s="93" t="str">
        <f t="shared" si="173"/>
        <v/>
      </c>
      <c r="F489" s="63" t="str">
        <f t="shared" si="174"/>
        <v/>
      </c>
      <c r="G489" s="62" t="str">
        <f t="shared" si="162"/>
        <v/>
      </c>
      <c r="H489" s="62" t="str">
        <f t="shared" si="164"/>
        <v/>
      </c>
      <c r="I489" s="64" t="str">
        <f t="shared" si="175"/>
        <v/>
      </c>
      <c r="J489" s="65" t="str">
        <f t="shared" si="176"/>
        <v/>
      </c>
      <c r="K489" s="12" t="str">
        <f t="shared" si="165"/>
        <v/>
      </c>
      <c r="L489" s="12">
        <f t="shared" si="179"/>
        <v>0</v>
      </c>
      <c r="M489" s="13" t="e">
        <f t="shared" si="166"/>
        <v>#VALUE!</v>
      </c>
      <c r="N489" s="21" t="e">
        <f t="shared" si="181"/>
        <v>#VALUE!</v>
      </c>
      <c r="O489" s="19">
        <f t="shared" si="167"/>
        <v>0</v>
      </c>
      <c r="P489" s="19" t="e">
        <f t="shared" si="168"/>
        <v>#VALUE!</v>
      </c>
      <c r="Q489" s="17">
        <f t="shared" si="180"/>
        <v>6</v>
      </c>
      <c r="R489" s="10">
        <f t="shared" si="169"/>
        <v>0</v>
      </c>
      <c r="S489" s="9">
        <f t="shared" si="170"/>
        <v>0</v>
      </c>
      <c r="T489" s="9">
        <f t="shared" si="182"/>
        <v>0</v>
      </c>
      <c r="U489" s="10">
        <f t="shared" si="171"/>
        <v>0</v>
      </c>
      <c r="V489" s="9">
        <f t="shared" si="172"/>
        <v>0</v>
      </c>
      <c r="W489" s="9">
        <f t="shared" si="183"/>
        <v>0</v>
      </c>
      <c r="X489" s="9">
        <v>1</v>
      </c>
      <c r="Y489" s="9">
        <f t="shared" si="177"/>
        <v>0</v>
      </c>
      <c r="Z489" s="20">
        <f t="shared" si="178"/>
        <v>0</v>
      </c>
    </row>
    <row r="490" spans="2:26">
      <c r="B490" s="56">
        <v>473</v>
      </c>
      <c r="C490" s="82"/>
      <c r="D490" s="62" t="str">
        <f t="shared" si="163"/>
        <v/>
      </c>
      <c r="E490" s="93" t="str">
        <f t="shared" si="173"/>
        <v/>
      </c>
      <c r="F490" s="63" t="str">
        <f t="shared" si="174"/>
        <v/>
      </c>
      <c r="G490" s="62" t="str">
        <f t="shared" si="162"/>
        <v/>
      </c>
      <c r="H490" s="62" t="str">
        <f t="shared" si="164"/>
        <v/>
      </c>
      <c r="I490" s="64" t="str">
        <f t="shared" si="175"/>
        <v/>
      </c>
      <c r="J490" s="65" t="str">
        <f t="shared" si="176"/>
        <v/>
      </c>
      <c r="K490" s="12" t="str">
        <f t="shared" si="165"/>
        <v/>
      </c>
      <c r="L490" s="12">
        <f t="shared" si="179"/>
        <v>0</v>
      </c>
      <c r="M490" s="13" t="e">
        <f t="shared" si="166"/>
        <v>#VALUE!</v>
      </c>
      <c r="N490" s="21" t="e">
        <f t="shared" si="181"/>
        <v>#VALUE!</v>
      </c>
      <c r="O490" s="19">
        <f t="shared" si="167"/>
        <v>0</v>
      </c>
      <c r="P490" s="19" t="e">
        <f t="shared" si="168"/>
        <v>#VALUE!</v>
      </c>
      <c r="Q490" s="17">
        <f t="shared" si="180"/>
        <v>6</v>
      </c>
      <c r="R490" s="10">
        <f t="shared" si="169"/>
        <v>0</v>
      </c>
      <c r="S490" s="9">
        <f t="shared" si="170"/>
        <v>0</v>
      </c>
      <c r="T490" s="9">
        <f t="shared" si="182"/>
        <v>0</v>
      </c>
      <c r="U490" s="10">
        <f t="shared" si="171"/>
        <v>0</v>
      </c>
      <c r="V490" s="9">
        <f t="shared" si="172"/>
        <v>0</v>
      </c>
      <c r="W490" s="9">
        <f t="shared" si="183"/>
        <v>0</v>
      </c>
      <c r="X490" s="9">
        <v>1</v>
      </c>
      <c r="Y490" s="9">
        <f t="shared" si="177"/>
        <v>0</v>
      </c>
      <c r="Z490" s="20">
        <f t="shared" si="178"/>
        <v>0</v>
      </c>
    </row>
    <row r="491" spans="2:26">
      <c r="B491" s="56">
        <v>474</v>
      </c>
      <c r="C491" s="82"/>
      <c r="D491" s="62" t="str">
        <f t="shared" si="163"/>
        <v/>
      </c>
      <c r="E491" s="93" t="str">
        <f t="shared" si="173"/>
        <v/>
      </c>
      <c r="F491" s="63" t="str">
        <f t="shared" si="174"/>
        <v/>
      </c>
      <c r="G491" s="62" t="str">
        <f t="shared" si="162"/>
        <v/>
      </c>
      <c r="H491" s="62" t="str">
        <f t="shared" si="164"/>
        <v/>
      </c>
      <c r="I491" s="64" t="str">
        <f t="shared" si="175"/>
        <v/>
      </c>
      <c r="J491" s="65" t="str">
        <f t="shared" si="176"/>
        <v/>
      </c>
      <c r="K491" s="12" t="str">
        <f t="shared" si="165"/>
        <v/>
      </c>
      <c r="L491" s="12">
        <f t="shared" si="179"/>
        <v>0</v>
      </c>
      <c r="M491" s="13" t="e">
        <f t="shared" si="166"/>
        <v>#VALUE!</v>
      </c>
      <c r="N491" s="21" t="e">
        <f t="shared" si="181"/>
        <v>#VALUE!</v>
      </c>
      <c r="O491" s="19">
        <f t="shared" si="167"/>
        <v>0</v>
      </c>
      <c r="P491" s="19" t="e">
        <f t="shared" si="168"/>
        <v>#VALUE!</v>
      </c>
      <c r="Q491" s="17">
        <f t="shared" si="180"/>
        <v>6</v>
      </c>
      <c r="R491" s="10">
        <f t="shared" si="169"/>
        <v>0</v>
      </c>
      <c r="S491" s="9">
        <f t="shared" si="170"/>
        <v>0</v>
      </c>
      <c r="T491" s="9">
        <f t="shared" si="182"/>
        <v>0</v>
      </c>
      <c r="U491" s="10">
        <f t="shared" si="171"/>
        <v>0</v>
      </c>
      <c r="V491" s="9">
        <f t="shared" si="172"/>
        <v>0</v>
      </c>
      <c r="W491" s="9">
        <f t="shared" si="183"/>
        <v>0</v>
      </c>
      <c r="X491" s="9">
        <v>1</v>
      </c>
      <c r="Y491" s="9">
        <f t="shared" si="177"/>
        <v>0</v>
      </c>
      <c r="Z491" s="20">
        <f t="shared" si="178"/>
        <v>0</v>
      </c>
    </row>
    <row r="492" spans="2:26">
      <c r="B492" s="56">
        <v>475</v>
      </c>
      <c r="C492" s="82"/>
      <c r="D492" s="62" t="str">
        <f t="shared" si="163"/>
        <v/>
      </c>
      <c r="E492" s="93" t="str">
        <f t="shared" si="173"/>
        <v/>
      </c>
      <c r="F492" s="63" t="str">
        <f t="shared" si="174"/>
        <v/>
      </c>
      <c r="G492" s="62" t="str">
        <f t="shared" si="162"/>
        <v/>
      </c>
      <c r="H492" s="62" t="str">
        <f t="shared" si="164"/>
        <v/>
      </c>
      <c r="I492" s="64" t="str">
        <f t="shared" si="175"/>
        <v/>
      </c>
      <c r="J492" s="65" t="str">
        <f t="shared" si="176"/>
        <v/>
      </c>
      <c r="K492" s="12" t="str">
        <f t="shared" si="165"/>
        <v/>
      </c>
      <c r="L492" s="12">
        <f t="shared" si="179"/>
        <v>0</v>
      </c>
      <c r="M492" s="13" t="e">
        <f t="shared" si="166"/>
        <v>#VALUE!</v>
      </c>
      <c r="N492" s="21" t="e">
        <f t="shared" si="181"/>
        <v>#VALUE!</v>
      </c>
      <c r="O492" s="19">
        <f t="shared" si="167"/>
        <v>0</v>
      </c>
      <c r="P492" s="19" t="e">
        <f t="shared" si="168"/>
        <v>#VALUE!</v>
      </c>
      <c r="Q492" s="17">
        <f t="shared" si="180"/>
        <v>6</v>
      </c>
      <c r="R492" s="10">
        <f t="shared" si="169"/>
        <v>0</v>
      </c>
      <c r="S492" s="9">
        <f t="shared" si="170"/>
        <v>0</v>
      </c>
      <c r="T492" s="9">
        <f t="shared" si="182"/>
        <v>0</v>
      </c>
      <c r="U492" s="10">
        <f t="shared" si="171"/>
        <v>0</v>
      </c>
      <c r="V492" s="9">
        <f t="shared" si="172"/>
        <v>0</v>
      </c>
      <c r="W492" s="9">
        <f t="shared" si="183"/>
        <v>0</v>
      </c>
      <c r="X492" s="9">
        <v>1</v>
      </c>
      <c r="Y492" s="9">
        <f t="shared" si="177"/>
        <v>0</v>
      </c>
      <c r="Z492" s="20">
        <f t="shared" si="178"/>
        <v>0</v>
      </c>
    </row>
    <row r="493" spans="2:26">
      <c r="B493" s="56">
        <v>476</v>
      </c>
      <c r="C493" s="82"/>
      <c r="D493" s="62" t="str">
        <f t="shared" si="163"/>
        <v/>
      </c>
      <c r="E493" s="93" t="str">
        <f t="shared" si="173"/>
        <v/>
      </c>
      <c r="F493" s="63" t="str">
        <f t="shared" si="174"/>
        <v/>
      </c>
      <c r="G493" s="62" t="str">
        <f t="shared" si="162"/>
        <v/>
      </c>
      <c r="H493" s="62" t="str">
        <f t="shared" si="164"/>
        <v/>
      </c>
      <c r="I493" s="64" t="str">
        <f t="shared" si="175"/>
        <v/>
      </c>
      <c r="J493" s="65" t="str">
        <f t="shared" si="176"/>
        <v/>
      </c>
      <c r="K493" s="12" t="str">
        <f t="shared" si="165"/>
        <v/>
      </c>
      <c r="L493" s="12">
        <f t="shared" si="179"/>
        <v>0</v>
      </c>
      <c r="M493" s="13" t="e">
        <f t="shared" si="166"/>
        <v>#VALUE!</v>
      </c>
      <c r="N493" s="21" t="e">
        <f t="shared" si="181"/>
        <v>#VALUE!</v>
      </c>
      <c r="O493" s="19">
        <f t="shared" si="167"/>
        <v>0</v>
      </c>
      <c r="P493" s="19" t="e">
        <f t="shared" si="168"/>
        <v>#VALUE!</v>
      </c>
      <c r="Q493" s="17">
        <f t="shared" si="180"/>
        <v>6</v>
      </c>
      <c r="R493" s="10">
        <f t="shared" si="169"/>
        <v>0</v>
      </c>
      <c r="S493" s="9">
        <f t="shared" si="170"/>
        <v>0</v>
      </c>
      <c r="T493" s="9">
        <f t="shared" si="182"/>
        <v>0</v>
      </c>
      <c r="U493" s="10">
        <f t="shared" si="171"/>
        <v>0</v>
      </c>
      <c r="V493" s="9">
        <f t="shared" si="172"/>
        <v>0</v>
      </c>
      <c r="W493" s="9">
        <f t="shared" si="183"/>
        <v>0</v>
      </c>
      <c r="X493" s="9">
        <v>1</v>
      </c>
      <c r="Y493" s="9">
        <f t="shared" si="177"/>
        <v>0</v>
      </c>
      <c r="Z493" s="20">
        <f t="shared" si="178"/>
        <v>0</v>
      </c>
    </row>
    <row r="494" spans="2:26">
      <c r="B494" s="56">
        <v>477</v>
      </c>
      <c r="C494" s="82"/>
      <c r="D494" s="62" t="str">
        <f t="shared" si="163"/>
        <v/>
      </c>
      <c r="E494" s="93" t="str">
        <f t="shared" si="173"/>
        <v/>
      </c>
      <c r="F494" s="63" t="str">
        <f t="shared" si="174"/>
        <v/>
      </c>
      <c r="G494" s="62" t="str">
        <f t="shared" si="162"/>
        <v/>
      </c>
      <c r="H494" s="62" t="str">
        <f t="shared" si="164"/>
        <v/>
      </c>
      <c r="I494" s="64" t="str">
        <f t="shared" si="175"/>
        <v/>
      </c>
      <c r="J494" s="65" t="str">
        <f t="shared" si="176"/>
        <v/>
      </c>
      <c r="K494" s="12" t="str">
        <f t="shared" si="165"/>
        <v/>
      </c>
      <c r="L494" s="12">
        <f t="shared" si="179"/>
        <v>0</v>
      </c>
      <c r="M494" s="13" t="e">
        <f t="shared" si="166"/>
        <v>#VALUE!</v>
      </c>
      <c r="N494" s="21" t="e">
        <f t="shared" si="181"/>
        <v>#VALUE!</v>
      </c>
      <c r="O494" s="19">
        <f t="shared" si="167"/>
        <v>0</v>
      </c>
      <c r="P494" s="19" t="e">
        <f t="shared" si="168"/>
        <v>#VALUE!</v>
      </c>
      <c r="Q494" s="17">
        <f t="shared" si="180"/>
        <v>6</v>
      </c>
      <c r="R494" s="10">
        <f t="shared" si="169"/>
        <v>0</v>
      </c>
      <c r="S494" s="9">
        <f t="shared" si="170"/>
        <v>0</v>
      </c>
      <c r="T494" s="9">
        <f t="shared" si="182"/>
        <v>0</v>
      </c>
      <c r="U494" s="10">
        <f t="shared" si="171"/>
        <v>0</v>
      </c>
      <c r="V494" s="9">
        <f t="shared" si="172"/>
        <v>0</v>
      </c>
      <c r="W494" s="9">
        <f t="shared" si="183"/>
        <v>0</v>
      </c>
      <c r="X494" s="9">
        <v>1</v>
      </c>
      <c r="Y494" s="9">
        <f t="shared" si="177"/>
        <v>0</v>
      </c>
      <c r="Z494" s="20">
        <f t="shared" si="178"/>
        <v>0</v>
      </c>
    </row>
    <row r="495" spans="2:26">
      <c r="B495" s="56">
        <v>478</v>
      </c>
      <c r="C495" s="82"/>
      <c r="D495" s="62" t="str">
        <f t="shared" si="163"/>
        <v/>
      </c>
      <c r="E495" s="93" t="str">
        <f t="shared" si="173"/>
        <v/>
      </c>
      <c r="F495" s="63" t="str">
        <f t="shared" si="174"/>
        <v/>
      </c>
      <c r="G495" s="62" t="str">
        <f t="shared" si="162"/>
        <v/>
      </c>
      <c r="H495" s="62" t="str">
        <f t="shared" si="164"/>
        <v/>
      </c>
      <c r="I495" s="64" t="str">
        <f t="shared" si="175"/>
        <v/>
      </c>
      <c r="J495" s="65" t="str">
        <f t="shared" si="176"/>
        <v/>
      </c>
      <c r="K495" s="12" t="str">
        <f t="shared" si="165"/>
        <v/>
      </c>
      <c r="L495" s="12">
        <f t="shared" si="179"/>
        <v>0</v>
      </c>
      <c r="M495" s="13" t="e">
        <f t="shared" si="166"/>
        <v>#VALUE!</v>
      </c>
      <c r="N495" s="21" t="e">
        <f t="shared" si="181"/>
        <v>#VALUE!</v>
      </c>
      <c r="O495" s="19">
        <f t="shared" si="167"/>
        <v>0</v>
      </c>
      <c r="P495" s="19" t="e">
        <f t="shared" si="168"/>
        <v>#VALUE!</v>
      </c>
      <c r="Q495" s="17">
        <f t="shared" si="180"/>
        <v>6</v>
      </c>
      <c r="R495" s="10">
        <f t="shared" si="169"/>
        <v>0</v>
      </c>
      <c r="S495" s="9">
        <f t="shared" si="170"/>
        <v>0</v>
      </c>
      <c r="T495" s="9">
        <f t="shared" si="182"/>
        <v>0</v>
      </c>
      <c r="U495" s="10">
        <f t="shared" si="171"/>
        <v>0</v>
      </c>
      <c r="V495" s="9">
        <f t="shared" si="172"/>
        <v>0</v>
      </c>
      <c r="W495" s="9">
        <f t="shared" si="183"/>
        <v>0</v>
      </c>
      <c r="X495" s="9">
        <v>1</v>
      </c>
      <c r="Y495" s="9">
        <f t="shared" si="177"/>
        <v>0</v>
      </c>
      <c r="Z495" s="20">
        <f t="shared" si="178"/>
        <v>0</v>
      </c>
    </row>
    <row r="496" spans="2:26">
      <c r="B496" s="56">
        <v>479</v>
      </c>
      <c r="C496" s="82"/>
      <c r="D496" s="62" t="str">
        <f t="shared" si="163"/>
        <v/>
      </c>
      <c r="E496" s="93" t="str">
        <f t="shared" si="173"/>
        <v/>
      </c>
      <c r="F496" s="63" t="str">
        <f t="shared" si="174"/>
        <v/>
      </c>
      <c r="G496" s="62" t="str">
        <f t="shared" si="162"/>
        <v/>
      </c>
      <c r="H496" s="62" t="str">
        <f t="shared" si="164"/>
        <v/>
      </c>
      <c r="I496" s="64" t="str">
        <f t="shared" si="175"/>
        <v/>
      </c>
      <c r="J496" s="65" t="str">
        <f t="shared" si="176"/>
        <v/>
      </c>
      <c r="K496" s="12" t="str">
        <f t="shared" si="165"/>
        <v/>
      </c>
      <c r="L496" s="12">
        <f t="shared" si="179"/>
        <v>0</v>
      </c>
      <c r="M496" s="13" t="e">
        <f t="shared" si="166"/>
        <v>#VALUE!</v>
      </c>
      <c r="N496" s="21" t="e">
        <f t="shared" si="181"/>
        <v>#VALUE!</v>
      </c>
      <c r="O496" s="19">
        <f t="shared" si="167"/>
        <v>0</v>
      </c>
      <c r="P496" s="19" t="e">
        <f t="shared" si="168"/>
        <v>#VALUE!</v>
      </c>
      <c r="Q496" s="17">
        <f t="shared" si="180"/>
        <v>6</v>
      </c>
      <c r="R496" s="10">
        <f t="shared" si="169"/>
        <v>0</v>
      </c>
      <c r="S496" s="9">
        <f t="shared" si="170"/>
        <v>0</v>
      </c>
      <c r="T496" s="9">
        <f t="shared" si="182"/>
        <v>0</v>
      </c>
      <c r="U496" s="10">
        <f t="shared" si="171"/>
        <v>0</v>
      </c>
      <c r="V496" s="9">
        <f t="shared" si="172"/>
        <v>0</v>
      </c>
      <c r="W496" s="9">
        <f t="shared" si="183"/>
        <v>0</v>
      </c>
      <c r="X496" s="9">
        <v>1</v>
      </c>
      <c r="Y496" s="9">
        <f t="shared" si="177"/>
        <v>0</v>
      </c>
      <c r="Z496" s="20">
        <f t="shared" si="178"/>
        <v>0</v>
      </c>
    </row>
    <row r="497" spans="2:26">
      <c r="B497" s="56">
        <v>480</v>
      </c>
      <c r="C497" s="82"/>
      <c r="D497" s="62" t="str">
        <f t="shared" si="163"/>
        <v/>
      </c>
      <c r="E497" s="93" t="str">
        <f t="shared" si="173"/>
        <v/>
      </c>
      <c r="F497" s="63" t="str">
        <f t="shared" si="174"/>
        <v/>
      </c>
      <c r="G497" s="62" t="str">
        <f t="shared" si="162"/>
        <v/>
      </c>
      <c r="H497" s="62" t="str">
        <f t="shared" si="164"/>
        <v/>
      </c>
      <c r="I497" s="64" t="str">
        <f t="shared" si="175"/>
        <v/>
      </c>
      <c r="J497" s="65" t="str">
        <f t="shared" si="176"/>
        <v/>
      </c>
      <c r="K497" s="12" t="str">
        <f t="shared" si="165"/>
        <v/>
      </c>
      <c r="L497" s="12">
        <f t="shared" si="179"/>
        <v>0</v>
      </c>
      <c r="M497" s="13" t="e">
        <f t="shared" si="166"/>
        <v>#VALUE!</v>
      </c>
      <c r="N497" s="21" t="e">
        <f t="shared" si="181"/>
        <v>#VALUE!</v>
      </c>
      <c r="O497" s="19">
        <f t="shared" si="167"/>
        <v>0</v>
      </c>
      <c r="P497" s="19" t="e">
        <f t="shared" si="168"/>
        <v>#VALUE!</v>
      </c>
      <c r="Q497" s="17">
        <f t="shared" si="180"/>
        <v>6</v>
      </c>
      <c r="R497" s="10">
        <f t="shared" si="169"/>
        <v>0</v>
      </c>
      <c r="S497" s="9">
        <f t="shared" si="170"/>
        <v>0</v>
      </c>
      <c r="T497" s="9">
        <f t="shared" si="182"/>
        <v>0</v>
      </c>
      <c r="U497" s="10">
        <f t="shared" si="171"/>
        <v>0</v>
      </c>
      <c r="V497" s="9">
        <f t="shared" si="172"/>
        <v>0</v>
      </c>
      <c r="W497" s="9">
        <f t="shared" si="183"/>
        <v>0</v>
      </c>
      <c r="X497" s="9">
        <v>1</v>
      </c>
      <c r="Y497" s="9">
        <f t="shared" si="177"/>
        <v>0</v>
      </c>
      <c r="Z497" s="20">
        <f t="shared" si="178"/>
        <v>0</v>
      </c>
    </row>
    <row r="498" spans="2:26">
      <c r="B498" s="56">
        <v>481</v>
      </c>
      <c r="C498" s="82"/>
      <c r="D498" s="62" t="str">
        <f t="shared" si="163"/>
        <v/>
      </c>
      <c r="E498" s="93" t="str">
        <f t="shared" si="173"/>
        <v/>
      </c>
      <c r="F498" s="63" t="str">
        <f t="shared" si="174"/>
        <v/>
      </c>
      <c r="G498" s="62" t="str">
        <f t="shared" si="162"/>
        <v/>
      </c>
      <c r="H498" s="62" t="str">
        <f t="shared" si="164"/>
        <v/>
      </c>
      <c r="I498" s="64" t="str">
        <f t="shared" si="175"/>
        <v/>
      </c>
      <c r="J498" s="65" t="str">
        <f t="shared" si="176"/>
        <v/>
      </c>
      <c r="K498" s="12" t="str">
        <f t="shared" si="165"/>
        <v/>
      </c>
      <c r="L498" s="12">
        <f t="shared" si="179"/>
        <v>0</v>
      </c>
      <c r="M498" s="13" t="e">
        <f t="shared" si="166"/>
        <v>#VALUE!</v>
      </c>
      <c r="N498" s="21" t="e">
        <f t="shared" si="181"/>
        <v>#VALUE!</v>
      </c>
      <c r="O498" s="19">
        <f t="shared" si="167"/>
        <v>0</v>
      </c>
      <c r="P498" s="19" t="e">
        <f t="shared" si="168"/>
        <v>#VALUE!</v>
      </c>
      <c r="Q498" s="17">
        <f t="shared" si="180"/>
        <v>6</v>
      </c>
      <c r="R498" s="10">
        <f t="shared" si="169"/>
        <v>0</v>
      </c>
      <c r="S498" s="9">
        <f t="shared" si="170"/>
        <v>0</v>
      </c>
      <c r="T498" s="9">
        <f t="shared" si="182"/>
        <v>0</v>
      </c>
      <c r="U498" s="10">
        <f t="shared" si="171"/>
        <v>0</v>
      </c>
      <c r="V498" s="9">
        <f t="shared" si="172"/>
        <v>0</v>
      </c>
      <c r="W498" s="9">
        <f t="shared" si="183"/>
        <v>0</v>
      </c>
      <c r="X498" s="9">
        <v>1</v>
      </c>
      <c r="Y498" s="9">
        <f t="shared" si="177"/>
        <v>0</v>
      </c>
      <c r="Z498" s="20">
        <f t="shared" si="178"/>
        <v>0</v>
      </c>
    </row>
    <row r="499" spans="2:26">
      <c r="B499" s="56">
        <v>482</v>
      </c>
      <c r="C499" s="82"/>
      <c r="D499" s="62" t="str">
        <f t="shared" si="163"/>
        <v/>
      </c>
      <c r="E499" s="93" t="str">
        <f t="shared" si="173"/>
        <v/>
      </c>
      <c r="F499" s="63" t="str">
        <f t="shared" si="174"/>
        <v/>
      </c>
      <c r="G499" s="62" t="str">
        <f t="shared" si="162"/>
        <v/>
      </c>
      <c r="H499" s="62" t="str">
        <f t="shared" si="164"/>
        <v/>
      </c>
      <c r="I499" s="64" t="str">
        <f t="shared" si="175"/>
        <v/>
      </c>
      <c r="J499" s="65" t="str">
        <f t="shared" si="176"/>
        <v/>
      </c>
      <c r="K499" s="12" t="str">
        <f t="shared" si="165"/>
        <v/>
      </c>
      <c r="L499" s="12">
        <f t="shared" si="179"/>
        <v>0</v>
      </c>
      <c r="M499" s="13" t="e">
        <f t="shared" si="166"/>
        <v>#VALUE!</v>
      </c>
      <c r="N499" s="21" t="e">
        <f t="shared" si="181"/>
        <v>#VALUE!</v>
      </c>
      <c r="O499" s="19">
        <f t="shared" si="167"/>
        <v>0</v>
      </c>
      <c r="P499" s="19" t="e">
        <f t="shared" si="168"/>
        <v>#VALUE!</v>
      </c>
      <c r="Q499" s="17">
        <f t="shared" si="180"/>
        <v>6</v>
      </c>
      <c r="R499" s="10">
        <f t="shared" si="169"/>
        <v>0</v>
      </c>
      <c r="S499" s="9">
        <f t="shared" si="170"/>
        <v>0</v>
      </c>
      <c r="T499" s="9">
        <f t="shared" si="182"/>
        <v>0</v>
      </c>
      <c r="U499" s="10">
        <f t="shared" si="171"/>
        <v>0</v>
      </c>
      <c r="V499" s="9">
        <f t="shared" si="172"/>
        <v>0</v>
      </c>
      <c r="W499" s="9">
        <f t="shared" si="183"/>
        <v>0</v>
      </c>
      <c r="X499" s="9">
        <v>1</v>
      </c>
      <c r="Y499" s="9">
        <f t="shared" si="177"/>
        <v>0</v>
      </c>
      <c r="Z499" s="20">
        <f t="shared" si="178"/>
        <v>0</v>
      </c>
    </row>
    <row r="500" spans="2:26">
      <c r="B500" s="56">
        <v>483</v>
      </c>
      <c r="C500" s="82"/>
      <c r="D500" s="62" t="str">
        <f t="shared" si="163"/>
        <v/>
      </c>
      <c r="E500" s="93" t="str">
        <f t="shared" si="173"/>
        <v/>
      </c>
      <c r="F500" s="63" t="str">
        <f t="shared" si="174"/>
        <v/>
      </c>
      <c r="G500" s="62" t="str">
        <f t="shared" si="162"/>
        <v/>
      </c>
      <c r="H500" s="62" t="str">
        <f t="shared" si="164"/>
        <v/>
      </c>
      <c r="I500" s="64" t="str">
        <f t="shared" si="175"/>
        <v/>
      </c>
      <c r="J500" s="65" t="str">
        <f t="shared" si="176"/>
        <v/>
      </c>
      <c r="K500" s="12" t="str">
        <f t="shared" si="165"/>
        <v/>
      </c>
      <c r="L500" s="12">
        <f t="shared" si="179"/>
        <v>0</v>
      </c>
      <c r="M500" s="13" t="e">
        <f t="shared" si="166"/>
        <v>#VALUE!</v>
      </c>
      <c r="N500" s="21" t="e">
        <f t="shared" si="181"/>
        <v>#VALUE!</v>
      </c>
      <c r="O500" s="19">
        <f t="shared" si="167"/>
        <v>0</v>
      </c>
      <c r="P500" s="19" t="e">
        <f t="shared" si="168"/>
        <v>#VALUE!</v>
      </c>
      <c r="Q500" s="17">
        <f t="shared" si="180"/>
        <v>6</v>
      </c>
      <c r="R500" s="10">
        <f t="shared" si="169"/>
        <v>0</v>
      </c>
      <c r="S500" s="9">
        <f t="shared" si="170"/>
        <v>0</v>
      </c>
      <c r="T500" s="9">
        <f t="shared" si="182"/>
        <v>0</v>
      </c>
      <c r="U500" s="10">
        <f t="shared" si="171"/>
        <v>0</v>
      </c>
      <c r="V500" s="9">
        <f t="shared" si="172"/>
        <v>0</v>
      </c>
      <c r="W500" s="9">
        <f t="shared" si="183"/>
        <v>0</v>
      </c>
      <c r="X500" s="9">
        <v>1</v>
      </c>
      <c r="Y500" s="9">
        <f t="shared" si="177"/>
        <v>0</v>
      </c>
      <c r="Z500" s="20">
        <f t="shared" si="178"/>
        <v>0</v>
      </c>
    </row>
    <row r="501" spans="2:26">
      <c r="B501" s="56">
        <v>484</v>
      </c>
      <c r="C501" s="82"/>
      <c r="D501" s="62" t="str">
        <f t="shared" si="163"/>
        <v/>
      </c>
      <c r="E501" s="93" t="str">
        <f t="shared" si="173"/>
        <v/>
      </c>
      <c r="F501" s="63" t="str">
        <f t="shared" si="174"/>
        <v/>
      </c>
      <c r="G501" s="62" t="str">
        <f t="shared" si="162"/>
        <v/>
      </c>
      <c r="H501" s="62" t="str">
        <f t="shared" si="164"/>
        <v/>
      </c>
      <c r="I501" s="64" t="str">
        <f t="shared" si="175"/>
        <v/>
      </c>
      <c r="J501" s="65" t="str">
        <f t="shared" si="176"/>
        <v/>
      </c>
      <c r="K501" s="12" t="str">
        <f t="shared" si="165"/>
        <v/>
      </c>
      <c r="L501" s="12">
        <f t="shared" si="179"/>
        <v>0</v>
      </c>
      <c r="M501" s="13" t="e">
        <f t="shared" si="166"/>
        <v>#VALUE!</v>
      </c>
      <c r="N501" s="21" t="e">
        <f t="shared" si="181"/>
        <v>#VALUE!</v>
      </c>
      <c r="O501" s="19">
        <f t="shared" si="167"/>
        <v>0</v>
      </c>
      <c r="P501" s="19" t="e">
        <f t="shared" si="168"/>
        <v>#VALUE!</v>
      </c>
      <c r="Q501" s="17">
        <f t="shared" si="180"/>
        <v>6</v>
      </c>
      <c r="R501" s="10">
        <f t="shared" si="169"/>
        <v>0</v>
      </c>
      <c r="S501" s="9">
        <f t="shared" si="170"/>
        <v>0</v>
      </c>
      <c r="T501" s="9">
        <f t="shared" si="182"/>
        <v>0</v>
      </c>
      <c r="U501" s="10">
        <f t="shared" si="171"/>
        <v>0</v>
      </c>
      <c r="V501" s="9">
        <f t="shared" si="172"/>
        <v>0</v>
      </c>
      <c r="W501" s="9">
        <f t="shared" si="183"/>
        <v>0</v>
      </c>
      <c r="X501" s="9">
        <v>1</v>
      </c>
      <c r="Y501" s="9">
        <f t="shared" si="177"/>
        <v>0</v>
      </c>
      <c r="Z501" s="20">
        <f t="shared" si="178"/>
        <v>0</v>
      </c>
    </row>
    <row r="502" spans="2:26">
      <c r="B502" s="56">
        <v>485</v>
      </c>
      <c r="C502" s="82"/>
      <c r="D502" s="62" t="str">
        <f t="shared" si="163"/>
        <v/>
      </c>
      <c r="E502" s="93" t="str">
        <f t="shared" si="173"/>
        <v/>
      </c>
      <c r="F502" s="63" t="str">
        <f t="shared" si="174"/>
        <v/>
      </c>
      <c r="G502" s="62" t="str">
        <f t="shared" si="162"/>
        <v/>
      </c>
      <c r="H502" s="62" t="str">
        <f t="shared" si="164"/>
        <v/>
      </c>
      <c r="I502" s="64" t="str">
        <f t="shared" si="175"/>
        <v/>
      </c>
      <c r="J502" s="65" t="str">
        <f t="shared" si="176"/>
        <v/>
      </c>
      <c r="K502" s="12" t="str">
        <f t="shared" si="165"/>
        <v/>
      </c>
      <c r="L502" s="12">
        <f t="shared" si="179"/>
        <v>0</v>
      </c>
      <c r="M502" s="13" t="e">
        <f t="shared" si="166"/>
        <v>#VALUE!</v>
      </c>
      <c r="N502" s="21" t="e">
        <f t="shared" si="181"/>
        <v>#VALUE!</v>
      </c>
      <c r="O502" s="19">
        <f t="shared" si="167"/>
        <v>0</v>
      </c>
      <c r="P502" s="19" t="e">
        <f t="shared" si="168"/>
        <v>#VALUE!</v>
      </c>
      <c r="Q502" s="17">
        <f t="shared" si="180"/>
        <v>6</v>
      </c>
      <c r="R502" s="10">
        <f t="shared" si="169"/>
        <v>0</v>
      </c>
      <c r="S502" s="9">
        <f t="shared" si="170"/>
        <v>0</v>
      </c>
      <c r="T502" s="9">
        <f t="shared" si="182"/>
        <v>0</v>
      </c>
      <c r="U502" s="10">
        <f t="shared" si="171"/>
        <v>0</v>
      </c>
      <c r="V502" s="9">
        <f t="shared" si="172"/>
        <v>0</v>
      </c>
      <c r="W502" s="9">
        <f t="shared" si="183"/>
        <v>0</v>
      </c>
      <c r="X502" s="9">
        <v>1</v>
      </c>
      <c r="Y502" s="9">
        <f t="shared" si="177"/>
        <v>0</v>
      </c>
      <c r="Z502" s="20">
        <f t="shared" si="178"/>
        <v>0</v>
      </c>
    </row>
    <row r="503" spans="2:26">
      <c r="B503" s="56">
        <v>486</v>
      </c>
      <c r="C503" s="82"/>
      <c r="D503" s="62" t="str">
        <f t="shared" si="163"/>
        <v/>
      </c>
      <c r="E503" s="93" t="str">
        <f t="shared" si="173"/>
        <v/>
      </c>
      <c r="F503" s="63" t="str">
        <f t="shared" si="174"/>
        <v/>
      </c>
      <c r="G503" s="62" t="str">
        <f t="shared" si="162"/>
        <v/>
      </c>
      <c r="H503" s="62" t="str">
        <f t="shared" si="164"/>
        <v/>
      </c>
      <c r="I503" s="64" t="str">
        <f t="shared" si="175"/>
        <v/>
      </c>
      <c r="J503" s="65" t="str">
        <f t="shared" si="176"/>
        <v/>
      </c>
      <c r="K503" s="12" t="str">
        <f t="shared" si="165"/>
        <v/>
      </c>
      <c r="L503" s="12">
        <f t="shared" si="179"/>
        <v>0</v>
      </c>
      <c r="M503" s="13" t="e">
        <f t="shared" si="166"/>
        <v>#VALUE!</v>
      </c>
      <c r="N503" s="21" t="e">
        <f t="shared" si="181"/>
        <v>#VALUE!</v>
      </c>
      <c r="O503" s="19">
        <f t="shared" si="167"/>
        <v>0</v>
      </c>
      <c r="P503" s="19" t="e">
        <f t="shared" si="168"/>
        <v>#VALUE!</v>
      </c>
      <c r="Q503" s="17">
        <f t="shared" si="180"/>
        <v>6</v>
      </c>
      <c r="R503" s="10">
        <f t="shared" si="169"/>
        <v>0</v>
      </c>
      <c r="S503" s="9">
        <f t="shared" si="170"/>
        <v>0</v>
      </c>
      <c r="T503" s="9">
        <f t="shared" si="182"/>
        <v>0</v>
      </c>
      <c r="U503" s="10">
        <f t="shared" si="171"/>
        <v>0</v>
      </c>
      <c r="V503" s="9">
        <f t="shared" si="172"/>
        <v>0</v>
      </c>
      <c r="W503" s="9">
        <f t="shared" si="183"/>
        <v>0</v>
      </c>
      <c r="X503" s="9">
        <v>1</v>
      </c>
      <c r="Y503" s="9">
        <f t="shared" si="177"/>
        <v>0</v>
      </c>
      <c r="Z503" s="20">
        <f t="shared" si="178"/>
        <v>0</v>
      </c>
    </row>
    <row r="504" spans="2:26">
      <c r="B504" s="56">
        <v>487</v>
      </c>
      <c r="C504" s="82"/>
      <c r="D504" s="62" t="str">
        <f t="shared" si="163"/>
        <v/>
      </c>
      <c r="E504" s="93" t="str">
        <f t="shared" si="173"/>
        <v/>
      </c>
      <c r="F504" s="63" t="str">
        <f t="shared" si="174"/>
        <v/>
      </c>
      <c r="G504" s="62" t="str">
        <f t="shared" si="162"/>
        <v/>
      </c>
      <c r="H504" s="62" t="str">
        <f t="shared" si="164"/>
        <v/>
      </c>
      <c r="I504" s="64" t="str">
        <f t="shared" si="175"/>
        <v/>
      </c>
      <c r="J504" s="65" t="str">
        <f t="shared" si="176"/>
        <v/>
      </c>
      <c r="K504" s="12" t="str">
        <f t="shared" si="165"/>
        <v/>
      </c>
      <c r="L504" s="12">
        <f t="shared" si="179"/>
        <v>0</v>
      </c>
      <c r="M504" s="13" t="e">
        <f t="shared" si="166"/>
        <v>#VALUE!</v>
      </c>
      <c r="N504" s="21" t="e">
        <f t="shared" si="181"/>
        <v>#VALUE!</v>
      </c>
      <c r="O504" s="19">
        <f t="shared" si="167"/>
        <v>0</v>
      </c>
      <c r="P504" s="19" t="e">
        <f t="shared" si="168"/>
        <v>#VALUE!</v>
      </c>
      <c r="Q504" s="17">
        <f t="shared" si="180"/>
        <v>6</v>
      </c>
      <c r="R504" s="10">
        <f t="shared" si="169"/>
        <v>0</v>
      </c>
      <c r="S504" s="9">
        <f t="shared" si="170"/>
        <v>0</v>
      </c>
      <c r="T504" s="9">
        <f t="shared" si="182"/>
        <v>0</v>
      </c>
      <c r="U504" s="10">
        <f t="shared" si="171"/>
        <v>0</v>
      </c>
      <c r="V504" s="9">
        <f t="shared" si="172"/>
        <v>0</v>
      </c>
      <c r="W504" s="9">
        <f t="shared" si="183"/>
        <v>0</v>
      </c>
      <c r="X504" s="9">
        <v>1</v>
      </c>
      <c r="Y504" s="9">
        <f t="shared" si="177"/>
        <v>0</v>
      </c>
      <c r="Z504" s="20">
        <f t="shared" si="178"/>
        <v>0</v>
      </c>
    </row>
    <row r="505" spans="2:26">
      <c r="B505" s="56">
        <v>488</v>
      </c>
      <c r="C505" s="82"/>
      <c r="D505" s="62" t="str">
        <f t="shared" si="163"/>
        <v/>
      </c>
      <c r="E505" s="93" t="str">
        <f t="shared" si="173"/>
        <v/>
      </c>
      <c r="F505" s="63" t="str">
        <f t="shared" si="174"/>
        <v/>
      </c>
      <c r="G505" s="62" t="str">
        <f t="shared" si="162"/>
        <v/>
      </c>
      <c r="H505" s="62" t="str">
        <f t="shared" si="164"/>
        <v/>
      </c>
      <c r="I505" s="64" t="str">
        <f t="shared" si="175"/>
        <v/>
      </c>
      <c r="J505" s="65" t="str">
        <f t="shared" si="176"/>
        <v/>
      </c>
      <c r="K505" s="12" t="str">
        <f t="shared" si="165"/>
        <v/>
      </c>
      <c r="L505" s="12">
        <f t="shared" si="179"/>
        <v>0</v>
      </c>
      <c r="M505" s="13" t="e">
        <f t="shared" si="166"/>
        <v>#VALUE!</v>
      </c>
      <c r="N505" s="21" t="e">
        <f t="shared" si="181"/>
        <v>#VALUE!</v>
      </c>
      <c r="O505" s="19">
        <f t="shared" si="167"/>
        <v>0</v>
      </c>
      <c r="P505" s="19" t="e">
        <f t="shared" si="168"/>
        <v>#VALUE!</v>
      </c>
      <c r="Q505" s="17">
        <f t="shared" si="180"/>
        <v>6</v>
      </c>
      <c r="R505" s="10">
        <f t="shared" si="169"/>
        <v>0</v>
      </c>
      <c r="S505" s="9">
        <f t="shared" si="170"/>
        <v>0</v>
      </c>
      <c r="T505" s="9">
        <f t="shared" si="182"/>
        <v>0</v>
      </c>
      <c r="U505" s="10">
        <f t="shared" si="171"/>
        <v>0</v>
      </c>
      <c r="V505" s="9">
        <f t="shared" si="172"/>
        <v>0</v>
      </c>
      <c r="W505" s="9">
        <f t="shared" si="183"/>
        <v>0</v>
      </c>
      <c r="X505" s="9">
        <v>1</v>
      </c>
      <c r="Y505" s="9">
        <f t="shared" si="177"/>
        <v>0</v>
      </c>
      <c r="Z505" s="20">
        <f t="shared" si="178"/>
        <v>0</v>
      </c>
    </row>
    <row r="506" spans="2:26">
      <c r="B506" s="56">
        <v>489</v>
      </c>
      <c r="C506" s="82"/>
      <c r="D506" s="62" t="str">
        <f t="shared" si="163"/>
        <v/>
      </c>
      <c r="E506" s="93" t="str">
        <f t="shared" si="173"/>
        <v/>
      </c>
      <c r="F506" s="63" t="str">
        <f t="shared" si="174"/>
        <v/>
      </c>
      <c r="G506" s="62" t="str">
        <f t="shared" si="162"/>
        <v/>
      </c>
      <c r="H506" s="62" t="str">
        <f t="shared" si="164"/>
        <v/>
      </c>
      <c r="I506" s="64" t="str">
        <f t="shared" si="175"/>
        <v/>
      </c>
      <c r="J506" s="65" t="str">
        <f t="shared" si="176"/>
        <v/>
      </c>
      <c r="K506" s="12" t="str">
        <f t="shared" si="165"/>
        <v/>
      </c>
      <c r="L506" s="12">
        <f t="shared" si="179"/>
        <v>0</v>
      </c>
      <c r="M506" s="13" t="e">
        <f t="shared" si="166"/>
        <v>#VALUE!</v>
      </c>
      <c r="N506" s="21" t="e">
        <f t="shared" si="181"/>
        <v>#VALUE!</v>
      </c>
      <c r="O506" s="19">
        <f t="shared" si="167"/>
        <v>0</v>
      </c>
      <c r="P506" s="19" t="e">
        <f t="shared" si="168"/>
        <v>#VALUE!</v>
      </c>
      <c r="Q506" s="17">
        <f t="shared" si="180"/>
        <v>6</v>
      </c>
      <c r="R506" s="10">
        <f t="shared" si="169"/>
        <v>0</v>
      </c>
      <c r="S506" s="9">
        <f t="shared" si="170"/>
        <v>0</v>
      </c>
      <c r="T506" s="9">
        <f t="shared" si="182"/>
        <v>0</v>
      </c>
      <c r="U506" s="10">
        <f t="shared" si="171"/>
        <v>0</v>
      </c>
      <c r="V506" s="9">
        <f t="shared" si="172"/>
        <v>0</v>
      </c>
      <c r="W506" s="9">
        <f t="shared" si="183"/>
        <v>0</v>
      </c>
      <c r="X506" s="9">
        <v>1</v>
      </c>
      <c r="Y506" s="9">
        <f t="shared" si="177"/>
        <v>0</v>
      </c>
      <c r="Z506" s="20">
        <f t="shared" si="178"/>
        <v>0</v>
      </c>
    </row>
    <row r="507" spans="2:26">
      <c r="B507" s="56">
        <v>490</v>
      </c>
      <c r="C507" s="82"/>
      <c r="D507" s="62" t="str">
        <f t="shared" si="163"/>
        <v/>
      </c>
      <c r="E507" s="93" t="str">
        <f t="shared" si="173"/>
        <v/>
      </c>
      <c r="F507" s="63" t="str">
        <f t="shared" si="174"/>
        <v/>
      </c>
      <c r="G507" s="62" t="str">
        <f t="shared" si="162"/>
        <v/>
      </c>
      <c r="H507" s="62" t="str">
        <f t="shared" si="164"/>
        <v/>
      </c>
      <c r="I507" s="64" t="str">
        <f t="shared" si="175"/>
        <v/>
      </c>
      <c r="J507" s="65" t="str">
        <f t="shared" si="176"/>
        <v/>
      </c>
      <c r="K507" s="12" t="str">
        <f t="shared" si="165"/>
        <v/>
      </c>
      <c r="L507" s="12">
        <f t="shared" si="179"/>
        <v>0</v>
      </c>
      <c r="M507" s="13" t="e">
        <f t="shared" si="166"/>
        <v>#VALUE!</v>
      </c>
      <c r="N507" s="21" t="e">
        <f t="shared" si="181"/>
        <v>#VALUE!</v>
      </c>
      <c r="O507" s="19">
        <f t="shared" si="167"/>
        <v>0</v>
      </c>
      <c r="P507" s="19" t="e">
        <f t="shared" si="168"/>
        <v>#VALUE!</v>
      </c>
      <c r="Q507" s="17">
        <f t="shared" si="180"/>
        <v>6</v>
      </c>
      <c r="R507" s="10">
        <f t="shared" si="169"/>
        <v>0</v>
      </c>
      <c r="S507" s="9">
        <f t="shared" si="170"/>
        <v>0</v>
      </c>
      <c r="T507" s="9">
        <f t="shared" si="182"/>
        <v>0</v>
      </c>
      <c r="U507" s="10">
        <f t="shared" si="171"/>
        <v>0</v>
      </c>
      <c r="V507" s="9">
        <f t="shared" si="172"/>
        <v>0</v>
      </c>
      <c r="W507" s="9">
        <f t="shared" si="183"/>
        <v>0</v>
      </c>
      <c r="X507" s="9">
        <v>1</v>
      </c>
      <c r="Y507" s="9">
        <f t="shared" si="177"/>
        <v>0</v>
      </c>
      <c r="Z507" s="20">
        <f t="shared" si="178"/>
        <v>0</v>
      </c>
    </row>
    <row r="508" spans="2:26">
      <c r="B508" s="56">
        <v>491</v>
      </c>
      <c r="C508" s="82"/>
      <c r="D508" s="62" t="str">
        <f t="shared" si="163"/>
        <v/>
      </c>
      <c r="E508" s="93" t="str">
        <f t="shared" si="173"/>
        <v/>
      </c>
      <c r="F508" s="63" t="str">
        <f t="shared" si="174"/>
        <v/>
      </c>
      <c r="G508" s="62" t="str">
        <f t="shared" si="162"/>
        <v/>
      </c>
      <c r="H508" s="62" t="str">
        <f t="shared" si="164"/>
        <v/>
      </c>
      <c r="I508" s="64" t="str">
        <f t="shared" si="175"/>
        <v/>
      </c>
      <c r="J508" s="65" t="str">
        <f t="shared" si="176"/>
        <v/>
      </c>
      <c r="K508" s="12" t="str">
        <f t="shared" si="165"/>
        <v/>
      </c>
      <c r="L508" s="12">
        <f t="shared" si="179"/>
        <v>0</v>
      </c>
      <c r="M508" s="13" t="e">
        <f t="shared" si="166"/>
        <v>#VALUE!</v>
      </c>
      <c r="N508" s="21" t="e">
        <f t="shared" si="181"/>
        <v>#VALUE!</v>
      </c>
      <c r="O508" s="19">
        <f t="shared" si="167"/>
        <v>0</v>
      </c>
      <c r="P508" s="19" t="e">
        <f t="shared" si="168"/>
        <v>#VALUE!</v>
      </c>
      <c r="Q508" s="17">
        <f t="shared" si="180"/>
        <v>6</v>
      </c>
      <c r="R508" s="10">
        <f t="shared" si="169"/>
        <v>0</v>
      </c>
      <c r="S508" s="9">
        <f t="shared" si="170"/>
        <v>0</v>
      </c>
      <c r="T508" s="9">
        <f t="shared" si="182"/>
        <v>0</v>
      </c>
      <c r="U508" s="10">
        <f t="shared" si="171"/>
        <v>0</v>
      </c>
      <c r="V508" s="9">
        <f t="shared" si="172"/>
        <v>0</v>
      </c>
      <c r="W508" s="9">
        <f t="shared" si="183"/>
        <v>0</v>
      </c>
      <c r="X508" s="9">
        <v>1</v>
      </c>
      <c r="Y508" s="9">
        <f t="shared" si="177"/>
        <v>0</v>
      </c>
      <c r="Z508" s="20">
        <f t="shared" si="178"/>
        <v>0</v>
      </c>
    </row>
    <row r="509" spans="2:26">
      <c r="B509" s="56">
        <v>492</v>
      </c>
      <c r="C509" s="82"/>
      <c r="D509" s="62" t="str">
        <f t="shared" si="163"/>
        <v/>
      </c>
      <c r="E509" s="93" t="str">
        <f t="shared" si="173"/>
        <v/>
      </c>
      <c r="F509" s="63" t="str">
        <f t="shared" si="174"/>
        <v/>
      </c>
      <c r="G509" s="62" t="str">
        <f t="shared" si="162"/>
        <v/>
      </c>
      <c r="H509" s="62" t="str">
        <f t="shared" si="164"/>
        <v/>
      </c>
      <c r="I509" s="64" t="str">
        <f t="shared" si="175"/>
        <v/>
      </c>
      <c r="J509" s="65" t="str">
        <f t="shared" si="176"/>
        <v/>
      </c>
      <c r="K509" s="12" t="str">
        <f t="shared" si="165"/>
        <v/>
      </c>
      <c r="L509" s="12">
        <f t="shared" si="179"/>
        <v>0</v>
      </c>
      <c r="M509" s="13" t="e">
        <f t="shared" si="166"/>
        <v>#VALUE!</v>
      </c>
      <c r="N509" s="21" t="e">
        <f t="shared" si="181"/>
        <v>#VALUE!</v>
      </c>
      <c r="O509" s="19">
        <f t="shared" si="167"/>
        <v>0</v>
      </c>
      <c r="P509" s="19" t="e">
        <f t="shared" si="168"/>
        <v>#VALUE!</v>
      </c>
      <c r="Q509" s="17">
        <f t="shared" si="180"/>
        <v>6</v>
      </c>
      <c r="R509" s="10">
        <f t="shared" si="169"/>
        <v>0</v>
      </c>
      <c r="S509" s="9">
        <f t="shared" si="170"/>
        <v>0</v>
      </c>
      <c r="T509" s="9">
        <f t="shared" si="182"/>
        <v>0</v>
      </c>
      <c r="U509" s="10">
        <f t="shared" si="171"/>
        <v>0</v>
      </c>
      <c r="V509" s="9">
        <f t="shared" si="172"/>
        <v>0</v>
      </c>
      <c r="W509" s="9">
        <f t="shared" si="183"/>
        <v>0</v>
      </c>
      <c r="X509" s="9">
        <v>1</v>
      </c>
      <c r="Y509" s="9">
        <f t="shared" si="177"/>
        <v>0</v>
      </c>
      <c r="Z509" s="20">
        <f t="shared" si="178"/>
        <v>0</v>
      </c>
    </row>
    <row r="510" spans="2:26">
      <c r="B510" s="56">
        <v>493</v>
      </c>
      <c r="C510" s="82"/>
      <c r="D510" s="62" t="str">
        <f t="shared" si="163"/>
        <v/>
      </c>
      <c r="E510" s="93" t="str">
        <f t="shared" si="173"/>
        <v/>
      </c>
      <c r="F510" s="63" t="str">
        <f t="shared" si="174"/>
        <v/>
      </c>
      <c r="G510" s="62" t="str">
        <f t="shared" si="162"/>
        <v/>
      </c>
      <c r="H510" s="62" t="str">
        <f t="shared" si="164"/>
        <v/>
      </c>
      <c r="I510" s="64" t="str">
        <f t="shared" si="175"/>
        <v/>
      </c>
      <c r="J510" s="65" t="str">
        <f t="shared" si="176"/>
        <v/>
      </c>
      <c r="K510" s="12" t="str">
        <f t="shared" si="165"/>
        <v/>
      </c>
      <c r="L510" s="12">
        <f t="shared" si="179"/>
        <v>0</v>
      </c>
      <c r="M510" s="13" t="e">
        <f t="shared" si="166"/>
        <v>#VALUE!</v>
      </c>
      <c r="N510" s="21" t="e">
        <f t="shared" si="181"/>
        <v>#VALUE!</v>
      </c>
      <c r="O510" s="19">
        <f t="shared" si="167"/>
        <v>0</v>
      </c>
      <c r="P510" s="19" t="e">
        <f t="shared" si="168"/>
        <v>#VALUE!</v>
      </c>
      <c r="Q510" s="17">
        <f t="shared" si="180"/>
        <v>6</v>
      </c>
      <c r="R510" s="10">
        <f t="shared" si="169"/>
        <v>0</v>
      </c>
      <c r="S510" s="9">
        <f t="shared" si="170"/>
        <v>0</v>
      </c>
      <c r="T510" s="9">
        <f t="shared" si="182"/>
        <v>0</v>
      </c>
      <c r="U510" s="10">
        <f t="shared" si="171"/>
        <v>0</v>
      </c>
      <c r="V510" s="9">
        <f t="shared" si="172"/>
        <v>0</v>
      </c>
      <c r="W510" s="9">
        <f t="shared" si="183"/>
        <v>0</v>
      </c>
      <c r="X510" s="9">
        <v>1</v>
      </c>
      <c r="Y510" s="9">
        <f t="shared" si="177"/>
        <v>0</v>
      </c>
      <c r="Z510" s="20">
        <f t="shared" si="178"/>
        <v>0</v>
      </c>
    </row>
    <row r="511" spans="2:26">
      <c r="B511" s="56">
        <v>494</v>
      </c>
      <c r="C511" s="82"/>
      <c r="D511" s="62" t="str">
        <f t="shared" si="163"/>
        <v/>
      </c>
      <c r="E511" s="93" t="str">
        <f t="shared" si="173"/>
        <v/>
      </c>
      <c r="F511" s="63" t="str">
        <f t="shared" si="174"/>
        <v/>
      </c>
      <c r="G511" s="62" t="str">
        <f t="shared" si="162"/>
        <v/>
      </c>
      <c r="H511" s="62" t="str">
        <f t="shared" si="164"/>
        <v/>
      </c>
      <c r="I511" s="64" t="str">
        <f t="shared" si="175"/>
        <v/>
      </c>
      <c r="J511" s="65" t="str">
        <f t="shared" si="176"/>
        <v/>
      </c>
      <c r="K511" s="12" t="str">
        <f t="shared" si="165"/>
        <v/>
      </c>
      <c r="L511" s="12">
        <f t="shared" si="179"/>
        <v>0</v>
      </c>
      <c r="M511" s="13" t="e">
        <f t="shared" si="166"/>
        <v>#VALUE!</v>
      </c>
      <c r="N511" s="21" t="e">
        <f t="shared" si="181"/>
        <v>#VALUE!</v>
      </c>
      <c r="O511" s="19">
        <f t="shared" si="167"/>
        <v>0</v>
      </c>
      <c r="P511" s="19" t="e">
        <f t="shared" si="168"/>
        <v>#VALUE!</v>
      </c>
      <c r="Q511" s="17">
        <f t="shared" si="180"/>
        <v>6</v>
      </c>
      <c r="R511" s="10">
        <f t="shared" si="169"/>
        <v>0</v>
      </c>
      <c r="S511" s="9">
        <f t="shared" si="170"/>
        <v>0</v>
      </c>
      <c r="T511" s="9">
        <f t="shared" si="182"/>
        <v>0</v>
      </c>
      <c r="U511" s="10">
        <f t="shared" si="171"/>
        <v>0</v>
      </c>
      <c r="V511" s="9">
        <f t="shared" si="172"/>
        <v>0</v>
      </c>
      <c r="W511" s="9">
        <f t="shared" si="183"/>
        <v>0</v>
      </c>
      <c r="X511" s="9">
        <v>1</v>
      </c>
      <c r="Y511" s="9">
        <f t="shared" si="177"/>
        <v>0</v>
      </c>
      <c r="Z511" s="20">
        <f t="shared" si="178"/>
        <v>0</v>
      </c>
    </row>
    <row r="512" spans="2:26">
      <c r="B512" s="56">
        <v>495</v>
      </c>
      <c r="C512" s="82"/>
      <c r="D512" s="62" t="str">
        <f t="shared" si="163"/>
        <v/>
      </c>
      <c r="E512" s="93" t="str">
        <f t="shared" si="173"/>
        <v/>
      </c>
      <c r="F512" s="63" t="str">
        <f t="shared" si="174"/>
        <v/>
      </c>
      <c r="G512" s="62" t="str">
        <f t="shared" si="162"/>
        <v/>
      </c>
      <c r="H512" s="62" t="str">
        <f t="shared" si="164"/>
        <v/>
      </c>
      <c r="I512" s="64" t="str">
        <f t="shared" si="175"/>
        <v/>
      </c>
      <c r="J512" s="65" t="str">
        <f t="shared" si="176"/>
        <v/>
      </c>
      <c r="K512" s="12" t="str">
        <f t="shared" si="165"/>
        <v/>
      </c>
      <c r="L512" s="12">
        <f t="shared" si="179"/>
        <v>0</v>
      </c>
      <c r="M512" s="13" t="e">
        <f t="shared" si="166"/>
        <v>#VALUE!</v>
      </c>
      <c r="N512" s="21" t="e">
        <f t="shared" si="181"/>
        <v>#VALUE!</v>
      </c>
      <c r="O512" s="19">
        <f t="shared" si="167"/>
        <v>0</v>
      </c>
      <c r="P512" s="19" t="e">
        <f t="shared" si="168"/>
        <v>#VALUE!</v>
      </c>
      <c r="Q512" s="17">
        <f t="shared" si="180"/>
        <v>6</v>
      </c>
      <c r="R512" s="10">
        <f t="shared" si="169"/>
        <v>0</v>
      </c>
      <c r="S512" s="9">
        <f t="shared" si="170"/>
        <v>0</v>
      </c>
      <c r="T512" s="9">
        <f t="shared" si="182"/>
        <v>0</v>
      </c>
      <c r="U512" s="10">
        <f t="shared" si="171"/>
        <v>0</v>
      </c>
      <c r="V512" s="9">
        <f t="shared" si="172"/>
        <v>0</v>
      </c>
      <c r="W512" s="9">
        <f t="shared" si="183"/>
        <v>0</v>
      </c>
      <c r="X512" s="9">
        <v>1</v>
      </c>
      <c r="Y512" s="9">
        <f t="shared" si="177"/>
        <v>0</v>
      </c>
      <c r="Z512" s="20">
        <f t="shared" si="178"/>
        <v>0</v>
      </c>
    </row>
    <row r="513" spans="2:26">
      <c r="B513" s="56">
        <v>496</v>
      </c>
      <c r="C513" s="82"/>
      <c r="D513" s="62" t="str">
        <f t="shared" si="163"/>
        <v/>
      </c>
      <c r="E513" s="93" t="str">
        <f t="shared" si="173"/>
        <v/>
      </c>
      <c r="F513" s="63" t="str">
        <f t="shared" si="174"/>
        <v/>
      </c>
      <c r="G513" s="62" t="str">
        <f t="shared" si="162"/>
        <v/>
      </c>
      <c r="H513" s="62" t="str">
        <f t="shared" si="164"/>
        <v/>
      </c>
      <c r="I513" s="64" t="str">
        <f t="shared" si="175"/>
        <v/>
      </c>
      <c r="J513" s="65" t="str">
        <f t="shared" si="176"/>
        <v/>
      </c>
      <c r="K513" s="12" t="str">
        <f t="shared" si="165"/>
        <v/>
      </c>
      <c r="L513" s="12">
        <f t="shared" si="179"/>
        <v>0</v>
      </c>
      <c r="M513" s="13" t="e">
        <f t="shared" si="166"/>
        <v>#VALUE!</v>
      </c>
      <c r="N513" s="21" t="e">
        <f t="shared" si="181"/>
        <v>#VALUE!</v>
      </c>
      <c r="O513" s="19">
        <f t="shared" si="167"/>
        <v>0</v>
      </c>
      <c r="P513" s="19" t="e">
        <f t="shared" si="168"/>
        <v>#VALUE!</v>
      </c>
      <c r="Q513" s="17">
        <f t="shared" si="180"/>
        <v>6</v>
      </c>
      <c r="R513" s="10">
        <f t="shared" si="169"/>
        <v>0</v>
      </c>
      <c r="S513" s="9">
        <f t="shared" si="170"/>
        <v>0</v>
      </c>
      <c r="T513" s="9">
        <f t="shared" si="182"/>
        <v>0</v>
      </c>
      <c r="U513" s="10">
        <f t="shared" si="171"/>
        <v>0</v>
      </c>
      <c r="V513" s="9">
        <f t="shared" si="172"/>
        <v>0</v>
      </c>
      <c r="W513" s="9">
        <f t="shared" si="183"/>
        <v>0</v>
      </c>
      <c r="X513" s="9">
        <v>1</v>
      </c>
      <c r="Y513" s="9">
        <f t="shared" si="177"/>
        <v>0</v>
      </c>
      <c r="Z513" s="20">
        <f t="shared" si="178"/>
        <v>0</v>
      </c>
    </row>
    <row r="514" spans="2:26">
      <c r="B514" s="56">
        <v>497</v>
      </c>
      <c r="C514" s="82"/>
      <c r="D514" s="62" t="str">
        <f t="shared" si="163"/>
        <v/>
      </c>
      <c r="E514" s="93" t="str">
        <f t="shared" si="173"/>
        <v/>
      </c>
      <c r="F514" s="63" t="str">
        <f t="shared" si="174"/>
        <v/>
      </c>
      <c r="G514" s="62" t="str">
        <f t="shared" si="162"/>
        <v/>
      </c>
      <c r="H514" s="62" t="str">
        <f t="shared" si="164"/>
        <v/>
      </c>
      <c r="I514" s="64" t="str">
        <f t="shared" si="175"/>
        <v/>
      </c>
      <c r="J514" s="65" t="str">
        <f t="shared" si="176"/>
        <v/>
      </c>
      <c r="K514" s="12" t="str">
        <f t="shared" si="165"/>
        <v/>
      </c>
      <c r="L514" s="12">
        <f t="shared" si="179"/>
        <v>0</v>
      </c>
      <c r="M514" s="13" t="e">
        <f t="shared" si="166"/>
        <v>#VALUE!</v>
      </c>
      <c r="N514" s="21" t="e">
        <f t="shared" si="181"/>
        <v>#VALUE!</v>
      </c>
      <c r="O514" s="19">
        <f t="shared" si="167"/>
        <v>0</v>
      </c>
      <c r="P514" s="19" t="e">
        <f t="shared" si="168"/>
        <v>#VALUE!</v>
      </c>
      <c r="Q514" s="17">
        <f t="shared" si="180"/>
        <v>6</v>
      </c>
      <c r="R514" s="10">
        <f t="shared" si="169"/>
        <v>0</v>
      </c>
      <c r="S514" s="9">
        <f t="shared" si="170"/>
        <v>0</v>
      </c>
      <c r="T514" s="9">
        <f t="shared" si="182"/>
        <v>0</v>
      </c>
      <c r="U514" s="10">
        <f t="shared" si="171"/>
        <v>0</v>
      </c>
      <c r="V514" s="9">
        <f t="shared" si="172"/>
        <v>0</v>
      </c>
      <c r="W514" s="9">
        <f t="shared" si="183"/>
        <v>0</v>
      </c>
      <c r="X514" s="9">
        <v>1</v>
      </c>
      <c r="Y514" s="9">
        <f t="shared" si="177"/>
        <v>0</v>
      </c>
      <c r="Z514" s="20">
        <f t="shared" si="178"/>
        <v>0</v>
      </c>
    </row>
    <row r="515" spans="2:26">
      <c r="B515" s="56">
        <v>498</v>
      </c>
      <c r="C515" s="82"/>
      <c r="D515" s="62" t="str">
        <f t="shared" si="163"/>
        <v/>
      </c>
      <c r="E515" s="93" t="str">
        <f t="shared" si="173"/>
        <v/>
      </c>
      <c r="F515" s="63" t="str">
        <f t="shared" si="174"/>
        <v/>
      </c>
      <c r="G515" s="62" t="str">
        <f t="shared" si="162"/>
        <v/>
      </c>
      <c r="H515" s="62" t="str">
        <f t="shared" si="164"/>
        <v/>
      </c>
      <c r="I515" s="64" t="str">
        <f t="shared" si="175"/>
        <v/>
      </c>
      <c r="J515" s="65" t="str">
        <f t="shared" si="176"/>
        <v/>
      </c>
      <c r="K515" s="12" t="str">
        <f t="shared" si="165"/>
        <v/>
      </c>
      <c r="L515" s="12">
        <f t="shared" si="179"/>
        <v>0</v>
      </c>
      <c r="M515" s="13" t="e">
        <f t="shared" si="166"/>
        <v>#VALUE!</v>
      </c>
      <c r="N515" s="21" t="e">
        <f t="shared" si="181"/>
        <v>#VALUE!</v>
      </c>
      <c r="O515" s="19">
        <f t="shared" si="167"/>
        <v>0</v>
      </c>
      <c r="P515" s="19" t="e">
        <f t="shared" si="168"/>
        <v>#VALUE!</v>
      </c>
      <c r="Q515" s="17">
        <f t="shared" si="180"/>
        <v>6</v>
      </c>
      <c r="R515" s="10">
        <f t="shared" si="169"/>
        <v>0</v>
      </c>
      <c r="S515" s="9">
        <f t="shared" si="170"/>
        <v>0</v>
      </c>
      <c r="T515" s="9">
        <f t="shared" si="182"/>
        <v>0</v>
      </c>
      <c r="U515" s="10">
        <f t="shared" si="171"/>
        <v>0</v>
      </c>
      <c r="V515" s="9">
        <f t="shared" si="172"/>
        <v>0</v>
      </c>
      <c r="W515" s="9">
        <f t="shared" si="183"/>
        <v>0</v>
      </c>
      <c r="X515" s="9">
        <v>1</v>
      </c>
      <c r="Y515" s="9">
        <f t="shared" si="177"/>
        <v>0</v>
      </c>
      <c r="Z515" s="20">
        <f t="shared" si="178"/>
        <v>0</v>
      </c>
    </row>
    <row r="516" spans="2:26">
      <c r="B516" s="56">
        <v>499</v>
      </c>
      <c r="C516" s="82"/>
      <c r="D516" s="62" t="str">
        <f t="shared" si="163"/>
        <v/>
      </c>
      <c r="E516" s="93" t="str">
        <f t="shared" si="173"/>
        <v/>
      </c>
      <c r="F516" s="63" t="str">
        <f t="shared" si="174"/>
        <v/>
      </c>
      <c r="G516" s="62" t="str">
        <f t="shared" si="162"/>
        <v/>
      </c>
      <c r="H516" s="62" t="str">
        <f t="shared" si="164"/>
        <v/>
      </c>
      <c r="I516" s="64" t="str">
        <f t="shared" si="175"/>
        <v/>
      </c>
      <c r="J516" s="65" t="str">
        <f t="shared" si="176"/>
        <v/>
      </c>
      <c r="K516" s="12" t="str">
        <f t="shared" si="165"/>
        <v/>
      </c>
      <c r="L516" s="12">
        <f t="shared" si="179"/>
        <v>0</v>
      </c>
      <c r="M516" s="13" t="e">
        <f t="shared" si="166"/>
        <v>#VALUE!</v>
      </c>
      <c r="N516" s="21" t="e">
        <f t="shared" si="181"/>
        <v>#VALUE!</v>
      </c>
      <c r="O516" s="19">
        <f t="shared" si="167"/>
        <v>0</v>
      </c>
      <c r="P516" s="19" t="e">
        <f t="shared" si="168"/>
        <v>#VALUE!</v>
      </c>
      <c r="Q516" s="17">
        <f t="shared" si="180"/>
        <v>6</v>
      </c>
      <c r="R516" s="10">
        <f t="shared" si="169"/>
        <v>0</v>
      </c>
      <c r="S516" s="9">
        <f t="shared" si="170"/>
        <v>0</v>
      </c>
      <c r="T516" s="9">
        <f t="shared" si="182"/>
        <v>0</v>
      </c>
      <c r="U516" s="10">
        <f t="shared" si="171"/>
        <v>0</v>
      </c>
      <c r="V516" s="9">
        <f t="shared" si="172"/>
        <v>0</v>
      </c>
      <c r="W516" s="9">
        <f t="shared" si="183"/>
        <v>0</v>
      </c>
      <c r="X516" s="9">
        <v>1</v>
      </c>
      <c r="Y516" s="9">
        <f t="shared" si="177"/>
        <v>0</v>
      </c>
      <c r="Z516" s="20">
        <f t="shared" si="178"/>
        <v>0</v>
      </c>
    </row>
    <row r="517" spans="2:26">
      <c r="B517" s="56">
        <v>500</v>
      </c>
      <c r="C517" s="82"/>
      <c r="D517" s="62" t="str">
        <f t="shared" si="163"/>
        <v/>
      </c>
      <c r="E517" s="93" t="str">
        <f t="shared" si="173"/>
        <v/>
      </c>
      <c r="F517" s="63" t="str">
        <f t="shared" si="174"/>
        <v/>
      </c>
      <c r="G517" s="62" t="str">
        <f t="shared" si="162"/>
        <v/>
      </c>
      <c r="H517" s="62" t="str">
        <f t="shared" si="164"/>
        <v/>
      </c>
      <c r="I517" s="64" t="str">
        <f t="shared" si="175"/>
        <v/>
      </c>
      <c r="J517" s="65" t="str">
        <f t="shared" si="176"/>
        <v/>
      </c>
      <c r="K517" s="12" t="str">
        <f t="shared" si="165"/>
        <v/>
      </c>
      <c r="L517" s="12">
        <f t="shared" si="179"/>
        <v>0</v>
      </c>
      <c r="M517" s="13" t="e">
        <f t="shared" si="166"/>
        <v>#VALUE!</v>
      </c>
      <c r="N517" s="21" t="e">
        <f t="shared" si="181"/>
        <v>#VALUE!</v>
      </c>
      <c r="O517" s="19">
        <f t="shared" si="167"/>
        <v>0</v>
      </c>
      <c r="P517" s="19" t="e">
        <f t="shared" si="168"/>
        <v>#VALUE!</v>
      </c>
      <c r="Q517" s="17">
        <f t="shared" si="180"/>
        <v>6</v>
      </c>
      <c r="R517" s="10">
        <f t="shared" si="169"/>
        <v>0</v>
      </c>
      <c r="S517" s="9">
        <f t="shared" si="170"/>
        <v>0</v>
      </c>
      <c r="T517" s="9">
        <f t="shared" si="182"/>
        <v>0</v>
      </c>
      <c r="U517" s="10">
        <f t="shared" si="171"/>
        <v>0</v>
      </c>
      <c r="V517" s="9">
        <f t="shared" si="172"/>
        <v>0</v>
      </c>
      <c r="W517" s="9">
        <f t="shared" si="183"/>
        <v>0</v>
      </c>
      <c r="X517" s="9">
        <v>1</v>
      </c>
      <c r="Y517" s="9">
        <f t="shared" si="177"/>
        <v>0</v>
      </c>
      <c r="Z517" s="20">
        <f t="shared" si="178"/>
        <v>0</v>
      </c>
    </row>
    <row r="518" spans="2:26">
      <c r="B518" s="56">
        <v>501</v>
      </c>
      <c r="C518" s="82"/>
      <c r="D518" s="62" t="str">
        <f t="shared" si="163"/>
        <v/>
      </c>
      <c r="E518" s="93" t="str">
        <f t="shared" si="173"/>
        <v/>
      </c>
      <c r="F518" s="63" t="str">
        <f t="shared" si="174"/>
        <v/>
      </c>
      <c r="G518" s="62" t="str">
        <f t="shared" si="162"/>
        <v/>
      </c>
      <c r="H518" s="62" t="str">
        <f t="shared" si="164"/>
        <v/>
      </c>
      <c r="I518" s="64" t="str">
        <f t="shared" si="175"/>
        <v/>
      </c>
      <c r="J518" s="65" t="str">
        <f t="shared" si="176"/>
        <v/>
      </c>
      <c r="K518" s="12" t="str">
        <f t="shared" si="165"/>
        <v/>
      </c>
      <c r="L518" s="12">
        <f t="shared" si="179"/>
        <v>0</v>
      </c>
      <c r="M518" s="13" t="e">
        <f t="shared" si="166"/>
        <v>#VALUE!</v>
      </c>
      <c r="N518" s="21" t="e">
        <f t="shared" si="181"/>
        <v>#VALUE!</v>
      </c>
      <c r="O518" s="19">
        <f t="shared" si="167"/>
        <v>0</v>
      </c>
      <c r="P518" s="19" t="e">
        <f t="shared" si="168"/>
        <v>#VALUE!</v>
      </c>
      <c r="Q518" s="17">
        <f t="shared" si="180"/>
        <v>6</v>
      </c>
      <c r="R518" s="10">
        <f t="shared" si="169"/>
        <v>0</v>
      </c>
      <c r="S518" s="9">
        <f t="shared" si="170"/>
        <v>0</v>
      </c>
      <c r="T518" s="9">
        <f t="shared" si="182"/>
        <v>0</v>
      </c>
      <c r="U518" s="10">
        <f t="shared" si="171"/>
        <v>0</v>
      </c>
      <c r="V518" s="9">
        <f t="shared" si="172"/>
        <v>0</v>
      </c>
      <c r="W518" s="9">
        <f t="shared" si="183"/>
        <v>0</v>
      </c>
      <c r="X518" s="9">
        <v>1</v>
      </c>
      <c r="Y518" s="9">
        <f t="shared" si="177"/>
        <v>0</v>
      </c>
      <c r="Z518" s="20">
        <f t="shared" si="178"/>
        <v>0</v>
      </c>
    </row>
    <row r="519" spans="2:26">
      <c r="B519" s="56">
        <v>502</v>
      </c>
      <c r="C519" s="82"/>
      <c r="D519" s="62" t="str">
        <f t="shared" si="163"/>
        <v/>
      </c>
      <c r="E519" s="93" t="str">
        <f t="shared" si="173"/>
        <v/>
      </c>
      <c r="F519" s="63" t="str">
        <f t="shared" si="174"/>
        <v/>
      </c>
      <c r="G519" s="62" t="str">
        <f t="shared" si="162"/>
        <v/>
      </c>
      <c r="H519" s="62" t="str">
        <f t="shared" si="164"/>
        <v/>
      </c>
      <c r="I519" s="64" t="str">
        <f t="shared" si="175"/>
        <v/>
      </c>
      <c r="J519" s="65" t="str">
        <f t="shared" si="176"/>
        <v/>
      </c>
      <c r="K519" s="12" t="str">
        <f t="shared" si="165"/>
        <v/>
      </c>
      <c r="L519" s="12">
        <f t="shared" si="179"/>
        <v>0</v>
      </c>
      <c r="M519" s="13" t="e">
        <f t="shared" si="166"/>
        <v>#VALUE!</v>
      </c>
      <c r="N519" s="21" t="e">
        <f t="shared" si="181"/>
        <v>#VALUE!</v>
      </c>
      <c r="O519" s="19">
        <f t="shared" si="167"/>
        <v>0</v>
      </c>
      <c r="P519" s="19" t="e">
        <f t="shared" si="168"/>
        <v>#VALUE!</v>
      </c>
      <c r="Q519" s="17">
        <f t="shared" si="180"/>
        <v>6</v>
      </c>
      <c r="R519" s="10">
        <f t="shared" si="169"/>
        <v>0</v>
      </c>
      <c r="S519" s="9">
        <f t="shared" si="170"/>
        <v>0</v>
      </c>
      <c r="T519" s="9">
        <f t="shared" si="182"/>
        <v>0</v>
      </c>
      <c r="U519" s="10">
        <f t="shared" si="171"/>
        <v>0</v>
      </c>
      <c r="V519" s="9">
        <f t="shared" si="172"/>
        <v>0</v>
      </c>
      <c r="W519" s="9">
        <f t="shared" si="183"/>
        <v>0</v>
      </c>
      <c r="X519" s="9">
        <v>1</v>
      </c>
      <c r="Y519" s="9">
        <f t="shared" si="177"/>
        <v>0</v>
      </c>
      <c r="Z519" s="20">
        <f t="shared" si="178"/>
        <v>0</v>
      </c>
    </row>
    <row r="520" spans="2:26">
      <c r="B520" s="56">
        <v>503</v>
      </c>
      <c r="C520" s="82"/>
      <c r="D520" s="62" t="str">
        <f t="shared" si="163"/>
        <v/>
      </c>
      <c r="E520" s="93" t="str">
        <f t="shared" si="173"/>
        <v/>
      </c>
      <c r="F520" s="63" t="str">
        <f t="shared" si="174"/>
        <v/>
      </c>
      <c r="G520" s="62" t="str">
        <f t="shared" si="162"/>
        <v/>
      </c>
      <c r="H520" s="62" t="str">
        <f t="shared" si="164"/>
        <v/>
      </c>
      <c r="I520" s="64" t="str">
        <f t="shared" si="175"/>
        <v/>
      </c>
      <c r="J520" s="65" t="str">
        <f t="shared" si="176"/>
        <v/>
      </c>
      <c r="K520" s="12" t="str">
        <f t="shared" si="165"/>
        <v/>
      </c>
      <c r="L520" s="12">
        <f t="shared" si="179"/>
        <v>0</v>
      </c>
      <c r="M520" s="13" t="e">
        <f t="shared" si="166"/>
        <v>#VALUE!</v>
      </c>
      <c r="N520" s="21" t="e">
        <f t="shared" si="181"/>
        <v>#VALUE!</v>
      </c>
      <c r="O520" s="19">
        <f t="shared" si="167"/>
        <v>0</v>
      </c>
      <c r="P520" s="19" t="e">
        <f t="shared" si="168"/>
        <v>#VALUE!</v>
      </c>
      <c r="Q520" s="17">
        <f t="shared" si="180"/>
        <v>6</v>
      </c>
      <c r="R520" s="10">
        <f t="shared" si="169"/>
        <v>0</v>
      </c>
      <c r="S520" s="9">
        <f t="shared" si="170"/>
        <v>0</v>
      </c>
      <c r="T520" s="9">
        <f t="shared" si="182"/>
        <v>0</v>
      </c>
      <c r="U520" s="10">
        <f t="shared" si="171"/>
        <v>0</v>
      </c>
      <c r="V520" s="9">
        <f t="shared" si="172"/>
        <v>0</v>
      </c>
      <c r="W520" s="9">
        <f t="shared" si="183"/>
        <v>0</v>
      </c>
      <c r="X520" s="9">
        <v>1</v>
      </c>
      <c r="Y520" s="9">
        <f t="shared" si="177"/>
        <v>0</v>
      </c>
      <c r="Z520" s="20">
        <f t="shared" si="178"/>
        <v>0</v>
      </c>
    </row>
    <row r="521" spans="2:26">
      <c r="B521" s="56">
        <v>504</v>
      </c>
      <c r="C521" s="82"/>
      <c r="D521" s="62" t="str">
        <f t="shared" si="163"/>
        <v/>
      </c>
      <c r="E521" s="93" t="str">
        <f t="shared" si="173"/>
        <v/>
      </c>
      <c r="F521" s="63" t="str">
        <f t="shared" si="174"/>
        <v/>
      </c>
      <c r="G521" s="62" t="str">
        <f t="shared" si="162"/>
        <v/>
      </c>
      <c r="H521" s="62" t="str">
        <f t="shared" si="164"/>
        <v/>
      </c>
      <c r="I521" s="64" t="str">
        <f t="shared" si="175"/>
        <v/>
      </c>
      <c r="J521" s="65" t="str">
        <f t="shared" si="176"/>
        <v/>
      </c>
      <c r="K521" s="12" t="str">
        <f t="shared" si="165"/>
        <v/>
      </c>
      <c r="L521" s="12">
        <f t="shared" si="179"/>
        <v>0</v>
      </c>
      <c r="M521" s="13" t="e">
        <f t="shared" si="166"/>
        <v>#VALUE!</v>
      </c>
      <c r="N521" s="21" t="e">
        <f t="shared" si="181"/>
        <v>#VALUE!</v>
      </c>
      <c r="O521" s="19">
        <f t="shared" si="167"/>
        <v>0</v>
      </c>
      <c r="P521" s="19" t="e">
        <f t="shared" si="168"/>
        <v>#VALUE!</v>
      </c>
      <c r="Q521" s="17">
        <f t="shared" si="180"/>
        <v>6</v>
      </c>
      <c r="R521" s="10">
        <f t="shared" si="169"/>
        <v>0</v>
      </c>
      <c r="S521" s="9">
        <f t="shared" si="170"/>
        <v>0</v>
      </c>
      <c r="T521" s="9">
        <f t="shared" si="182"/>
        <v>0</v>
      </c>
      <c r="U521" s="10">
        <f t="shared" si="171"/>
        <v>0</v>
      </c>
      <c r="V521" s="9">
        <f t="shared" si="172"/>
        <v>0</v>
      </c>
      <c r="W521" s="9">
        <f t="shared" si="183"/>
        <v>0</v>
      </c>
      <c r="X521" s="9">
        <v>1</v>
      </c>
      <c r="Y521" s="9">
        <f t="shared" si="177"/>
        <v>0</v>
      </c>
      <c r="Z521" s="20">
        <f t="shared" si="178"/>
        <v>0</v>
      </c>
    </row>
    <row r="522" spans="2:26">
      <c r="B522" s="56">
        <v>505</v>
      </c>
      <c r="C522" s="82"/>
      <c r="D522" s="62" t="str">
        <f t="shared" si="163"/>
        <v/>
      </c>
      <c r="E522" s="93" t="str">
        <f t="shared" si="173"/>
        <v/>
      </c>
      <c r="F522" s="63" t="str">
        <f t="shared" si="174"/>
        <v/>
      </c>
      <c r="G522" s="62" t="str">
        <f t="shared" si="162"/>
        <v/>
      </c>
      <c r="H522" s="62" t="str">
        <f t="shared" si="164"/>
        <v/>
      </c>
      <c r="I522" s="64" t="str">
        <f t="shared" si="175"/>
        <v/>
      </c>
      <c r="J522" s="65" t="str">
        <f t="shared" si="176"/>
        <v/>
      </c>
      <c r="K522" s="12" t="str">
        <f t="shared" si="165"/>
        <v/>
      </c>
      <c r="L522" s="12">
        <f t="shared" si="179"/>
        <v>0</v>
      </c>
      <c r="M522" s="13" t="e">
        <f t="shared" si="166"/>
        <v>#VALUE!</v>
      </c>
      <c r="N522" s="21" t="e">
        <f t="shared" si="181"/>
        <v>#VALUE!</v>
      </c>
      <c r="O522" s="19">
        <f t="shared" si="167"/>
        <v>0</v>
      </c>
      <c r="P522" s="19" t="e">
        <f t="shared" si="168"/>
        <v>#VALUE!</v>
      </c>
      <c r="Q522" s="17">
        <f t="shared" si="180"/>
        <v>6</v>
      </c>
      <c r="R522" s="10">
        <f t="shared" si="169"/>
        <v>0</v>
      </c>
      <c r="S522" s="9">
        <f t="shared" si="170"/>
        <v>0</v>
      </c>
      <c r="T522" s="9">
        <f t="shared" si="182"/>
        <v>0</v>
      </c>
      <c r="U522" s="10">
        <f t="shared" si="171"/>
        <v>0</v>
      </c>
      <c r="V522" s="9">
        <f t="shared" si="172"/>
        <v>0</v>
      </c>
      <c r="W522" s="9">
        <f t="shared" si="183"/>
        <v>0</v>
      </c>
      <c r="X522" s="9">
        <v>1</v>
      </c>
      <c r="Y522" s="9">
        <f t="shared" si="177"/>
        <v>0</v>
      </c>
      <c r="Z522" s="20">
        <f t="shared" si="178"/>
        <v>0</v>
      </c>
    </row>
    <row r="523" spans="2:26">
      <c r="B523" s="56">
        <v>506</v>
      </c>
      <c r="C523" s="82"/>
      <c r="D523" s="62" t="str">
        <f t="shared" si="163"/>
        <v/>
      </c>
      <c r="E523" s="93" t="str">
        <f t="shared" si="173"/>
        <v/>
      </c>
      <c r="F523" s="63" t="str">
        <f t="shared" si="174"/>
        <v/>
      </c>
      <c r="G523" s="62" t="str">
        <f t="shared" si="162"/>
        <v/>
      </c>
      <c r="H523" s="62" t="str">
        <f t="shared" si="164"/>
        <v/>
      </c>
      <c r="I523" s="64" t="str">
        <f t="shared" si="175"/>
        <v/>
      </c>
      <c r="J523" s="65" t="str">
        <f t="shared" si="176"/>
        <v/>
      </c>
      <c r="K523" s="12" t="str">
        <f t="shared" si="165"/>
        <v/>
      </c>
      <c r="L523" s="12">
        <f t="shared" si="179"/>
        <v>0</v>
      </c>
      <c r="M523" s="13" t="e">
        <f t="shared" si="166"/>
        <v>#VALUE!</v>
      </c>
      <c r="N523" s="21" t="e">
        <f t="shared" si="181"/>
        <v>#VALUE!</v>
      </c>
      <c r="O523" s="19">
        <f t="shared" si="167"/>
        <v>0</v>
      </c>
      <c r="P523" s="19" t="e">
        <f t="shared" si="168"/>
        <v>#VALUE!</v>
      </c>
      <c r="Q523" s="17">
        <f t="shared" si="180"/>
        <v>6</v>
      </c>
      <c r="R523" s="10">
        <f t="shared" si="169"/>
        <v>0</v>
      </c>
      <c r="S523" s="9">
        <f t="shared" si="170"/>
        <v>0</v>
      </c>
      <c r="T523" s="9">
        <f t="shared" si="182"/>
        <v>0</v>
      </c>
      <c r="U523" s="10">
        <f t="shared" si="171"/>
        <v>0</v>
      </c>
      <c r="V523" s="9">
        <f t="shared" si="172"/>
        <v>0</v>
      </c>
      <c r="W523" s="9">
        <f t="shared" si="183"/>
        <v>0</v>
      </c>
      <c r="X523" s="9">
        <v>1</v>
      </c>
      <c r="Y523" s="9">
        <f t="shared" si="177"/>
        <v>0</v>
      </c>
      <c r="Z523" s="20">
        <f t="shared" si="178"/>
        <v>0</v>
      </c>
    </row>
    <row r="524" spans="2:26">
      <c r="B524" s="56">
        <v>507</v>
      </c>
      <c r="C524" s="82"/>
      <c r="D524" s="62" t="str">
        <f t="shared" si="163"/>
        <v/>
      </c>
      <c r="E524" s="93" t="str">
        <f t="shared" si="173"/>
        <v/>
      </c>
      <c r="F524" s="63" t="str">
        <f t="shared" si="174"/>
        <v/>
      </c>
      <c r="G524" s="62" t="str">
        <f t="shared" si="162"/>
        <v/>
      </c>
      <c r="H524" s="62" t="str">
        <f t="shared" si="164"/>
        <v/>
      </c>
      <c r="I524" s="64" t="str">
        <f t="shared" si="175"/>
        <v/>
      </c>
      <c r="J524" s="65" t="str">
        <f t="shared" si="176"/>
        <v/>
      </c>
      <c r="K524" s="12" t="str">
        <f t="shared" si="165"/>
        <v/>
      </c>
      <c r="L524" s="12">
        <f t="shared" si="179"/>
        <v>0</v>
      </c>
      <c r="M524" s="13" t="e">
        <f t="shared" si="166"/>
        <v>#VALUE!</v>
      </c>
      <c r="N524" s="21" t="e">
        <f t="shared" si="181"/>
        <v>#VALUE!</v>
      </c>
      <c r="O524" s="19">
        <f t="shared" si="167"/>
        <v>0</v>
      </c>
      <c r="P524" s="19" t="e">
        <f t="shared" si="168"/>
        <v>#VALUE!</v>
      </c>
      <c r="Q524" s="17">
        <f t="shared" si="180"/>
        <v>6</v>
      </c>
      <c r="R524" s="10">
        <f t="shared" si="169"/>
        <v>0</v>
      </c>
      <c r="S524" s="9">
        <f t="shared" si="170"/>
        <v>0</v>
      </c>
      <c r="T524" s="9">
        <f t="shared" si="182"/>
        <v>0</v>
      </c>
      <c r="U524" s="10">
        <f t="shared" si="171"/>
        <v>0</v>
      </c>
      <c r="V524" s="9">
        <f t="shared" si="172"/>
        <v>0</v>
      </c>
      <c r="W524" s="9">
        <f t="shared" si="183"/>
        <v>0</v>
      </c>
      <c r="X524" s="9">
        <v>1</v>
      </c>
      <c r="Y524" s="9">
        <f t="shared" si="177"/>
        <v>0</v>
      </c>
      <c r="Z524" s="20">
        <f t="shared" si="178"/>
        <v>0</v>
      </c>
    </row>
    <row r="525" spans="2:26">
      <c r="B525" s="56">
        <v>508</v>
      </c>
      <c r="C525" s="82"/>
      <c r="D525" s="62" t="str">
        <f t="shared" si="163"/>
        <v/>
      </c>
      <c r="E525" s="93" t="str">
        <f t="shared" si="173"/>
        <v/>
      </c>
      <c r="F525" s="63" t="str">
        <f t="shared" si="174"/>
        <v/>
      </c>
      <c r="G525" s="62" t="str">
        <f t="shared" si="162"/>
        <v/>
      </c>
      <c r="H525" s="62" t="str">
        <f t="shared" si="164"/>
        <v/>
      </c>
      <c r="I525" s="64" t="str">
        <f t="shared" si="175"/>
        <v/>
      </c>
      <c r="J525" s="65" t="str">
        <f t="shared" si="176"/>
        <v/>
      </c>
      <c r="K525" s="12" t="str">
        <f t="shared" si="165"/>
        <v/>
      </c>
      <c r="L525" s="12">
        <f t="shared" si="179"/>
        <v>0</v>
      </c>
      <c r="M525" s="13" t="e">
        <f t="shared" si="166"/>
        <v>#VALUE!</v>
      </c>
      <c r="N525" s="21" t="e">
        <f t="shared" si="181"/>
        <v>#VALUE!</v>
      </c>
      <c r="O525" s="19">
        <f t="shared" si="167"/>
        <v>0</v>
      </c>
      <c r="P525" s="19" t="e">
        <f t="shared" si="168"/>
        <v>#VALUE!</v>
      </c>
      <c r="Q525" s="17">
        <f t="shared" si="180"/>
        <v>6</v>
      </c>
      <c r="R525" s="10">
        <f t="shared" si="169"/>
        <v>0</v>
      </c>
      <c r="S525" s="9">
        <f t="shared" si="170"/>
        <v>0</v>
      </c>
      <c r="T525" s="9">
        <f t="shared" si="182"/>
        <v>0</v>
      </c>
      <c r="U525" s="10">
        <f t="shared" si="171"/>
        <v>0</v>
      </c>
      <c r="V525" s="9">
        <f t="shared" si="172"/>
        <v>0</v>
      </c>
      <c r="W525" s="9">
        <f t="shared" si="183"/>
        <v>0</v>
      </c>
      <c r="X525" s="9">
        <v>1</v>
      </c>
      <c r="Y525" s="9">
        <f t="shared" si="177"/>
        <v>0</v>
      </c>
      <c r="Z525" s="20">
        <f t="shared" si="178"/>
        <v>0</v>
      </c>
    </row>
    <row r="526" spans="2:26">
      <c r="B526" s="56">
        <v>509</v>
      </c>
      <c r="C526" s="82"/>
      <c r="D526" s="62" t="str">
        <f t="shared" si="163"/>
        <v/>
      </c>
      <c r="E526" s="93" t="str">
        <f t="shared" si="173"/>
        <v/>
      </c>
      <c r="F526" s="63" t="str">
        <f t="shared" si="174"/>
        <v/>
      </c>
      <c r="G526" s="62" t="str">
        <f t="shared" si="162"/>
        <v/>
      </c>
      <c r="H526" s="62" t="str">
        <f t="shared" si="164"/>
        <v/>
      </c>
      <c r="I526" s="64" t="str">
        <f t="shared" si="175"/>
        <v/>
      </c>
      <c r="J526" s="65" t="str">
        <f t="shared" si="176"/>
        <v/>
      </c>
      <c r="K526" s="12" t="str">
        <f t="shared" si="165"/>
        <v/>
      </c>
      <c r="L526" s="12">
        <f t="shared" si="179"/>
        <v>0</v>
      </c>
      <c r="M526" s="13" t="e">
        <f t="shared" si="166"/>
        <v>#VALUE!</v>
      </c>
      <c r="N526" s="21" t="e">
        <f t="shared" si="181"/>
        <v>#VALUE!</v>
      </c>
      <c r="O526" s="19">
        <f t="shared" si="167"/>
        <v>0</v>
      </c>
      <c r="P526" s="19" t="e">
        <f t="shared" si="168"/>
        <v>#VALUE!</v>
      </c>
      <c r="Q526" s="17">
        <f t="shared" si="180"/>
        <v>6</v>
      </c>
      <c r="R526" s="10">
        <f t="shared" si="169"/>
        <v>0</v>
      </c>
      <c r="S526" s="9">
        <f t="shared" si="170"/>
        <v>0</v>
      </c>
      <c r="T526" s="9">
        <f t="shared" si="182"/>
        <v>0</v>
      </c>
      <c r="U526" s="10">
        <f t="shared" si="171"/>
        <v>0</v>
      </c>
      <c r="V526" s="9">
        <f t="shared" si="172"/>
        <v>0</v>
      </c>
      <c r="W526" s="9">
        <f t="shared" si="183"/>
        <v>0</v>
      </c>
      <c r="X526" s="9">
        <v>1</v>
      </c>
      <c r="Y526" s="9">
        <f t="shared" si="177"/>
        <v>0</v>
      </c>
      <c r="Z526" s="20">
        <f t="shared" si="178"/>
        <v>0</v>
      </c>
    </row>
    <row r="527" spans="2:26">
      <c r="B527" s="56">
        <v>510</v>
      </c>
      <c r="C527" s="82"/>
      <c r="D527" s="62" t="str">
        <f t="shared" si="163"/>
        <v/>
      </c>
      <c r="E527" s="93" t="str">
        <f t="shared" si="173"/>
        <v/>
      </c>
      <c r="F527" s="63" t="str">
        <f t="shared" si="174"/>
        <v/>
      </c>
      <c r="G527" s="62" t="str">
        <f t="shared" si="162"/>
        <v/>
      </c>
      <c r="H527" s="62" t="str">
        <f t="shared" si="164"/>
        <v/>
      </c>
      <c r="I527" s="64" t="str">
        <f t="shared" si="175"/>
        <v/>
      </c>
      <c r="J527" s="65" t="str">
        <f t="shared" si="176"/>
        <v/>
      </c>
      <c r="K527" s="12" t="str">
        <f t="shared" si="165"/>
        <v/>
      </c>
      <c r="L527" s="12">
        <f t="shared" si="179"/>
        <v>0</v>
      </c>
      <c r="M527" s="13" t="e">
        <f t="shared" si="166"/>
        <v>#VALUE!</v>
      </c>
      <c r="N527" s="21" t="e">
        <f t="shared" si="181"/>
        <v>#VALUE!</v>
      </c>
      <c r="O527" s="19">
        <f t="shared" si="167"/>
        <v>0</v>
      </c>
      <c r="P527" s="19" t="e">
        <f t="shared" si="168"/>
        <v>#VALUE!</v>
      </c>
      <c r="Q527" s="17">
        <f t="shared" si="180"/>
        <v>6</v>
      </c>
      <c r="R527" s="10">
        <f t="shared" si="169"/>
        <v>0</v>
      </c>
      <c r="S527" s="9">
        <f t="shared" si="170"/>
        <v>0</v>
      </c>
      <c r="T527" s="9">
        <f t="shared" si="182"/>
        <v>0</v>
      </c>
      <c r="U527" s="10">
        <f t="shared" si="171"/>
        <v>0</v>
      </c>
      <c r="V527" s="9">
        <f t="shared" si="172"/>
        <v>0</v>
      </c>
      <c r="W527" s="9">
        <f t="shared" si="183"/>
        <v>0</v>
      </c>
      <c r="X527" s="9">
        <v>1</v>
      </c>
      <c r="Y527" s="9">
        <f t="shared" si="177"/>
        <v>0</v>
      </c>
      <c r="Z527" s="20">
        <f t="shared" si="178"/>
        <v>0</v>
      </c>
    </row>
    <row r="528" spans="2:26">
      <c r="B528" s="56">
        <v>511</v>
      </c>
      <c r="C528" s="82"/>
      <c r="D528" s="62" t="str">
        <f t="shared" si="163"/>
        <v/>
      </c>
      <c r="E528" s="93" t="str">
        <f t="shared" si="173"/>
        <v/>
      </c>
      <c r="F528" s="63" t="str">
        <f t="shared" si="174"/>
        <v/>
      </c>
      <c r="G528" s="62" t="str">
        <f t="shared" si="162"/>
        <v/>
      </c>
      <c r="H528" s="62" t="str">
        <f t="shared" si="164"/>
        <v/>
      </c>
      <c r="I528" s="64" t="str">
        <f t="shared" si="175"/>
        <v/>
      </c>
      <c r="J528" s="65" t="str">
        <f t="shared" si="176"/>
        <v/>
      </c>
      <c r="K528" s="12" t="str">
        <f t="shared" si="165"/>
        <v/>
      </c>
      <c r="L528" s="12">
        <f t="shared" si="179"/>
        <v>0</v>
      </c>
      <c r="M528" s="13" t="e">
        <f t="shared" si="166"/>
        <v>#VALUE!</v>
      </c>
      <c r="N528" s="21" t="e">
        <f t="shared" si="181"/>
        <v>#VALUE!</v>
      </c>
      <c r="O528" s="19">
        <f t="shared" si="167"/>
        <v>0</v>
      </c>
      <c r="P528" s="19" t="e">
        <f t="shared" si="168"/>
        <v>#VALUE!</v>
      </c>
      <c r="Q528" s="17">
        <f t="shared" si="180"/>
        <v>6</v>
      </c>
      <c r="R528" s="10">
        <f t="shared" si="169"/>
        <v>0</v>
      </c>
      <c r="S528" s="9">
        <f t="shared" si="170"/>
        <v>0</v>
      </c>
      <c r="T528" s="9">
        <f t="shared" si="182"/>
        <v>0</v>
      </c>
      <c r="U528" s="10">
        <f t="shared" si="171"/>
        <v>0</v>
      </c>
      <c r="V528" s="9">
        <f t="shared" si="172"/>
        <v>0</v>
      </c>
      <c r="W528" s="9">
        <f t="shared" si="183"/>
        <v>0</v>
      </c>
      <c r="X528" s="9">
        <v>1</v>
      </c>
      <c r="Y528" s="9">
        <f t="shared" si="177"/>
        <v>0</v>
      </c>
      <c r="Z528" s="20">
        <f t="shared" si="178"/>
        <v>0</v>
      </c>
    </row>
    <row r="529" spans="2:26">
      <c r="B529" s="56">
        <v>512</v>
      </c>
      <c r="C529" s="82"/>
      <c r="D529" s="62" t="str">
        <f t="shared" si="163"/>
        <v/>
      </c>
      <c r="E529" s="93" t="str">
        <f t="shared" si="173"/>
        <v/>
      </c>
      <c r="F529" s="63" t="str">
        <f t="shared" si="174"/>
        <v/>
      </c>
      <c r="G529" s="62" t="str">
        <f t="shared" si="162"/>
        <v/>
      </c>
      <c r="H529" s="62" t="str">
        <f t="shared" si="164"/>
        <v/>
      </c>
      <c r="I529" s="64" t="str">
        <f t="shared" si="175"/>
        <v/>
      </c>
      <c r="J529" s="65" t="str">
        <f t="shared" si="176"/>
        <v/>
      </c>
      <c r="K529" s="12" t="str">
        <f t="shared" si="165"/>
        <v/>
      </c>
      <c r="L529" s="12">
        <f t="shared" si="179"/>
        <v>0</v>
      </c>
      <c r="M529" s="13" t="e">
        <f t="shared" si="166"/>
        <v>#VALUE!</v>
      </c>
      <c r="N529" s="21" t="e">
        <f t="shared" si="181"/>
        <v>#VALUE!</v>
      </c>
      <c r="O529" s="19">
        <f t="shared" si="167"/>
        <v>0</v>
      </c>
      <c r="P529" s="19" t="e">
        <f t="shared" si="168"/>
        <v>#VALUE!</v>
      </c>
      <c r="Q529" s="17">
        <f t="shared" si="180"/>
        <v>6</v>
      </c>
      <c r="R529" s="10">
        <f t="shared" si="169"/>
        <v>0</v>
      </c>
      <c r="S529" s="9">
        <f t="shared" si="170"/>
        <v>0</v>
      </c>
      <c r="T529" s="9">
        <f t="shared" si="182"/>
        <v>0</v>
      </c>
      <c r="U529" s="10">
        <f t="shared" si="171"/>
        <v>0</v>
      </c>
      <c r="V529" s="9">
        <f t="shared" si="172"/>
        <v>0</v>
      </c>
      <c r="W529" s="9">
        <f t="shared" si="183"/>
        <v>0</v>
      </c>
      <c r="X529" s="9">
        <v>1</v>
      </c>
      <c r="Y529" s="9">
        <f t="shared" si="177"/>
        <v>0</v>
      </c>
      <c r="Z529" s="20">
        <f t="shared" si="178"/>
        <v>0</v>
      </c>
    </row>
    <row r="530" spans="2:26">
      <c r="B530" s="56">
        <v>513</v>
      </c>
      <c r="C530" s="82"/>
      <c r="D530" s="62" t="str">
        <f t="shared" si="163"/>
        <v/>
      </c>
      <c r="E530" s="93" t="str">
        <f t="shared" si="173"/>
        <v/>
      </c>
      <c r="F530" s="63" t="str">
        <f t="shared" si="174"/>
        <v/>
      </c>
      <c r="G530" s="62" t="str">
        <f t="shared" ref="G530:G593" si="184">IF(F530&lt;&gt;"",D530-$D$13,"")</f>
        <v/>
      </c>
      <c r="H530" s="62" t="str">
        <f t="shared" si="164"/>
        <v/>
      </c>
      <c r="I530" s="64" t="str">
        <f t="shared" si="175"/>
        <v/>
      </c>
      <c r="J530" s="65" t="str">
        <f t="shared" si="176"/>
        <v/>
      </c>
      <c r="K530" s="12" t="str">
        <f t="shared" si="165"/>
        <v/>
      </c>
      <c r="L530" s="12">
        <f t="shared" si="179"/>
        <v>0</v>
      </c>
      <c r="M530" s="13" t="e">
        <f t="shared" si="166"/>
        <v>#VALUE!</v>
      </c>
      <c r="N530" s="21" t="e">
        <f t="shared" si="181"/>
        <v>#VALUE!</v>
      </c>
      <c r="O530" s="19">
        <f t="shared" si="167"/>
        <v>0</v>
      </c>
      <c r="P530" s="19" t="e">
        <f t="shared" si="168"/>
        <v>#VALUE!</v>
      </c>
      <c r="Q530" s="17">
        <f t="shared" si="180"/>
        <v>6</v>
      </c>
      <c r="R530" s="10">
        <f t="shared" si="169"/>
        <v>0</v>
      </c>
      <c r="S530" s="9">
        <f t="shared" si="170"/>
        <v>0</v>
      </c>
      <c r="T530" s="9">
        <f t="shared" si="182"/>
        <v>0</v>
      </c>
      <c r="U530" s="10">
        <f t="shared" si="171"/>
        <v>0</v>
      </c>
      <c r="V530" s="9">
        <f t="shared" si="172"/>
        <v>0</v>
      </c>
      <c r="W530" s="9">
        <f t="shared" si="183"/>
        <v>0</v>
      </c>
      <c r="X530" s="9">
        <v>1</v>
      </c>
      <c r="Y530" s="9">
        <f t="shared" si="177"/>
        <v>0</v>
      </c>
      <c r="Z530" s="20">
        <f t="shared" si="178"/>
        <v>0</v>
      </c>
    </row>
    <row r="531" spans="2:26">
      <c r="B531" s="56">
        <v>514</v>
      </c>
      <c r="C531" s="82"/>
      <c r="D531" s="62" t="str">
        <f t="shared" ref="D531:D594" si="185">IF(C531&lt;&gt;"",D530+H531,"")</f>
        <v/>
      </c>
      <c r="E531" s="93" t="str">
        <f t="shared" si="173"/>
        <v/>
      </c>
      <c r="F531" s="63" t="str">
        <f t="shared" si="174"/>
        <v/>
      </c>
      <c r="G531" s="62" t="str">
        <f t="shared" si="184"/>
        <v/>
      </c>
      <c r="H531" s="62" t="str">
        <f t="shared" ref="H531:H594" si="186">IF(C531&lt;&gt;"",C531*E531*10,"")</f>
        <v/>
      </c>
      <c r="I531" s="64" t="str">
        <f t="shared" si="175"/>
        <v/>
      </c>
      <c r="J531" s="65" t="str">
        <f t="shared" si="176"/>
        <v/>
      </c>
      <c r="K531" s="12" t="str">
        <f t="shared" ref="K531:K594" si="187">IF(C531&lt;&gt;"",D530+H531,"")</f>
        <v/>
      </c>
      <c r="L531" s="12">
        <f t="shared" si="179"/>
        <v>0</v>
      </c>
      <c r="M531" s="13" t="e">
        <f t="shared" ref="M531:M594" si="188">MAX(L530-K530,M530)</f>
        <v>#VALUE!</v>
      </c>
      <c r="N531" s="21" t="e">
        <f t="shared" si="181"/>
        <v>#VALUE!</v>
      </c>
      <c r="O531" s="19">
        <f t="shared" ref="O531:O594" si="189">MAX(O530,F530)</f>
        <v>0</v>
      </c>
      <c r="P531" s="19" t="e">
        <f t="shared" ref="P531:P594" si="190">MAX(O530-F530,P530)</f>
        <v>#VALUE!</v>
      </c>
      <c r="Q531" s="17">
        <f t="shared" si="180"/>
        <v>6</v>
      </c>
      <c r="R531" s="10">
        <f t="shared" ref="R531:R594" si="191">IF(C531&gt;0,R530+1,R530)</f>
        <v>0</v>
      </c>
      <c r="S531" s="9">
        <f t="shared" ref="S531:S594" si="192">IF(C531&gt;0,S530+C531,S530)</f>
        <v>0</v>
      </c>
      <c r="T531" s="9">
        <f t="shared" si="182"/>
        <v>0</v>
      </c>
      <c r="U531" s="10">
        <f t="shared" ref="U531:U594" si="193">IF(C531&lt;0,U530+1,U530)</f>
        <v>0</v>
      </c>
      <c r="V531" s="9">
        <f t="shared" ref="V531:V594" si="194">IF(C531&lt;0,V530+C531,V530)</f>
        <v>0</v>
      </c>
      <c r="W531" s="9">
        <f t="shared" si="183"/>
        <v>0</v>
      </c>
      <c r="X531" s="9">
        <v>1</v>
      </c>
      <c r="Y531" s="9">
        <f t="shared" si="177"/>
        <v>0</v>
      </c>
      <c r="Z531" s="20">
        <f t="shared" si="178"/>
        <v>0</v>
      </c>
    </row>
    <row r="532" spans="2:26">
      <c r="B532" s="56">
        <v>515</v>
      </c>
      <c r="C532" s="82"/>
      <c r="D532" s="62" t="str">
        <f t="shared" si="185"/>
        <v/>
      </c>
      <c r="E532" s="93" t="str">
        <f t="shared" ref="E532:E595" si="195">IF(C531&lt;&gt;"",MAX(ROUND(MIN(IF(Q532&gt;0,MIN(MAX((($D$7*D531)/Q532/100)+MAX(((D531-L532)/Q532/100),0)-MAX(((L532-D531)/(X532*Q532)/100),0),$D$11),MIN(D531/1000,(D531*$D$8)/$D$9/10)),$D$11)-0.005,$D$10 * D531 / (400000 + (20 * $D$9 * $D$10))),$D$12),$D$11),"")</f>
        <v/>
      </c>
      <c r="F532" s="63" t="str">
        <f t="shared" ref="F532:F595" si="196">IF(C532&lt;&gt;"",F531+C532,"")</f>
        <v/>
      </c>
      <c r="G532" s="62" t="str">
        <f t="shared" si="184"/>
        <v/>
      </c>
      <c r="H532" s="62" t="str">
        <f t="shared" si="186"/>
        <v/>
      </c>
      <c r="I532" s="64" t="str">
        <f t="shared" ref="I532:I595" si="197">IF(C532&lt;&gt;"",MAX(D531,I531),"")</f>
        <v/>
      </c>
      <c r="J532" s="65" t="str">
        <f t="shared" ref="J532:J595" si="198">IF(C532&lt;&gt;"",MAX(I532-D532,J531),"")</f>
        <v/>
      </c>
      <c r="K532" s="12" t="str">
        <f t="shared" si="187"/>
        <v/>
      </c>
      <c r="L532" s="12">
        <f t="shared" si="179"/>
        <v>0</v>
      </c>
      <c r="M532" s="13" t="e">
        <f t="shared" si="188"/>
        <v>#VALUE!</v>
      </c>
      <c r="N532" s="21" t="e">
        <f t="shared" si="181"/>
        <v>#VALUE!</v>
      </c>
      <c r="O532" s="19">
        <f t="shared" si="189"/>
        <v>0</v>
      </c>
      <c r="P532" s="19" t="e">
        <f t="shared" si="190"/>
        <v>#VALUE!</v>
      </c>
      <c r="Q532" s="17">
        <f t="shared" si="180"/>
        <v>6</v>
      </c>
      <c r="R532" s="10">
        <f t="shared" si="191"/>
        <v>0</v>
      </c>
      <c r="S532" s="9">
        <f t="shared" si="192"/>
        <v>0</v>
      </c>
      <c r="T532" s="9">
        <f t="shared" si="182"/>
        <v>0</v>
      </c>
      <c r="U532" s="10">
        <f t="shared" si="193"/>
        <v>0</v>
      </c>
      <c r="V532" s="9">
        <f t="shared" si="194"/>
        <v>0</v>
      </c>
      <c r="W532" s="9">
        <f t="shared" si="183"/>
        <v>0</v>
      </c>
      <c r="X532" s="9">
        <v>1</v>
      </c>
      <c r="Y532" s="9">
        <f t="shared" si="177"/>
        <v>0</v>
      </c>
      <c r="Z532" s="20">
        <f t="shared" si="178"/>
        <v>0</v>
      </c>
    </row>
    <row r="533" spans="2:26">
      <c r="B533" s="56">
        <v>516</v>
      </c>
      <c r="C533" s="82"/>
      <c r="D533" s="62" t="str">
        <f t="shared" si="185"/>
        <v/>
      </c>
      <c r="E533" s="93" t="str">
        <f t="shared" si="195"/>
        <v/>
      </c>
      <c r="F533" s="63" t="str">
        <f t="shared" si="196"/>
        <v/>
      </c>
      <c r="G533" s="62" t="str">
        <f t="shared" si="184"/>
        <v/>
      </c>
      <c r="H533" s="62" t="str">
        <f t="shared" si="186"/>
        <v/>
      </c>
      <c r="I533" s="64" t="str">
        <f t="shared" si="197"/>
        <v/>
      </c>
      <c r="J533" s="65" t="str">
        <f t="shared" si="198"/>
        <v/>
      </c>
      <c r="K533" s="12" t="str">
        <f t="shared" si="187"/>
        <v/>
      </c>
      <c r="L533" s="12">
        <f t="shared" si="179"/>
        <v>0</v>
      </c>
      <c r="M533" s="13" t="e">
        <f t="shared" si="188"/>
        <v>#VALUE!</v>
      </c>
      <c r="N533" s="21" t="e">
        <f t="shared" si="181"/>
        <v>#VALUE!</v>
      </c>
      <c r="O533" s="19">
        <f t="shared" si="189"/>
        <v>0</v>
      </c>
      <c r="P533" s="19" t="e">
        <f t="shared" si="190"/>
        <v>#VALUE!</v>
      </c>
      <c r="Q533" s="17">
        <f t="shared" si="180"/>
        <v>6</v>
      </c>
      <c r="R533" s="10">
        <f t="shared" si="191"/>
        <v>0</v>
      </c>
      <c r="S533" s="9">
        <f t="shared" si="192"/>
        <v>0</v>
      </c>
      <c r="T533" s="9">
        <f t="shared" si="182"/>
        <v>0</v>
      </c>
      <c r="U533" s="10">
        <f t="shared" si="193"/>
        <v>0</v>
      </c>
      <c r="V533" s="9">
        <f t="shared" si="194"/>
        <v>0</v>
      </c>
      <c r="W533" s="9">
        <f t="shared" si="183"/>
        <v>0</v>
      </c>
      <c r="X533" s="9">
        <v>1</v>
      </c>
      <c r="Y533" s="9">
        <f t="shared" si="177"/>
        <v>0</v>
      </c>
      <c r="Z533" s="20">
        <f t="shared" si="178"/>
        <v>0</v>
      </c>
    </row>
    <row r="534" spans="2:26">
      <c r="B534" s="56">
        <v>517</v>
      </c>
      <c r="C534" s="82"/>
      <c r="D534" s="62" t="str">
        <f t="shared" si="185"/>
        <v/>
      </c>
      <c r="E534" s="93" t="str">
        <f t="shared" si="195"/>
        <v/>
      </c>
      <c r="F534" s="63" t="str">
        <f t="shared" si="196"/>
        <v/>
      </c>
      <c r="G534" s="62" t="str">
        <f t="shared" si="184"/>
        <v/>
      </c>
      <c r="H534" s="62" t="str">
        <f t="shared" si="186"/>
        <v/>
      </c>
      <c r="I534" s="64" t="str">
        <f t="shared" si="197"/>
        <v/>
      </c>
      <c r="J534" s="65" t="str">
        <f t="shared" si="198"/>
        <v/>
      </c>
      <c r="K534" s="12" t="str">
        <f t="shared" si="187"/>
        <v/>
      </c>
      <c r="L534" s="12">
        <f t="shared" si="179"/>
        <v>0</v>
      </c>
      <c r="M534" s="13" t="e">
        <f t="shared" si="188"/>
        <v>#VALUE!</v>
      </c>
      <c r="N534" s="21" t="e">
        <f t="shared" si="181"/>
        <v>#VALUE!</v>
      </c>
      <c r="O534" s="19">
        <f t="shared" si="189"/>
        <v>0</v>
      </c>
      <c r="P534" s="19" t="e">
        <f t="shared" si="190"/>
        <v>#VALUE!</v>
      </c>
      <c r="Q534" s="17">
        <f t="shared" si="180"/>
        <v>6</v>
      </c>
      <c r="R534" s="10">
        <f t="shared" si="191"/>
        <v>0</v>
      </c>
      <c r="S534" s="9">
        <f t="shared" si="192"/>
        <v>0</v>
      </c>
      <c r="T534" s="9">
        <f t="shared" si="182"/>
        <v>0</v>
      </c>
      <c r="U534" s="10">
        <f t="shared" si="193"/>
        <v>0</v>
      </c>
      <c r="V534" s="9">
        <f t="shared" si="194"/>
        <v>0</v>
      </c>
      <c r="W534" s="9">
        <f t="shared" si="183"/>
        <v>0</v>
      </c>
      <c r="X534" s="9">
        <v>1</v>
      </c>
      <c r="Y534" s="9">
        <f t="shared" ref="Y534:Y597" si="199">MAX(MAX(MAX(MAX(MAX(0,C530),SUM(C530:C531)),SUM(C530:C532)),SUM(C530:C533)),SUM(C530:C534))</f>
        <v>0</v>
      </c>
      <c r="Z534" s="20">
        <f t="shared" ref="Z534:Z597" si="200">MAX(MAX(MAX(MAX(MAX(MAX(0,C530),SUM(C530:C531)),SUM(C530:C532)),SUM(C530:C533)),SUM(C530:C534))-SUM(C530:C534),MAX(MAX(MAX(MAX(MAX(0,C530),SUM(C530:C531)),SUM(C530:C532)),SUM(C530:C533))-(SUM(C530:C533)),MAX(MAX(MAX(MAX(0,C530),SUM(C530:C531)),SUM(C530:C532))-(SUM(C530:C532)),MAX(MAX(MAX(0,C530),SUM(C530:C531))-(SUM(C530:C531)),-MIN(0,C530)))))</f>
        <v>0</v>
      </c>
    </row>
    <row r="535" spans="2:26">
      <c r="B535" s="56">
        <v>518</v>
      </c>
      <c r="C535" s="82"/>
      <c r="D535" s="62" t="str">
        <f t="shared" si="185"/>
        <v/>
      </c>
      <c r="E535" s="93" t="str">
        <f t="shared" si="195"/>
        <v/>
      </c>
      <c r="F535" s="63" t="str">
        <f t="shared" si="196"/>
        <v/>
      </c>
      <c r="G535" s="62" t="str">
        <f t="shared" si="184"/>
        <v/>
      </c>
      <c r="H535" s="62" t="str">
        <f t="shared" si="186"/>
        <v/>
      </c>
      <c r="I535" s="64" t="str">
        <f t="shared" si="197"/>
        <v/>
      </c>
      <c r="J535" s="65" t="str">
        <f t="shared" si="198"/>
        <v/>
      </c>
      <c r="K535" s="12" t="str">
        <f t="shared" si="187"/>
        <v/>
      </c>
      <c r="L535" s="12">
        <f t="shared" ref="L535:L598" si="201">MAX(K530,K531,K532,K533,K534)</f>
        <v>0</v>
      </c>
      <c r="M535" s="13" t="e">
        <f t="shared" si="188"/>
        <v>#VALUE!</v>
      </c>
      <c r="N535" s="21" t="e">
        <f t="shared" si="181"/>
        <v>#VALUE!</v>
      </c>
      <c r="O535" s="19">
        <f t="shared" si="189"/>
        <v>0</v>
      </c>
      <c r="P535" s="19" t="e">
        <f t="shared" si="190"/>
        <v>#VALUE!</v>
      </c>
      <c r="Q535" s="17">
        <f t="shared" ref="Q535:Q598" si="202">IF(Z534&gt;0,(Z534/10)*2,($D$9/10)*2)</f>
        <v>6</v>
      </c>
      <c r="R535" s="10">
        <f t="shared" si="191"/>
        <v>0</v>
      </c>
      <c r="S535" s="9">
        <f t="shared" si="192"/>
        <v>0</v>
      </c>
      <c r="T535" s="9">
        <f t="shared" si="182"/>
        <v>0</v>
      </c>
      <c r="U535" s="10">
        <f t="shared" si="193"/>
        <v>0</v>
      </c>
      <c r="V535" s="9">
        <f t="shared" si="194"/>
        <v>0</v>
      </c>
      <c r="W535" s="9">
        <f t="shared" si="183"/>
        <v>0</v>
      </c>
      <c r="X535" s="9">
        <v>1</v>
      </c>
      <c r="Y535" s="9">
        <f t="shared" si="199"/>
        <v>0</v>
      </c>
      <c r="Z535" s="20">
        <f t="shared" si="200"/>
        <v>0</v>
      </c>
    </row>
    <row r="536" spans="2:26">
      <c r="B536" s="56">
        <v>519</v>
      </c>
      <c r="C536" s="82"/>
      <c r="D536" s="62" t="str">
        <f t="shared" si="185"/>
        <v/>
      </c>
      <c r="E536" s="93" t="str">
        <f t="shared" si="195"/>
        <v/>
      </c>
      <c r="F536" s="63" t="str">
        <f t="shared" si="196"/>
        <v/>
      </c>
      <c r="G536" s="62" t="str">
        <f t="shared" si="184"/>
        <v/>
      </c>
      <c r="H536" s="62" t="str">
        <f t="shared" si="186"/>
        <v/>
      </c>
      <c r="I536" s="64" t="str">
        <f t="shared" si="197"/>
        <v/>
      </c>
      <c r="J536" s="65" t="str">
        <f t="shared" si="198"/>
        <v/>
      </c>
      <c r="K536" s="12" t="str">
        <f t="shared" si="187"/>
        <v/>
      </c>
      <c r="L536" s="12">
        <f t="shared" si="201"/>
        <v>0</v>
      </c>
      <c r="M536" s="13" t="e">
        <f t="shared" si="188"/>
        <v>#VALUE!</v>
      </c>
      <c r="N536" s="21" t="e">
        <f t="shared" si="181"/>
        <v>#VALUE!</v>
      </c>
      <c r="O536" s="19">
        <f t="shared" si="189"/>
        <v>0</v>
      </c>
      <c r="P536" s="19" t="e">
        <f t="shared" si="190"/>
        <v>#VALUE!</v>
      </c>
      <c r="Q536" s="17">
        <f t="shared" si="202"/>
        <v>6</v>
      </c>
      <c r="R536" s="10">
        <f t="shared" si="191"/>
        <v>0</v>
      </c>
      <c r="S536" s="9">
        <f t="shared" si="192"/>
        <v>0</v>
      </c>
      <c r="T536" s="9">
        <f t="shared" si="182"/>
        <v>0</v>
      </c>
      <c r="U536" s="10">
        <f t="shared" si="193"/>
        <v>0</v>
      </c>
      <c r="V536" s="9">
        <f t="shared" si="194"/>
        <v>0</v>
      </c>
      <c r="W536" s="9">
        <f t="shared" si="183"/>
        <v>0</v>
      </c>
      <c r="X536" s="9">
        <v>1</v>
      </c>
      <c r="Y536" s="9">
        <f t="shared" si="199"/>
        <v>0</v>
      </c>
      <c r="Z536" s="20">
        <f t="shared" si="200"/>
        <v>0</v>
      </c>
    </row>
    <row r="537" spans="2:26">
      <c r="B537" s="56">
        <v>520</v>
      </c>
      <c r="C537" s="82"/>
      <c r="D537" s="62" t="str">
        <f t="shared" si="185"/>
        <v/>
      </c>
      <c r="E537" s="93" t="str">
        <f t="shared" si="195"/>
        <v/>
      </c>
      <c r="F537" s="63" t="str">
        <f t="shared" si="196"/>
        <v/>
      </c>
      <c r="G537" s="62" t="str">
        <f t="shared" si="184"/>
        <v/>
      </c>
      <c r="H537" s="62" t="str">
        <f t="shared" si="186"/>
        <v/>
      </c>
      <c r="I537" s="64" t="str">
        <f t="shared" si="197"/>
        <v/>
      </c>
      <c r="J537" s="65" t="str">
        <f t="shared" si="198"/>
        <v/>
      </c>
      <c r="K537" s="12" t="str">
        <f t="shared" si="187"/>
        <v/>
      </c>
      <c r="L537" s="12">
        <f t="shared" si="201"/>
        <v>0</v>
      </c>
      <c r="M537" s="13" t="e">
        <f t="shared" si="188"/>
        <v>#VALUE!</v>
      </c>
      <c r="N537" s="21" t="e">
        <f t="shared" si="181"/>
        <v>#VALUE!</v>
      </c>
      <c r="O537" s="19">
        <f t="shared" si="189"/>
        <v>0</v>
      </c>
      <c r="P537" s="19" t="e">
        <f t="shared" si="190"/>
        <v>#VALUE!</v>
      </c>
      <c r="Q537" s="17">
        <f t="shared" si="202"/>
        <v>6</v>
      </c>
      <c r="R537" s="10">
        <f t="shared" si="191"/>
        <v>0</v>
      </c>
      <c r="S537" s="9">
        <f t="shared" si="192"/>
        <v>0</v>
      </c>
      <c r="T537" s="9">
        <f t="shared" si="182"/>
        <v>0</v>
      </c>
      <c r="U537" s="10">
        <f t="shared" si="193"/>
        <v>0</v>
      </c>
      <c r="V537" s="9">
        <f t="shared" si="194"/>
        <v>0</v>
      </c>
      <c r="W537" s="9">
        <f t="shared" si="183"/>
        <v>0</v>
      </c>
      <c r="X537" s="9">
        <v>1</v>
      </c>
      <c r="Y537" s="9">
        <f t="shared" si="199"/>
        <v>0</v>
      </c>
      <c r="Z537" s="20">
        <f t="shared" si="200"/>
        <v>0</v>
      </c>
    </row>
    <row r="538" spans="2:26">
      <c r="B538" s="56">
        <v>521</v>
      </c>
      <c r="C538" s="82"/>
      <c r="D538" s="62" t="str">
        <f t="shared" si="185"/>
        <v/>
      </c>
      <c r="E538" s="93" t="str">
        <f t="shared" si="195"/>
        <v/>
      </c>
      <c r="F538" s="63" t="str">
        <f t="shared" si="196"/>
        <v/>
      </c>
      <c r="G538" s="62" t="str">
        <f t="shared" si="184"/>
        <v/>
      </c>
      <c r="H538" s="62" t="str">
        <f t="shared" si="186"/>
        <v/>
      </c>
      <c r="I538" s="64" t="str">
        <f t="shared" si="197"/>
        <v/>
      </c>
      <c r="J538" s="65" t="str">
        <f t="shared" si="198"/>
        <v/>
      </c>
      <c r="K538" s="12" t="str">
        <f t="shared" si="187"/>
        <v/>
      </c>
      <c r="L538" s="12">
        <f t="shared" si="201"/>
        <v>0</v>
      </c>
      <c r="M538" s="13" t="e">
        <f t="shared" si="188"/>
        <v>#VALUE!</v>
      </c>
      <c r="N538" s="21" t="e">
        <f t="shared" si="181"/>
        <v>#VALUE!</v>
      </c>
      <c r="O538" s="19">
        <f t="shared" si="189"/>
        <v>0</v>
      </c>
      <c r="P538" s="19" t="e">
        <f t="shared" si="190"/>
        <v>#VALUE!</v>
      </c>
      <c r="Q538" s="17">
        <f t="shared" si="202"/>
        <v>6</v>
      </c>
      <c r="R538" s="10">
        <f t="shared" si="191"/>
        <v>0</v>
      </c>
      <c r="S538" s="9">
        <f t="shared" si="192"/>
        <v>0</v>
      </c>
      <c r="T538" s="9">
        <f t="shared" si="182"/>
        <v>0</v>
      </c>
      <c r="U538" s="10">
        <f t="shared" si="193"/>
        <v>0</v>
      </c>
      <c r="V538" s="9">
        <f t="shared" si="194"/>
        <v>0</v>
      </c>
      <c r="W538" s="9">
        <f t="shared" si="183"/>
        <v>0</v>
      </c>
      <c r="X538" s="9">
        <v>1</v>
      </c>
      <c r="Y538" s="9">
        <f t="shared" si="199"/>
        <v>0</v>
      </c>
      <c r="Z538" s="20">
        <f t="shared" si="200"/>
        <v>0</v>
      </c>
    </row>
    <row r="539" spans="2:26">
      <c r="B539" s="56">
        <v>522</v>
      </c>
      <c r="C539" s="82"/>
      <c r="D539" s="62" t="str">
        <f t="shared" si="185"/>
        <v/>
      </c>
      <c r="E539" s="93" t="str">
        <f t="shared" si="195"/>
        <v/>
      </c>
      <c r="F539" s="63" t="str">
        <f t="shared" si="196"/>
        <v/>
      </c>
      <c r="G539" s="62" t="str">
        <f t="shared" si="184"/>
        <v/>
      </c>
      <c r="H539" s="62" t="str">
        <f t="shared" si="186"/>
        <v/>
      </c>
      <c r="I539" s="64" t="str">
        <f t="shared" si="197"/>
        <v/>
      </c>
      <c r="J539" s="65" t="str">
        <f t="shared" si="198"/>
        <v/>
      </c>
      <c r="K539" s="12" t="str">
        <f t="shared" si="187"/>
        <v/>
      </c>
      <c r="L539" s="12">
        <f t="shared" si="201"/>
        <v>0</v>
      </c>
      <c r="M539" s="13" t="e">
        <f t="shared" si="188"/>
        <v>#VALUE!</v>
      </c>
      <c r="N539" s="21" t="e">
        <f t="shared" si="181"/>
        <v>#VALUE!</v>
      </c>
      <c r="O539" s="19">
        <f t="shared" si="189"/>
        <v>0</v>
      </c>
      <c r="P539" s="19" t="e">
        <f t="shared" si="190"/>
        <v>#VALUE!</v>
      </c>
      <c r="Q539" s="17">
        <f t="shared" si="202"/>
        <v>6</v>
      </c>
      <c r="R539" s="10">
        <f t="shared" si="191"/>
        <v>0</v>
      </c>
      <c r="S539" s="9">
        <f t="shared" si="192"/>
        <v>0</v>
      </c>
      <c r="T539" s="9">
        <f t="shared" si="182"/>
        <v>0</v>
      </c>
      <c r="U539" s="10">
        <f t="shared" si="193"/>
        <v>0</v>
      </c>
      <c r="V539" s="9">
        <f t="shared" si="194"/>
        <v>0</v>
      </c>
      <c r="W539" s="9">
        <f t="shared" si="183"/>
        <v>0</v>
      </c>
      <c r="X539" s="9">
        <v>1</v>
      </c>
      <c r="Y539" s="9">
        <f t="shared" si="199"/>
        <v>0</v>
      </c>
      <c r="Z539" s="20">
        <f t="shared" si="200"/>
        <v>0</v>
      </c>
    </row>
    <row r="540" spans="2:26">
      <c r="B540" s="56">
        <v>523</v>
      </c>
      <c r="C540" s="82"/>
      <c r="D540" s="62" t="str">
        <f t="shared" si="185"/>
        <v/>
      </c>
      <c r="E540" s="93" t="str">
        <f t="shared" si="195"/>
        <v/>
      </c>
      <c r="F540" s="63" t="str">
        <f t="shared" si="196"/>
        <v/>
      </c>
      <c r="G540" s="62" t="str">
        <f t="shared" si="184"/>
        <v/>
      </c>
      <c r="H540" s="62" t="str">
        <f t="shared" si="186"/>
        <v/>
      </c>
      <c r="I540" s="64" t="str">
        <f t="shared" si="197"/>
        <v/>
      </c>
      <c r="J540" s="65" t="str">
        <f t="shared" si="198"/>
        <v/>
      </c>
      <c r="K540" s="12" t="str">
        <f t="shared" si="187"/>
        <v/>
      </c>
      <c r="L540" s="12">
        <f t="shared" si="201"/>
        <v>0</v>
      </c>
      <c r="M540" s="13" t="e">
        <f t="shared" si="188"/>
        <v>#VALUE!</v>
      </c>
      <c r="N540" s="21" t="e">
        <f t="shared" si="181"/>
        <v>#VALUE!</v>
      </c>
      <c r="O540" s="19">
        <f t="shared" si="189"/>
        <v>0</v>
      </c>
      <c r="P540" s="19" t="e">
        <f t="shared" si="190"/>
        <v>#VALUE!</v>
      </c>
      <c r="Q540" s="17">
        <f t="shared" si="202"/>
        <v>6</v>
      </c>
      <c r="R540" s="10">
        <f t="shared" si="191"/>
        <v>0</v>
      </c>
      <c r="S540" s="9">
        <f t="shared" si="192"/>
        <v>0</v>
      </c>
      <c r="T540" s="9">
        <f t="shared" si="182"/>
        <v>0</v>
      </c>
      <c r="U540" s="10">
        <f t="shared" si="193"/>
        <v>0</v>
      </c>
      <c r="V540" s="9">
        <f t="shared" si="194"/>
        <v>0</v>
      </c>
      <c r="W540" s="9">
        <f t="shared" si="183"/>
        <v>0</v>
      </c>
      <c r="X540" s="9">
        <v>1</v>
      </c>
      <c r="Y540" s="9">
        <f t="shared" si="199"/>
        <v>0</v>
      </c>
      <c r="Z540" s="20">
        <f t="shared" si="200"/>
        <v>0</v>
      </c>
    </row>
    <row r="541" spans="2:26">
      <c r="B541" s="56">
        <v>524</v>
      </c>
      <c r="C541" s="82"/>
      <c r="D541" s="62" t="str">
        <f t="shared" si="185"/>
        <v/>
      </c>
      <c r="E541" s="93" t="str">
        <f t="shared" si="195"/>
        <v/>
      </c>
      <c r="F541" s="63" t="str">
        <f t="shared" si="196"/>
        <v/>
      </c>
      <c r="G541" s="62" t="str">
        <f t="shared" si="184"/>
        <v/>
      </c>
      <c r="H541" s="62" t="str">
        <f t="shared" si="186"/>
        <v/>
      </c>
      <c r="I541" s="64" t="str">
        <f t="shared" si="197"/>
        <v/>
      </c>
      <c r="J541" s="65" t="str">
        <f t="shared" si="198"/>
        <v/>
      </c>
      <c r="K541" s="12" t="str">
        <f t="shared" si="187"/>
        <v/>
      </c>
      <c r="L541" s="12">
        <f t="shared" si="201"/>
        <v>0</v>
      </c>
      <c r="M541" s="13" t="e">
        <f t="shared" si="188"/>
        <v>#VALUE!</v>
      </c>
      <c r="N541" s="21" t="e">
        <f t="shared" si="181"/>
        <v>#VALUE!</v>
      </c>
      <c r="O541" s="19">
        <f t="shared" si="189"/>
        <v>0</v>
      </c>
      <c r="P541" s="19" t="e">
        <f t="shared" si="190"/>
        <v>#VALUE!</v>
      </c>
      <c r="Q541" s="17">
        <f t="shared" si="202"/>
        <v>6</v>
      </c>
      <c r="R541" s="10">
        <f t="shared" si="191"/>
        <v>0</v>
      </c>
      <c r="S541" s="9">
        <f t="shared" si="192"/>
        <v>0</v>
      </c>
      <c r="T541" s="9">
        <f t="shared" si="182"/>
        <v>0</v>
      </c>
      <c r="U541" s="10">
        <f t="shared" si="193"/>
        <v>0</v>
      </c>
      <c r="V541" s="9">
        <f t="shared" si="194"/>
        <v>0</v>
      </c>
      <c r="W541" s="9">
        <f t="shared" si="183"/>
        <v>0</v>
      </c>
      <c r="X541" s="9">
        <v>1</v>
      </c>
      <c r="Y541" s="9">
        <f t="shared" si="199"/>
        <v>0</v>
      </c>
      <c r="Z541" s="20">
        <f t="shared" si="200"/>
        <v>0</v>
      </c>
    </row>
    <row r="542" spans="2:26">
      <c r="B542" s="56">
        <v>525</v>
      </c>
      <c r="C542" s="82"/>
      <c r="D542" s="62" t="str">
        <f t="shared" si="185"/>
        <v/>
      </c>
      <c r="E542" s="93" t="str">
        <f t="shared" si="195"/>
        <v/>
      </c>
      <c r="F542" s="63" t="str">
        <f t="shared" si="196"/>
        <v/>
      </c>
      <c r="G542" s="62" t="str">
        <f t="shared" si="184"/>
        <v/>
      </c>
      <c r="H542" s="62" t="str">
        <f t="shared" si="186"/>
        <v/>
      </c>
      <c r="I542" s="64" t="str">
        <f t="shared" si="197"/>
        <v/>
      </c>
      <c r="J542" s="65" t="str">
        <f t="shared" si="198"/>
        <v/>
      </c>
      <c r="K542" s="12" t="str">
        <f t="shared" si="187"/>
        <v/>
      </c>
      <c r="L542" s="12">
        <f t="shared" si="201"/>
        <v>0</v>
      </c>
      <c r="M542" s="13" t="e">
        <f t="shared" si="188"/>
        <v>#VALUE!</v>
      </c>
      <c r="N542" s="21" t="e">
        <f t="shared" si="181"/>
        <v>#VALUE!</v>
      </c>
      <c r="O542" s="19">
        <f t="shared" si="189"/>
        <v>0</v>
      </c>
      <c r="P542" s="19" t="e">
        <f t="shared" si="190"/>
        <v>#VALUE!</v>
      </c>
      <c r="Q542" s="17">
        <f t="shared" si="202"/>
        <v>6</v>
      </c>
      <c r="R542" s="10">
        <f t="shared" si="191"/>
        <v>0</v>
      </c>
      <c r="S542" s="9">
        <f t="shared" si="192"/>
        <v>0</v>
      </c>
      <c r="T542" s="9">
        <f t="shared" si="182"/>
        <v>0</v>
      </c>
      <c r="U542" s="10">
        <f t="shared" si="193"/>
        <v>0</v>
      </c>
      <c r="V542" s="9">
        <f t="shared" si="194"/>
        <v>0</v>
      </c>
      <c r="W542" s="9">
        <f t="shared" si="183"/>
        <v>0</v>
      </c>
      <c r="X542" s="9">
        <v>1</v>
      </c>
      <c r="Y542" s="9">
        <f t="shared" si="199"/>
        <v>0</v>
      </c>
      <c r="Z542" s="20">
        <f t="shared" si="200"/>
        <v>0</v>
      </c>
    </row>
    <row r="543" spans="2:26">
      <c r="B543" s="56">
        <v>526</v>
      </c>
      <c r="C543" s="82"/>
      <c r="D543" s="62" t="str">
        <f t="shared" si="185"/>
        <v/>
      </c>
      <c r="E543" s="93" t="str">
        <f t="shared" si="195"/>
        <v/>
      </c>
      <c r="F543" s="63" t="str">
        <f t="shared" si="196"/>
        <v/>
      </c>
      <c r="G543" s="62" t="str">
        <f t="shared" si="184"/>
        <v/>
      </c>
      <c r="H543" s="62" t="str">
        <f t="shared" si="186"/>
        <v/>
      </c>
      <c r="I543" s="64" t="str">
        <f t="shared" si="197"/>
        <v/>
      </c>
      <c r="J543" s="65" t="str">
        <f t="shared" si="198"/>
        <v/>
      </c>
      <c r="K543" s="12" t="str">
        <f t="shared" si="187"/>
        <v/>
      </c>
      <c r="L543" s="12">
        <f t="shared" si="201"/>
        <v>0</v>
      </c>
      <c r="M543" s="13" t="e">
        <f t="shared" si="188"/>
        <v>#VALUE!</v>
      </c>
      <c r="N543" s="21" t="e">
        <f t="shared" si="181"/>
        <v>#VALUE!</v>
      </c>
      <c r="O543" s="19">
        <f t="shared" si="189"/>
        <v>0</v>
      </c>
      <c r="P543" s="19" t="e">
        <f t="shared" si="190"/>
        <v>#VALUE!</v>
      </c>
      <c r="Q543" s="17">
        <f t="shared" si="202"/>
        <v>6</v>
      </c>
      <c r="R543" s="10">
        <f t="shared" si="191"/>
        <v>0</v>
      </c>
      <c r="S543" s="9">
        <f t="shared" si="192"/>
        <v>0</v>
      </c>
      <c r="T543" s="9">
        <f t="shared" si="182"/>
        <v>0</v>
      </c>
      <c r="U543" s="10">
        <f t="shared" si="193"/>
        <v>0</v>
      </c>
      <c r="V543" s="9">
        <f t="shared" si="194"/>
        <v>0</v>
      </c>
      <c r="W543" s="9">
        <f t="shared" si="183"/>
        <v>0</v>
      </c>
      <c r="X543" s="9">
        <v>1</v>
      </c>
      <c r="Y543" s="9">
        <f t="shared" si="199"/>
        <v>0</v>
      </c>
      <c r="Z543" s="20">
        <f t="shared" si="200"/>
        <v>0</v>
      </c>
    </row>
    <row r="544" spans="2:26">
      <c r="B544" s="56">
        <v>527</v>
      </c>
      <c r="C544" s="82"/>
      <c r="D544" s="62" t="str">
        <f t="shared" si="185"/>
        <v/>
      </c>
      <c r="E544" s="93" t="str">
        <f t="shared" si="195"/>
        <v/>
      </c>
      <c r="F544" s="63" t="str">
        <f t="shared" si="196"/>
        <v/>
      </c>
      <c r="G544" s="62" t="str">
        <f t="shared" si="184"/>
        <v/>
      </c>
      <c r="H544" s="62" t="str">
        <f t="shared" si="186"/>
        <v/>
      </c>
      <c r="I544" s="64" t="str">
        <f t="shared" si="197"/>
        <v/>
      </c>
      <c r="J544" s="65" t="str">
        <f t="shared" si="198"/>
        <v/>
      </c>
      <c r="K544" s="12" t="str">
        <f t="shared" si="187"/>
        <v/>
      </c>
      <c r="L544" s="12">
        <f t="shared" si="201"/>
        <v>0</v>
      </c>
      <c r="M544" s="13" t="e">
        <f t="shared" si="188"/>
        <v>#VALUE!</v>
      </c>
      <c r="N544" s="21" t="e">
        <f t="shared" si="181"/>
        <v>#VALUE!</v>
      </c>
      <c r="O544" s="19">
        <f t="shared" si="189"/>
        <v>0</v>
      </c>
      <c r="P544" s="19" t="e">
        <f t="shared" si="190"/>
        <v>#VALUE!</v>
      </c>
      <c r="Q544" s="17">
        <f t="shared" si="202"/>
        <v>6</v>
      </c>
      <c r="R544" s="10">
        <f t="shared" si="191"/>
        <v>0</v>
      </c>
      <c r="S544" s="9">
        <f t="shared" si="192"/>
        <v>0</v>
      </c>
      <c r="T544" s="9">
        <f t="shared" si="182"/>
        <v>0</v>
      </c>
      <c r="U544" s="10">
        <f t="shared" si="193"/>
        <v>0</v>
      </c>
      <c r="V544" s="9">
        <f t="shared" si="194"/>
        <v>0</v>
      </c>
      <c r="W544" s="9">
        <f t="shared" si="183"/>
        <v>0</v>
      </c>
      <c r="X544" s="9">
        <v>1</v>
      </c>
      <c r="Y544" s="9">
        <f t="shared" si="199"/>
        <v>0</v>
      </c>
      <c r="Z544" s="20">
        <f t="shared" si="200"/>
        <v>0</v>
      </c>
    </row>
    <row r="545" spans="2:26">
      <c r="B545" s="56">
        <v>528</v>
      </c>
      <c r="C545" s="82"/>
      <c r="D545" s="62" t="str">
        <f t="shared" si="185"/>
        <v/>
      </c>
      <c r="E545" s="93" t="str">
        <f t="shared" si="195"/>
        <v/>
      </c>
      <c r="F545" s="63" t="str">
        <f t="shared" si="196"/>
        <v/>
      </c>
      <c r="G545" s="62" t="str">
        <f t="shared" si="184"/>
        <v/>
      </c>
      <c r="H545" s="62" t="str">
        <f t="shared" si="186"/>
        <v/>
      </c>
      <c r="I545" s="64" t="str">
        <f t="shared" si="197"/>
        <v/>
      </c>
      <c r="J545" s="65" t="str">
        <f t="shared" si="198"/>
        <v/>
      </c>
      <c r="K545" s="12" t="str">
        <f t="shared" si="187"/>
        <v/>
      </c>
      <c r="L545" s="12">
        <f t="shared" si="201"/>
        <v>0</v>
      </c>
      <c r="M545" s="13" t="e">
        <f t="shared" si="188"/>
        <v>#VALUE!</v>
      </c>
      <c r="N545" s="21" t="e">
        <f t="shared" si="181"/>
        <v>#VALUE!</v>
      </c>
      <c r="O545" s="19">
        <f t="shared" si="189"/>
        <v>0</v>
      </c>
      <c r="P545" s="19" t="e">
        <f t="shared" si="190"/>
        <v>#VALUE!</v>
      </c>
      <c r="Q545" s="17">
        <f t="shared" si="202"/>
        <v>6</v>
      </c>
      <c r="R545" s="10">
        <f t="shared" si="191"/>
        <v>0</v>
      </c>
      <c r="S545" s="9">
        <f t="shared" si="192"/>
        <v>0</v>
      </c>
      <c r="T545" s="9">
        <f t="shared" si="182"/>
        <v>0</v>
      </c>
      <c r="U545" s="10">
        <f t="shared" si="193"/>
        <v>0</v>
      </c>
      <c r="V545" s="9">
        <f t="shared" si="194"/>
        <v>0</v>
      </c>
      <c r="W545" s="9">
        <f t="shared" si="183"/>
        <v>0</v>
      </c>
      <c r="X545" s="9">
        <v>1</v>
      </c>
      <c r="Y545" s="9">
        <f t="shared" si="199"/>
        <v>0</v>
      </c>
      <c r="Z545" s="20">
        <f t="shared" si="200"/>
        <v>0</v>
      </c>
    </row>
    <row r="546" spans="2:26">
      <c r="B546" s="56">
        <v>529</v>
      </c>
      <c r="C546" s="82"/>
      <c r="D546" s="62" t="str">
        <f t="shared" si="185"/>
        <v/>
      </c>
      <c r="E546" s="93" t="str">
        <f t="shared" si="195"/>
        <v/>
      </c>
      <c r="F546" s="63" t="str">
        <f t="shared" si="196"/>
        <v/>
      </c>
      <c r="G546" s="62" t="str">
        <f t="shared" si="184"/>
        <v/>
      </c>
      <c r="H546" s="62" t="str">
        <f t="shared" si="186"/>
        <v/>
      </c>
      <c r="I546" s="64" t="str">
        <f t="shared" si="197"/>
        <v/>
      </c>
      <c r="J546" s="65" t="str">
        <f t="shared" si="198"/>
        <v/>
      </c>
      <c r="K546" s="12" t="str">
        <f t="shared" si="187"/>
        <v/>
      </c>
      <c r="L546" s="12">
        <f t="shared" si="201"/>
        <v>0</v>
      </c>
      <c r="M546" s="13" t="e">
        <f t="shared" si="188"/>
        <v>#VALUE!</v>
      </c>
      <c r="N546" s="21" t="e">
        <f t="shared" si="181"/>
        <v>#VALUE!</v>
      </c>
      <c r="O546" s="19">
        <f t="shared" si="189"/>
        <v>0</v>
      </c>
      <c r="P546" s="19" t="e">
        <f t="shared" si="190"/>
        <v>#VALUE!</v>
      </c>
      <c r="Q546" s="17">
        <f t="shared" si="202"/>
        <v>6</v>
      </c>
      <c r="R546" s="10">
        <f t="shared" si="191"/>
        <v>0</v>
      </c>
      <c r="S546" s="9">
        <f t="shared" si="192"/>
        <v>0</v>
      </c>
      <c r="T546" s="9">
        <f t="shared" si="182"/>
        <v>0</v>
      </c>
      <c r="U546" s="10">
        <f t="shared" si="193"/>
        <v>0</v>
      </c>
      <c r="V546" s="9">
        <f t="shared" si="194"/>
        <v>0</v>
      </c>
      <c r="W546" s="9">
        <f t="shared" si="183"/>
        <v>0</v>
      </c>
      <c r="X546" s="9">
        <v>1</v>
      </c>
      <c r="Y546" s="9">
        <f t="shared" si="199"/>
        <v>0</v>
      </c>
      <c r="Z546" s="20">
        <f t="shared" si="200"/>
        <v>0</v>
      </c>
    </row>
    <row r="547" spans="2:26">
      <c r="B547" s="56">
        <v>530</v>
      </c>
      <c r="C547" s="82"/>
      <c r="D547" s="62" t="str">
        <f t="shared" si="185"/>
        <v/>
      </c>
      <c r="E547" s="93" t="str">
        <f t="shared" si="195"/>
        <v/>
      </c>
      <c r="F547" s="63" t="str">
        <f t="shared" si="196"/>
        <v/>
      </c>
      <c r="G547" s="62" t="str">
        <f t="shared" si="184"/>
        <v/>
      </c>
      <c r="H547" s="62" t="str">
        <f t="shared" si="186"/>
        <v/>
      </c>
      <c r="I547" s="64" t="str">
        <f t="shared" si="197"/>
        <v/>
      </c>
      <c r="J547" s="65" t="str">
        <f t="shared" si="198"/>
        <v/>
      </c>
      <c r="K547" s="12" t="str">
        <f t="shared" si="187"/>
        <v/>
      </c>
      <c r="L547" s="12">
        <f t="shared" si="201"/>
        <v>0</v>
      </c>
      <c r="M547" s="13" t="e">
        <f t="shared" si="188"/>
        <v>#VALUE!</v>
      </c>
      <c r="N547" s="21" t="e">
        <f t="shared" si="181"/>
        <v>#VALUE!</v>
      </c>
      <c r="O547" s="19">
        <f t="shared" si="189"/>
        <v>0</v>
      </c>
      <c r="P547" s="19" t="e">
        <f t="shared" si="190"/>
        <v>#VALUE!</v>
      </c>
      <c r="Q547" s="17">
        <f t="shared" si="202"/>
        <v>6</v>
      </c>
      <c r="R547" s="10">
        <f t="shared" si="191"/>
        <v>0</v>
      </c>
      <c r="S547" s="9">
        <f t="shared" si="192"/>
        <v>0</v>
      </c>
      <c r="T547" s="9">
        <f t="shared" si="182"/>
        <v>0</v>
      </c>
      <c r="U547" s="10">
        <f t="shared" si="193"/>
        <v>0</v>
      </c>
      <c r="V547" s="9">
        <f t="shared" si="194"/>
        <v>0</v>
      </c>
      <c r="W547" s="9">
        <f t="shared" si="183"/>
        <v>0</v>
      </c>
      <c r="X547" s="9">
        <v>1</v>
      </c>
      <c r="Y547" s="9">
        <f t="shared" si="199"/>
        <v>0</v>
      </c>
      <c r="Z547" s="20">
        <f t="shared" si="200"/>
        <v>0</v>
      </c>
    </row>
    <row r="548" spans="2:26">
      <c r="B548" s="56">
        <v>531</v>
      </c>
      <c r="C548" s="82"/>
      <c r="D548" s="62" t="str">
        <f t="shared" si="185"/>
        <v/>
      </c>
      <c r="E548" s="93" t="str">
        <f t="shared" si="195"/>
        <v/>
      </c>
      <c r="F548" s="63" t="str">
        <f t="shared" si="196"/>
        <v/>
      </c>
      <c r="G548" s="62" t="str">
        <f t="shared" si="184"/>
        <v/>
      </c>
      <c r="H548" s="62" t="str">
        <f t="shared" si="186"/>
        <v/>
      </c>
      <c r="I548" s="64" t="str">
        <f t="shared" si="197"/>
        <v/>
      </c>
      <c r="J548" s="65" t="str">
        <f t="shared" si="198"/>
        <v/>
      </c>
      <c r="K548" s="12" t="str">
        <f t="shared" si="187"/>
        <v/>
      </c>
      <c r="L548" s="12">
        <f t="shared" si="201"/>
        <v>0</v>
      </c>
      <c r="M548" s="13" t="e">
        <f t="shared" si="188"/>
        <v>#VALUE!</v>
      </c>
      <c r="N548" s="21" t="e">
        <f t="shared" si="181"/>
        <v>#VALUE!</v>
      </c>
      <c r="O548" s="19">
        <f t="shared" si="189"/>
        <v>0</v>
      </c>
      <c r="P548" s="19" t="e">
        <f t="shared" si="190"/>
        <v>#VALUE!</v>
      </c>
      <c r="Q548" s="17">
        <f t="shared" si="202"/>
        <v>6</v>
      </c>
      <c r="R548" s="10">
        <f t="shared" si="191"/>
        <v>0</v>
      </c>
      <c r="S548" s="9">
        <f t="shared" si="192"/>
        <v>0</v>
      </c>
      <c r="T548" s="9">
        <f t="shared" si="182"/>
        <v>0</v>
      </c>
      <c r="U548" s="10">
        <f t="shared" si="193"/>
        <v>0</v>
      </c>
      <c r="V548" s="9">
        <f t="shared" si="194"/>
        <v>0</v>
      </c>
      <c r="W548" s="9">
        <f t="shared" si="183"/>
        <v>0</v>
      </c>
      <c r="X548" s="9">
        <v>1</v>
      </c>
      <c r="Y548" s="9">
        <f t="shared" si="199"/>
        <v>0</v>
      </c>
      <c r="Z548" s="20">
        <f t="shared" si="200"/>
        <v>0</v>
      </c>
    </row>
    <row r="549" spans="2:26">
      <c r="B549" s="56">
        <v>532</v>
      </c>
      <c r="C549" s="82"/>
      <c r="D549" s="62" t="str">
        <f t="shared" si="185"/>
        <v/>
      </c>
      <c r="E549" s="93" t="str">
        <f t="shared" si="195"/>
        <v/>
      </c>
      <c r="F549" s="63" t="str">
        <f t="shared" si="196"/>
        <v/>
      </c>
      <c r="G549" s="62" t="str">
        <f t="shared" si="184"/>
        <v/>
      </c>
      <c r="H549" s="62" t="str">
        <f t="shared" si="186"/>
        <v/>
      </c>
      <c r="I549" s="64" t="str">
        <f t="shared" si="197"/>
        <v/>
      </c>
      <c r="J549" s="65" t="str">
        <f t="shared" si="198"/>
        <v/>
      </c>
      <c r="K549" s="12" t="str">
        <f t="shared" si="187"/>
        <v/>
      </c>
      <c r="L549" s="12">
        <f t="shared" si="201"/>
        <v>0</v>
      </c>
      <c r="M549" s="13" t="e">
        <f t="shared" si="188"/>
        <v>#VALUE!</v>
      </c>
      <c r="N549" s="21" t="e">
        <f t="shared" si="181"/>
        <v>#VALUE!</v>
      </c>
      <c r="O549" s="19">
        <f t="shared" si="189"/>
        <v>0</v>
      </c>
      <c r="P549" s="19" t="e">
        <f t="shared" si="190"/>
        <v>#VALUE!</v>
      </c>
      <c r="Q549" s="17">
        <f t="shared" si="202"/>
        <v>6</v>
      </c>
      <c r="R549" s="10">
        <f t="shared" si="191"/>
        <v>0</v>
      </c>
      <c r="S549" s="9">
        <f t="shared" si="192"/>
        <v>0</v>
      </c>
      <c r="T549" s="9">
        <f t="shared" si="182"/>
        <v>0</v>
      </c>
      <c r="U549" s="10">
        <f t="shared" si="193"/>
        <v>0</v>
      </c>
      <c r="V549" s="9">
        <f t="shared" si="194"/>
        <v>0</v>
      </c>
      <c r="W549" s="9">
        <f t="shared" si="183"/>
        <v>0</v>
      </c>
      <c r="X549" s="9">
        <v>1</v>
      </c>
      <c r="Y549" s="9">
        <f t="shared" si="199"/>
        <v>0</v>
      </c>
      <c r="Z549" s="20">
        <f t="shared" si="200"/>
        <v>0</v>
      </c>
    </row>
    <row r="550" spans="2:26">
      <c r="B550" s="56">
        <v>533</v>
      </c>
      <c r="C550" s="82"/>
      <c r="D550" s="62" t="str">
        <f t="shared" si="185"/>
        <v/>
      </c>
      <c r="E550" s="93" t="str">
        <f t="shared" si="195"/>
        <v/>
      </c>
      <c r="F550" s="63" t="str">
        <f t="shared" si="196"/>
        <v/>
      </c>
      <c r="G550" s="62" t="str">
        <f t="shared" si="184"/>
        <v/>
      </c>
      <c r="H550" s="62" t="str">
        <f t="shared" si="186"/>
        <v/>
      </c>
      <c r="I550" s="64" t="str">
        <f t="shared" si="197"/>
        <v/>
      </c>
      <c r="J550" s="65" t="str">
        <f t="shared" si="198"/>
        <v/>
      </c>
      <c r="K550" s="12" t="str">
        <f t="shared" si="187"/>
        <v/>
      </c>
      <c r="L550" s="12">
        <f t="shared" si="201"/>
        <v>0</v>
      </c>
      <c r="M550" s="13" t="e">
        <f t="shared" si="188"/>
        <v>#VALUE!</v>
      </c>
      <c r="N550" s="21" t="e">
        <f t="shared" ref="N550:N613" si="203">MAX(IF(M549&lt;M550,M550/L549,N549),N549)</f>
        <v>#VALUE!</v>
      </c>
      <c r="O550" s="19">
        <f t="shared" si="189"/>
        <v>0</v>
      </c>
      <c r="P550" s="19" t="e">
        <f t="shared" si="190"/>
        <v>#VALUE!</v>
      </c>
      <c r="Q550" s="17">
        <f t="shared" si="202"/>
        <v>6</v>
      </c>
      <c r="R550" s="10">
        <f t="shared" si="191"/>
        <v>0</v>
      </c>
      <c r="S550" s="9">
        <f t="shared" si="192"/>
        <v>0</v>
      </c>
      <c r="T550" s="9">
        <f t="shared" ref="T550:T613" si="204">IF(R550&gt;0,S550/R550,0)</f>
        <v>0</v>
      </c>
      <c r="U550" s="10">
        <f t="shared" si="193"/>
        <v>0</v>
      </c>
      <c r="V550" s="9">
        <f t="shared" si="194"/>
        <v>0</v>
      </c>
      <c r="W550" s="9">
        <f t="shared" ref="W550:W613" si="205">IF(U550&gt;0,V550/U550,0)</f>
        <v>0</v>
      </c>
      <c r="X550" s="9">
        <v>1</v>
      </c>
      <c r="Y550" s="9">
        <f t="shared" si="199"/>
        <v>0</v>
      </c>
      <c r="Z550" s="20">
        <f t="shared" si="200"/>
        <v>0</v>
      </c>
    </row>
    <row r="551" spans="2:26">
      <c r="B551" s="56">
        <v>534</v>
      </c>
      <c r="C551" s="82"/>
      <c r="D551" s="62" t="str">
        <f t="shared" si="185"/>
        <v/>
      </c>
      <c r="E551" s="93" t="str">
        <f t="shared" si="195"/>
        <v/>
      </c>
      <c r="F551" s="63" t="str">
        <f t="shared" si="196"/>
        <v/>
      </c>
      <c r="G551" s="62" t="str">
        <f t="shared" si="184"/>
        <v/>
      </c>
      <c r="H551" s="62" t="str">
        <f t="shared" si="186"/>
        <v/>
      </c>
      <c r="I551" s="64" t="str">
        <f t="shared" si="197"/>
        <v/>
      </c>
      <c r="J551" s="65" t="str">
        <f t="shared" si="198"/>
        <v/>
      </c>
      <c r="K551" s="12" t="str">
        <f t="shared" si="187"/>
        <v/>
      </c>
      <c r="L551" s="12">
        <f t="shared" si="201"/>
        <v>0</v>
      </c>
      <c r="M551" s="13" t="e">
        <f t="shared" si="188"/>
        <v>#VALUE!</v>
      </c>
      <c r="N551" s="21" t="e">
        <f t="shared" si="203"/>
        <v>#VALUE!</v>
      </c>
      <c r="O551" s="19">
        <f t="shared" si="189"/>
        <v>0</v>
      </c>
      <c r="P551" s="19" t="e">
        <f t="shared" si="190"/>
        <v>#VALUE!</v>
      </c>
      <c r="Q551" s="17">
        <f t="shared" si="202"/>
        <v>6</v>
      </c>
      <c r="R551" s="10">
        <f t="shared" si="191"/>
        <v>0</v>
      </c>
      <c r="S551" s="9">
        <f t="shared" si="192"/>
        <v>0</v>
      </c>
      <c r="T551" s="9">
        <f t="shared" si="204"/>
        <v>0</v>
      </c>
      <c r="U551" s="10">
        <f t="shared" si="193"/>
        <v>0</v>
      </c>
      <c r="V551" s="9">
        <f t="shared" si="194"/>
        <v>0</v>
      </c>
      <c r="W551" s="9">
        <f t="shared" si="205"/>
        <v>0</v>
      </c>
      <c r="X551" s="9">
        <v>1</v>
      </c>
      <c r="Y551" s="9">
        <f t="shared" si="199"/>
        <v>0</v>
      </c>
      <c r="Z551" s="20">
        <f t="shared" si="200"/>
        <v>0</v>
      </c>
    </row>
    <row r="552" spans="2:26">
      <c r="B552" s="56">
        <v>535</v>
      </c>
      <c r="C552" s="82"/>
      <c r="D552" s="62" t="str">
        <f t="shared" si="185"/>
        <v/>
      </c>
      <c r="E552" s="93" t="str">
        <f t="shared" si="195"/>
        <v/>
      </c>
      <c r="F552" s="63" t="str">
        <f t="shared" si="196"/>
        <v/>
      </c>
      <c r="G552" s="62" t="str">
        <f t="shared" si="184"/>
        <v/>
      </c>
      <c r="H552" s="62" t="str">
        <f t="shared" si="186"/>
        <v/>
      </c>
      <c r="I552" s="64" t="str">
        <f t="shared" si="197"/>
        <v/>
      </c>
      <c r="J552" s="65" t="str">
        <f t="shared" si="198"/>
        <v/>
      </c>
      <c r="K552" s="12" t="str">
        <f t="shared" si="187"/>
        <v/>
      </c>
      <c r="L552" s="12">
        <f t="shared" si="201"/>
        <v>0</v>
      </c>
      <c r="M552" s="13" t="e">
        <f t="shared" si="188"/>
        <v>#VALUE!</v>
      </c>
      <c r="N552" s="21" t="e">
        <f t="shared" si="203"/>
        <v>#VALUE!</v>
      </c>
      <c r="O552" s="19">
        <f t="shared" si="189"/>
        <v>0</v>
      </c>
      <c r="P552" s="19" t="e">
        <f t="shared" si="190"/>
        <v>#VALUE!</v>
      </c>
      <c r="Q552" s="17">
        <f t="shared" si="202"/>
        <v>6</v>
      </c>
      <c r="R552" s="10">
        <f t="shared" si="191"/>
        <v>0</v>
      </c>
      <c r="S552" s="9">
        <f t="shared" si="192"/>
        <v>0</v>
      </c>
      <c r="T552" s="9">
        <f t="shared" si="204"/>
        <v>0</v>
      </c>
      <c r="U552" s="10">
        <f t="shared" si="193"/>
        <v>0</v>
      </c>
      <c r="V552" s="9">
        <f t="shared" si="194"/>
        <v>0</v>
      </c>
      <c r="W552" s="9">
        <f t="shared" si="205"/>
        <v>0</v>
      </c>
      <c r="X552" s="9">
        <v>1</v>
      </c>
      <c r="Y552" s="9">
        <f t="shared" si="199"/>
        <v>0</v>
      </c>
      <c r="Z552" s="20">
        <f t="shared" si="200"/>
        <v>0</v>
      </c>
    </row>
    <row r="553" spans="2:26">
      <c r="B553" s="56">
        <v>536</v>
      </c>
      <c r="C553" s="82"/>
      <c r="D553" s="62" t="str">
        <f t="shared" si="185"/>
        <v/>
      </c>
      <c r="E553" s="93" t="str">
        <f t="shared" si="195"/>
        <v/>
      </c>
      <c r="F553" s="63" t="str">
        <f t="shared" si="196"/>
        <v/>
      </c>
      <c r="G553" s="62" t="str">
        <f t="shared" si="184"/>
        <v/>
      </c>
      <c r="H553" s="62" t="str">
        <f t="shared" si="186"/>
        <v/>
      </c>
      <c r="I553" s="64" t="str">
        <f t="shared" si="197"/>
        <v/>
      </c>
      <c r="J553" s="65" t="str">
        <f t="shared" si="198"/>
        <v/>
      </c>
      <c r="K553" s="12" t="str">
        <f t="shared" si="187"/>
        <v/>
      </c>
      <c r="L553" s="12">
        <f t="shared" si="201"/>
        <v>0</v>
      </c>
      <c r="M553" s="13" t="e">
        <f t="shared" si="188"/>
        <v>#VALUE!</v>
      </c>
      <c r="N553" s="21" t="e">
        <f t="shared" si="203"/>
        <v>#VALUE!</v>
      </c>
      <c r="O553" s="19">
        <f t="shared" si="189"/>
        <v>0</v>
      </c>
      <c r="P553" s="19" t="e">
        <f t="shared" si="190"/>
        <v>#VALUE!</v>
      </c>
      <c r="Q553" s="17">
        <f t="shared" si="202"/>
        <v>6</v>
      </c>
      <c r="R553" s="10">
        <f t="shared" si="191"/>
        <v>0</v>
      </c>
      <c r="S553" s="9">
        <f t="shared" si="192"/>
        <v>0</v>
      </c>
      <c r="T553" s="9">
        <f t="shared" si="204"/>
        <v>0</v>
      </c>
      <c r="U553" s="10">
        <f t="shared" si="193"/>
        <v>0</v>
      </c>
      <c r="V553" s="9">
        <f t="shared" si="194"/>
        <v>0</v>
      </c>
      <c r="W553" s="9">
        <f t="shared" si="205"/>
        <v>0</v>
      </c>
      <c r="X553" s="9">
        <v>1</v>
      </c>
      <c r="Y553" s="9">
        <f t="shared" si="199"/>
        <v>0</v>
      </c>
      <c r="Z553" s="20">
        <f t="shared" si="200"/>
        <v>0</v>
      </c>
    </row>
    <row r="554" spans="2:26">
      <c r="B554" s="56">
        <v>537</v>
      </c>
      <c r="C554" s="82"/>
      <c r="D554" s="62" t="str">
        <f t="shared" si="185"/>
        <v/>
      </c>
      <c r="E554" s="93" t="str">
        <f t="shared" si="195"/>
        <v/>
      </c>
      <c r="F554" s="63" t="str">
        <f t="shared" si="196"/>
        <v/>
      </c>
      <c r="G554" s="62" t="str">
        <f t="shared" si="184"/>
        <v/>
      </c>
      <c r="H554" s="62" t="str">
        <f t="shared" si="186"/>
        <v/>
      </c>
      <c r="I554" s="64" t="str">
        <f t="shared" si="197"/>
        <v/>
      </c>
      <c r="J554" s="65" t="str">
        <f t="shared" si="198"/>
        <v/>
      </c>
      <c r="K554" s="12" t="str">
        <f t="shared" si="187"/>
        <v/>
      </c>
      <c r="L554" s="12">
        <f t="shared" si="201"/>
        <v>0</v>
      </c>
      <c r="M554" s="13" t="e">
        <f t="shared" si="188"/>
        <v>#VALUE!</v>
      </c>
      <c r="N554" s="21" t="e">
        <f t="shared" si="203"/>
        <v>#VALUE!</v>
      </c>
      <c r="O554" s="19">
        <f t="shared" si="189"/>
        <v>0</v>
      </c>
      <c r="P554" s="19" t="e">
        <f t="shared" si="190"/>
        <v>#VALUE!</v>
      </c>
      <c r="Q554" s="17">
        <f t="shared" si="202"/>
        <v>6</v>
      </c>
      <c r="R554" s="10">
        <f t="shared" si="191"/>
        <v>0</v>
      </c>
      <c r="S554" s="9">
        <f t="shared" si="192"/>
        <v>0</v>
      </c>
      <c r="T554" s="9">
        <f t="shared" si="204"/>
        <v>0</v>
      </c>
      <c r="U554" s="10">
        <f t="shared" si="193"/>
        <v>0</v>
      </c>
      <c r="V554" s="9">
        <f t="shared" si="194"/>
        <v>0</v>
      </c>
      <c r="W554" s="9">
        <f t="shared" si="205"/>
        <v>0</v>
      </c>
      <c r="X554" s="9">
        <v>1</v>
      </c>
      <c r="Y554" s="9">
        <f t="shared" si="199"/>
        <v>0</v>
      </c>
      <c r="Z554" s="20">
        <f t="shared" si="200"/>
        <v>0</v>
      </c>
    </row>
    <row r="555" spans="2:26">
      <c r="B555" s="56">
        <v>538</v>
      </c>
      <c r="C555" s="82"/>
      <c r="D555" s="62" t="str">
        <f t="shared" si="185"/>
        <v/>
      </c>
      <c r="E555" s="93" t="str">
        <f t="shared" si="195"/>
        <v/>
      </c>
      <c r="F555" s="63" t="str">
        <f t="shared" si="196"/>
        <v/>
      </c>
      <c r="G555" s="62" t="str">
        <f t="shared" si="184"/>
        <v/>
      </c>
      <c r="H555" s="62" t="str">
        <f t="shared" si="186"/>
        <v/>
      </c>
      <c r="I555" s="64" t="str">
        <f t="shared" si="197"/>
        <v/>
      </c>
      <c r="J555" s="65" t="str">
        <f t="shared" si="198"/>
        <v/>
      </c>
      <c r="K555" s="12" t="str">
        <f t="shared" si="187"/>
        <v/>
      </c>
      <c r="L555" s="12">
        <f t="shared" si="201"/>
        <v>0</v>
      </c>
      <c r="M555" s="13" t="e">
        <f t="shared" si="188"/>
        <v>#VALUE!</v>
      </c>
      <c r="N555" s="21" t="e">
        <f t="shared" si="203"/>
        <v>#VALUE!</v>
      </c>
      <c r="O555" s="19">
        <f t="shared" si="189"/>
        <v>0</v>
      </c>
      <c r="P555" s="19" t="e">
        <f t="shared" si="190"/>
        <v>#VALUE!</v>
      </c>
      <c r="Q555" s="17">
        <f t="shared" si="202"/>
        <v>6</v>
      </c>
      <c r="R555" s="10">
        <f t="shared" si="191"/>
        <v>0</v>
      </c>
      <c r="S555" s="9">
        <f t="shared" si="192"/>
        <v>0</v>
      </c>
      <c r="T555" s="9">
        <f t="shared" si="204"/>
        <v>0</v>
      </c>
      <c r="U555" s="10">
        <f t="shared" si="193"/>
        <v>0</v>
      </c>
      <c r="V555" s="9">
        <f t="shared" si="194"/>
        <v>0</v>
      </c>
      <c r="W555" s="9">
        <f t="shared" si="205"/>
        <v>0</v>
      </c>
      <c r="X555" s="9">
        <v>1</v>
      </c>
      <c r="Y555" s="9">
        <f t="shared" si="199"/>
        <v>0</v>
      </c>
      <c r="Z555" s="20">
        <f t="shared" si="200"/>
        <v>0</v>
      </c>
    </row>
    <row r="556" spans="2:26">
      <c r="B556" s="56">
        <v>539</v>
      </c>
      <c r="C556" s="82"/>
      <c r="D556" s="62" t="str">
        <f t="shared" si="185"/>
        <v/>
      </c>
      <c r="E556" s="93" t="str">
        <f t="shared" si="195"/>
        <v/>
      </c>
      <c r="F556" s="63" t="str">
        <f t="shared" si="196"/>
        <v/>
      </c>
      <c r="G556" s="62" t="str">
        <f t="shared" si="184"/>
        <v/>
      </c>
      <c r="H556" s="62" t="str">
        <f t="shared" si="186"/>
        <v/>
      </c>
      <c r="I556" s="64" t="str">
        <f t="shared" si="197"/>
        <v/>
      </c>
      <c r="J556" s="65" t="str">
        <f t="shared" si="198"/>
        <v/>
      </c>
      <c r="K556" s="12" t="str">
        <f t="shared" si="187"/>
        <v/>
      </c>
      <c r="L556" s="12">
        <f t="shared" si="201"/>
        <v>0</v>
      </c>
      <c r="M556" s="13" t="e">
        <f t="shared" si="188"/>
        <v>#VALUE!</v>
      </c>
      <c r="N556" s="21" t="e">
        <f t="shared" si="203"/>
        <v>#VALUE!</v>
      </c>
      <c r="O556" s="19">
        <f t="shared" si="189"/>
        <v>0</v>
      </c>
      <c r="P556" s="19" t="e">
        <f t="shared" si="190"/>
        <v>#VALUE!</v>
      </c>
      <c r="Q556" s="17">
        <f t="shared" si="202"/>
        <v>6</v>
      </c>
      <c r="R556" s="10">
        <f t="shared" si="191"/>
        <v>0</v>
      </c>
      <c r="S556" s="9">
        <f t="shared" si="192"/>
        <v>0</v>
      </c>
      <c r="T556" s="9">
        <f t="shared" si="204"/>
        <v>0</v>
      </c>
      <c r="U556" s="10">
        <f t="shared" si="193"/>
        <v>0</v>
      </c>
      <c r="V556" s="9">
        <f t="shared" si="194"/>
        <v>0</v>
      </c>
      <c r="W556" s="9">
        <f t="shared" si="205"/>
        <v>0</v>
      </c>
      <c r="X556" s="9">
        <v>1</v>
      </c>
      <c r="Y556" s="9">
        <f t="shared" si="199"/>
        <v>0</v>
      </c>
      <c r="Z556" s="20">
        <f t="shared" si="200"/>
        <v>0</v>
      </c>
    </row>
    <row r="557" spans="2:26">
      <c r="B557" s="56">
        <v>540</v>
      </c>
      <c r="C557" s="82"/>
      <c r="D557" s="62" t="str">
        <f t="shared" si="185"/>
        <v/>
      </c>
      <c r="E557" s="93" t="str">
        <f t="shared" si="195"/>
        <v/>
      </c>
      <c r="F557" s="63" t="str">
        <f t="shared" si="196"/>
        <v/>
      </c>
      <c r="G557" s="62" t="str">
        <f t="shared" si="184"/>
        <v/>
      </c>
      <c r="H557" s="62" t="str">
        <f t="shared" si="186"/>
        <v/>
      </c>
      <c r="I557" s="64" t="str">
        <f t="shared" si="197"/>
        <v/>
      </c>
      <c r="J557" s="65" t="str">
        <f t="shared" si="198"/>
        <v/>
      </c>
      <c r="K557" s="12" t="str">
        <f t="shared" si="187"/>
        <v/>
      </c>
      <c r="L557" s="12">
        <f t="shared" si="201"/>
        <v>0</v>
      </c>
      <c r="M557" s="13" t="e">
        <f t="shared" si="188"/>
        <v>#VALUE!</v>
      </c>
      <c r="N557" s="21" t="e">
        <f t="shared" si="203"/>
        <v>#VALUE!</v>
      </c>
      <c r="O557" s="19">
        <f t="shared" si="189"/>
        <v>0</v>
      </c>
      <c r="P557" s="19" t="e">
        <f t="shared" si="190"/>
        <v>#VALUE!</v>
      </c>
      <c r="Q557" s="17">
        <f t="shared" si="202"/>
        <v>6</v>
      </c>
      <c r="R557" s="10">
        <f t="shared" si="191"/>
        <v>0</v>
      </c>
      <c r="S557" s="9">
        <f t="shared" si="192"/>
        <v>0</v>
      </c>
      <c r="T557" s="9">
        <f t="shared" si="204"/>
        <v>0</v>
      </c>
      <c r="U557" s="10">
        <f t="shared" si="193"/>
        <v>0</v>
      </c>
      <c r="V557" s="9">
        <f t="shared" si="194"/>
        <v>0</v>
      </c>
      <c r="W557" s="9">
        <f t="shared" si="205"/>
        <v>0</v>
      </c>
      <c r="X557" s="9">
        <v>1</v>
      </c>
      <c r="Y557" s="9">
        <f t="shared" si="199"/>
        <v>0</v>
      </c>
      <c r="Z557" s="20">
        <f t="shared" si="200"/>
        <v>0</v>
      </c>
    </row>
    <row r="558" spans="2:26">
      <c r="B558" s="56">
        <v>541</v>
      </c>
      <c r="C558" s="82"/>
      <c r="D558" s="62" t="str">
        <f t="shared" si="185"/>
        <v/>
      </c>
      <c r="E558" s="93" t="str">
        <f t="shared" si="195"/>
        <v/>
      </c>
      <c r="F558" s="63" t="str">
        <f t="shared" si="196"/>
        <v/>
      </c>
      <c r="G558" s="62" t="str">
        <f t="shared" si="184"/>
        <v/>
      </c>
      <c r="H558" s="62" t="str">
        <f t="shared" si="186"/>
        <v/>
      </c>
      <c r="I558" s="64" t="str">
        <f t="shared" si="197"/>
        <v/>
      </c>
      <c r="J558" s="65" t="str">
        <f t="shared" si="198"/>
        <v/>
      </c>
      <c r="K558" s="12" t="str">
        <f t="shared" si="187"/>
        <v/>
      </c>
      <c r="L558" s="12">
        <f t="shared" si="201"/>
        <v>0</v>
      </c>
      <c r="M558" s="13" t="e">
        <f t="shared" si="188"/>
        <v>#VALUE!</v>
      </c>
      <c r="N558" s="21" t="e">
        <f t="shared" si="203"/>
        <v>#VALUE!</v>
      </c>
      <c r="O558" s="19">
        <f t="shared" si="189"/>
        <v>0</v>
      </c>
      <c r="P558" s="19" t="e">
        <f t="shared" si="190"/>
        <v>#VALUE!</v>
      </c>
      <c r="Q558" s="17">
        <f t="shared" si="202"/>
        <v>6</v>
      </c>
      <c r="R558" s="10">
        <f t="shared" si="191"/>
        <v>0</v>
      </c>
      <c r="S558" s="9">
        <f t="shared" si="192"/>
        <v>0</v>
      </c>
      <c r="T558" s="9">
        <f t="shared" si="204"/>
        <v>0</v>
      </c>
      <c r="U558" s="10">
        <f t="shared" si="193"/>
        <v>0</v>
      </c>
      <c r="V558" s="9">
        <f t="shared" si="194"/>
        <v>0</v>
      </c>
      <c r="W558" s="9">
        <f t="shared" si="205"/>
        <v>0</v>
      </c>
      <c r="X558" s="9">
        <v>1</v>
      </c>
      <c r="Y558" s="9">
        <f t="shared" si="199"/>
        <v>0</v>
      </c>
      <c r="Z558" s="20">
        <f t="shared" si="200"/>
        <v>0</v>
      </c>
    </row>
    <row r="559" spans="2:26">
      <c r="B559" s="56">
        <v>542</v>
      </c>
      <c r="C559" s="82"/>
      <c r="D559" s="62" t="str">
        <f t="shared" si="185"/>
        <v/>
      </c>
      <c r="E559" s="93" t="str">
        <f t="shared" si="195"/>
        <v/>
      </c>
      <c r="F559" s="63" t="str">
        <f t="shared" si="196"/>
        <v/>
      </c>
      <c r="G559" s="62" t="str">
        <f t="shared" si="184"/>
        <v/>
      </c>
      <c r="H559" s="62" t="str">
        <f t="shared" si="186"/>
        <v/>
      </c>
      <c r="I559" s="64" t="str">
        <f t="shared" si="197"/>
        <v/>
      </c>
      <c r="J559" s="65" t="str">
        <f t="shared" si="198"/>
        <v/>
      </c>
      <c r="K559" s="12" t="str">
        <f t="shared" si="187"/>
        <v/>
      </c>
      <c r="L559" s="12">
        <f t="shared" si="201"/>
        <v>0</v>
      </c>
      <c r="M559" s="13" t="e">
        <f t="shared" si="188"/>
        <v>#VALUE!</v>
      </c>
      <c r="N559" s="21" t="e">
        <f t="shared" si="203"/>
        <v>#VALUE!</v>
      </c>
      <c r="O559" s="19">
        <f t="shared" si="189"/>
        <v>0</v>
      </c>
      <c r="P559" s="19" t="e">
        <f t="shared" si="190"/>
        <v>#VALUE!</v>
      </c>
      <c r="Q559" s="17">
        <f t="shared" si="202"/>
        <v>6</v>
      </c>
      <c r="R559" s="10">
        <f t="shared" si="191"/>
        <v>0</v>
      </c>
      <c r="S559" s="9">
        <f t="shared" si="192"/>
        <v>0</v>
      </c>
      <c r="T559" s="9">
        <f t="shared" si="204"/>
        <v>0</v>
      </c>
      <c r="U559" s="10">
        <f t="shared" si="193"/>
        <v>0</v>
      </c>
      <c r="V559" s="9">
        <f t="shared" si="194"/>
        <v>0</v>
      </c>
      <c r="W559" s="9">
        <f t="shared" si="205"/>
        <v>0</v>
      </c>
      <c r="X559" s="9">
        <v>1</v>
      </c>
      <c r="Y559" s="9">
        <f t="shared" si="199"/>
        <v>0</v>
      </c>
      <c r="Z559" s="20">
        <f t="shared" si="200"/>
        <v>0</v>
      </c>
    </row>
    <row r="560" spans="2:26">
      <c r="B560" s="56">
        <v>543</v>
      </c>
      <c r="C560" s="82"/>
      <c r="D560" s="62" t="str">
        <f t="shared" si="185"/>
        <v/>
      </c>
      <c r="E560" s="93" t="str">
        <f t="shared" si="195"/>
        <v/>
      </c>
      <c r="F560" s="63" t="str">
        <f t="shared" si="196"/>
        <v/>
      </c>
      <c r="G560" s="62" t="str">
        <f t="shared" si="184"/>
        <v/>
      </c>
      <c r="H560" s="62" t="str">
        <f t="shared" si="186"/>
        <v/>
      </c>
      <c r="I560" s="64" t="str">
        <f t="shared" si="197"/>
        <v/>
      </c>
      <c r="J560" s="65" t="str">
        <f t="shared" si="198"/>
        <v/>
      </c>
      <c r="K560" s="12" t="str">
        <f t="shared" si="187"/>
        <v/>
      </c>
      <c r="L560" s="12">
        <f t="shared" si="201"/>
        <v>0</v>
      </c>
      <c r="M560" s="13" t="e">
        <f t="shared" si="188"/>
        <v>#VALUE!</v>
      </c>
      <c r="N560" s="21" t="e">
        <f t="shared" si="203"/>
        <v>#VALUE!</v>
      </c>
      <c r="O560" s="19">
        <f t="shared" si="189"/>
        <v>0</v>
      </c>
      <c r="P560" s="19" t="e">
        <f t="shared" si="190"/>
        <v>#VALUE!</v>
      </c>
      <c r="Q560" s="17">
        <f t="shared" si="202"/>
        <v>6</v>
      </c>
      <c r="R560" s="10">
        <f t="shared" si="191"/>
        <v>0</v>
      </c>
      <c r="S560" s="9">
        <f t="shared" si="192"/>
        <v>0</v>
      </c>
      <c r="T560" s="9">
        <f t="shared" si="204"/>
        <v>0</v>
      </c>
      <c r="U560" s="10">
        <f t="shared" si="193"/>
        <v>0</v>
      </c>
      <c r="V560" s="9">
        <f t="shared" si="194"/>
        <v>0</v>
      </c>
      <c r="W560" s="9">
        <f t="shared" si="205"/>
        <v>0</v>
      </c>
      <c r="X560" s="9">
        <v>1</v>
      </c>
      <c r="Y560" s="9">
        <f t="shared" si="199"/>
        <v>0</v>
      </c>
      <c r="Z560" s="20">
        <f t="shared" si="200"/>
        <v>0</v>
      </c>
    </row>
    <row r="561" spans="2:26">
      <c r="B561" s="56">
        <v>544</v>
      </c>
      <c r="C561" s="82"/>
      <c r="D561" s="62" t="str">
        <f t="shared" si="185"/>
        <v/>
      </c>
      <c r="E561" s="93" t="str">
        <f t="shared" si="195"/>
        <v/>
      </c>
      <c r="F561" s="63" t="str">
        <f t="shared" si="196"/>
        <v/>
      </c>
      <c r="G561" s="62" t="str">
        <f t="shared" si="184"/>
        <v/>
      </c>
      <c r="H561" s="62" t="str">
        <f t="shared" si="186"/>
        <v/>
      </c>
      <c r="I561" s="64" t="str">
        <f t="shared" si="197"/>
        <v/>
      </c>
      <c r="J561" s="65" t="str">
        <f t="shared" si="198"/>
        <v/>
      </c>
      <c r="K561" s="12" t="str">
        <f t="shared" si="187"/>
        <v/>
      </c>
      <c r="L561" s="12">
        <f t="shared" si="201"/>
        <v>0</v>
      </c>
      <c r="M561" s="13" t="e">
        <f t="shared" si="188"/>
        <v>#VALUE!</v>
      </c>
      <c r="N561" s="21" t="e">
        <f t="shared" si="203"/>
        <v>#VALUE!</v>
      </c>
      <c r="O561" s="19">
        <f t="shared" si="189"/>
        <v>0</v>
      </c>
      <c r="P561" s="19" t="e">
        <f t="shared" si="190"/>
        <v>#VALUE!</v>
      </c>
      <c r="Q561" s="17">
        <f t="shared" si="202"/>
        <v>6</v>
      </c>
      <c r="R561" s="10">
        <f t="shared" si="191"/>
        <v>0</v>
      </c>
      <c r="S561" s="9">
        <f t="shared" si="192"/>
        <v>0</v>
      </c>
      <c r="T561" s="9">
        <f t="shared" si="204"/>
        <v>0</v>
      </c>
      <c r="U561" s="10">
        <f t="shared" si="193"/>
        <v>0</v>
      </c>
      <c r="V561" s="9">
        <f t="shared" si="194"/>
        <v>0</v>
      </c>
      <c r="W561" s="9">
        <f t="shared" si="205"/>
        <v>0</v>
      </c>
      <c r="X561" s="9">
        <v>1</v>
      </c>
      <c r="Y561" s="9">
        <f t="shared" si="199"/>
        <v>0</v>
      </c>
      <c r="Z561" s="20">
        <f t="shared" si="200"/>
        <v>0</v>
      </c>
    </row>
    <row r="562" spans="2:26">
      <c r="B562" s="56">
        <v>545</v>
      </c>
      <c r="C562" s="82"/>
      <c r="D562" s="62" t="str">
        <f t="shared" si="185"/>
        <v/>
      </c>
      <c r="E562" s="93" t="str">
        <f t="shared" si="195"/>
        <v/>
      </c>
      <c r="F562" s="63" t="str">
        <f t="shared" si="196"/>
        <v/>
      </c>
      <c r="G562" s="62" t="str">
        <f t="shared" si="184"/>
        <v/>
      </c>
      <c r="H562" s="62" t="str">
        <f t="shared" si="186"/>
        <v/>
      </c>
      <c r="I562" s="64" t="str">
        <f t="shared" si="197"/>
        <v/>
      </c>
      <c r="J562" s="65" t="str">
        <f t="shared" si="198"/>
        <v/>
      </c>
      <c r="K562" s="12" t="str">
        <f t="shared" si="187"/>
        <v/>
      </c>
      <c r="L562" s="12">
        <f t="shared" si="201"/>
        <v>0</v>
      </c>
      <c r="M562" s="13" t="e">
        <f t="shared" si="188"/>
        <v>#VALUE!</v>
      </c>
      <c r="N562" s="21" t="e">
        <f t="shared" si="203"/>
        <v>#VALUE!</v>
      </c>
      <c r="O562" s="19">
        <f t="shared" si="189"/>
        <v>0</v>
      </c>
      <c r="P562" s="19" t="e">
        <f t="shared" si="190"/>
        <v>#VALUE!</v>
      </c>
      <c r="Q562" s="17">
        <f t="shared" si="202"/>
        <v>6</v>
      </c>
      <c r="R562" s="10">
        <f t="shared" si="191"/>
        <v>0</v>
      </c>
      <c r="S562" s="9">
        <f t="shared" si="192"/>
        <v>0</v>
      </c>
      <c r="T562" s="9">
        <f t="shared" si="204"/>
        <v>0</v>
      </c>
      <c r="U562" s="10">
        <f t="shared" si="193"/>
        <v>0</v>
      </c>
      <c r="V562" s="9">
        <f t="shared" si="194"/>
        <v>0</v>
      </c>
      <c r="W562" s="9">
        <f t="shared" si="205"/>
        <v>0</v>
      </c>
      <c r="X562" s="9">
        <v>1</v>
      </c>
      <c r="Y562" s="9">
        <f t="shared" si="199"/>
        <v>0</v>
      </c>
      <c r="Z562" s="20">
        <f t="shared" si="200"/>
        <v>0</v>
      </c>
    </row>
    <row r="563" spans="2:26">
      <c r="B563" s="56">
        <v>546</v>
      </c>
      <c r="C563" s="82"/>
      <c r="D563" s="62" t="str">
        <f t="shared" si="185"/>
        <v/>
      </c>
      <c r="E563" s="93" t="str">
        <f t="shared" si="195"/>
        <v/>
      </c>
      <c r="F563" s="63" t="str">
        <f t="shared" si="196"/>
        <v/>
      </c>
      <c r="G563" s="62" t="str">
        <f t="shared" si="184"/>
        <v/>
      </c>
      <c r="H563" s="62" t="str">
        <f t="shared" si="186"/>
        <v/>
      </c>
      <c r="I563" s="64" t="str">
        <f t="shared" si="197"/>
        <v/>
      </c>
      <c r="J563" s="65" t="str">
        <f t="shared" si="198"/>
        <v/>
      </c>
      <c r="K563" s="12" t="str">
        <f t="shared" si="187"/>
        <v/>
      </c>
      <c r="L563" s="12">
        <f t="shared" si="201"/>
        <v>0</v>
      </c>
      <c r="M563" s="13" t="e">
        <f t="shared" si="188"/>
        <v>#VALUE!</v>
      </c>
      <c r="N563" s="21" t="e">
        <f t="shared" si="203"/>
        <v>#VALUE!</v>
      </c>
      <c r="O563" s="19">
        <f t="shared" si="189"/>
        <v>0</v>
      </c>
      <c r="P563" s="19" t="e">
        <f t="shared" si="190"/>
        <v>#VALUE!</v>
      </c>
      <c r="Q563" s="17">
        <f t="shared" si="202"/>
        <v>6</v>
      </c>
      <c r="R563" s="10">
        <f t="shared" si="191"/>
        <v>0</v>
      </c>
      <c r="S563" s="9">
        <f t="shared" si="192"/>
        <v>0</v>
      </c>
      <c r="T563" s="9">
        <f t="shared" si="204"/>
        <v>0</v>
      </c>
      <c r="U563" s="10">
        <f t="shared" si="193"/>
        <v>0</v>
      </c>
      <c r="V563" s="9">
        <f t="shared" si="194"/>
        <v>0</v>
      </c>
      <c r="W563" s="9">
        <f t="shared" si="205"/>
        <v>0</v>
      </c>
      <c r="X563" s="9">
        <v>1</v>
      </c>
      <c r="Y563" s="9">
        <f t="shared" si="199"/>
        <v>0</v>
      </c>
      <c r="Z563" s="20">
        <f t="shared" si="200"/>
        <v>0</v>
      </c>
    </row>
    <row r="564" spans="2:26">
      <c r="B564" s="56">
        <v>547</v>
      </c>
      <c r="C564" s="82"/>
      <c r="D564" s="62" t="str">
        <f t="shared" si="185"/>
        <v/>
      </c>
      <c r="E564" s="93" t="str">
        <f t="shared" si="195"/>
        <v/>
      </c>
      <c r="F564" s="63" t="str">
        <f t="shared" si="196"/>
        <v/>
      </c>
      <c r="G564" s="62" t="str">
        <f t="shared" si="184"/>
        <v/>
      </c>
      <c r="H564" s="62" t="str">
        <f t="shared" si="186"/>
        <v/>
      </c>
      <c r="I564" s="64" t="str">
        <f t="shared" si="197"/>
        <v/>
      </c>
      <c r="J564" s="65" t="str">
        <f t="shared" si="198"/>
        <v/>
      </c>
      <c r="K564" s="12" t="str">
        <f t="shared" si="187"/>
        <v/>
      </c>
      <c r="L564" s="12">
        <f t="shared" si="201"/>
        <v>0</v>
      </c>
      <c r="M564" s="13" t="e">
        <f t="shared" si="188"/>
        <v>#VALUE!</v>
      </c>
      <c r="N564" s="21" t="e">
        <f t="shared" si="203"/>
        <v>#VALUE!</v>
      </c>
      <c r="O564" s="19">
        <f t="shared" si="189"/>
        <v>0</v>
      </c>
      <c r="P564" s="19" t="e">
        <f t="shared" si="190"/>
        <v>#VALUE!</v>
      </c>
      <c r="Q564" s="17">
        <f t="shared" si="202"/>
        <v>6</v>
      </c>
      <c r="R564" s="10">
        <f t="shared" si="191"/>
        <v>0</v>
      </c>
      <c r="S564" s="9">
        <f t="shared" si="192"/>
        <v>0</v>
      </c>
      <c r="T564" s="9">
        <f t="shared" si="204"/>
        <v>0</v>
      </c>
      <c r="U564" s="10">
        <f t="shared" si="193"/>
        <v>0</v>
      </c>
      <c r="V564" s="9">
        <f t="shared" si="194"/>
        <v>0</v>
      </c>
      <c r="W564" s="9">
        <f t="shared" si="205"/>
        <v>0</v>
      </c>
      <c r="X564" s="9">
        <v>1</v>
      </c>
      <c r="Y564" s="9">
        <f t="shared" si="199"/>
        <v>0</v>
      </c>
      <c r="Z564" s="20">
        <f t="shared" si="200"/>
        <v>0</v>
      </c>
    </row>
    <row r="565" spans="2:26">
      <c r="B565" s="56">
        <v>548</v>
      </c>
      <c r="C565" s="82"/>
      <c r="D565" s="62" t="str">
        <f t="shared" si="185"/>
        <v/>
      </c>
      <c r="E565" s="93" t="str">
        <f t="shared" si="195"/>
        <v/>
      </c>
      <c r="F565" s="63" t="str">
        <f t="shared" si="196"/>
        <v/>
      </c>
      <c r="G565" s="62" t="str">
        <f t="shared" si="184"/>
        <v/>
      </c>
      <c r="H565" s="62" t="str">
        <f t="shared" si="186"/>
        <v/>
      </c>
      <c r="I565" s="64" t="str">
        <f t="shared" si="197"/>
        <v/>
      </c>
      <c r="J565" s="65" t="str">
        <f t="shared" si="198"/>
        <v/>
      </c>
      <c r="K565" s="12" t="str">
        <f t="shared" si="187"/>
        <v/>
      </c>
      <c r="L565" s="12">
        <f t="shared" si="201"/>
        <v>0</v>
      </c>
      <c r="M565" s="13" t="e">
        <f t="shared" si="188"/>
        <v>#VALUE!</v>
      </c>
      <c r="N565" s="21" t="e">
        <f t="shared" si="203"/>
        <v>#VALUE!</v>
      </c>
      <c r="O565" s="19">
        <f t="shared" si="189"/>
        <v>0</v>
      </c>
      <c r="P565" s="19" t="e">
        <f t="shared" si="190"/>
        <v>#VALUE!</v>
      </c>
      <c r="Q565" s="17">
        <f t="shared" si="202"/>
        <v>6</v>
      </c>
      <c r="R565" s="10">
        <f t="shared" si="191"/>
        <v>0</v>
      </c>
      <c r="S565" s="9">
        <f t="shared" si="192"/>
        <v>0</v>
      </c>
      <c r="T565" s="9">
        <f t="shared" si="204"/>
        <v>0</v>
      </c>
      <c r="U565" s="10">
        <f t="shared" si="193"/>
        <v>0</v>
      </c>
      <c r="V565" s="9">
        <f t="shared" si="194"/>
        <v>0</v>
      </c>
      <c r="W565" s="9">
        <f t="shared" si="205"/>
        <v>0</v>
      </c>
      <c r="X565" s="9">
        <v>1</v>
      </c>
      <c r="Y565" s="9">
        <f t="shared" si="199"/>
        <v>0</v>
      </c>
      <c r="Z565" s="20">
        <f t="shared" si="200"/>
        <v>0</v>
      </c>
    </row>
    <row r="566" spans="2:26">
      <c r="B566" s="56">
        <v>549</v>
      </c>
      <c r="C566" s="82"/>
      <c r="D566" s="62" t="str">
        <f t="shared" si="185"/>
        <v/>
      </c>
      <c r="E566" s="93" t="str">
        <f t="shared" si="195"/>
        <v/>
      </c>
      <c r="F566" s="63" t="str">
        <f t="shared" si="196"/>
        <v/>
      </c>
      <c r="G566" s="62" t="str">
        <f t="shared" si="184"/>
        <v/>
      </c>
      <c r="H566" s="62" t="str">
        <f t="shared" si="186"/>
        <v/>
      </c>
      <c r="I566" s="64" t="str">
        <f t="shared" si="197"/>
        <v/>
      </c>
      <c r="J566" s="65" t="str">
        <f t="shared" si="198"/>
        <v/>
      </c>
      <c r="K566" s="12" t="str">
        <f t="shared" si="187"/>
        <v/>
      </c>
      <c r="L566" s="12">
        <f t="shared" si="201"/>
        <v>0</v>
      </c>
      <c r="M566" s="13" t="e">
        <f t="shared" si="188"/>
        <v>#VALUE!</v>
      </c>
      <c r="N566" s="21" t="e">
        <f t="shared" si="203"/>
        <v>#VALUE!</v>
      </c>
      <c r="O566" s="19">
        <f t="shared" si="189"/>
        <v>0</v>
      </c>
      <c r="P566" s="19" t="e">
        <f t="shared" si="190"/>
        <v>#VALUE!</v>
      </c>
      <c r="Q566" s="17">
        <f t="shared" si="202"/>
        <v>6</v>
      </c>
      <c r="R566" s="10">
        <f t="shared" si="191"/>
        <v>0</v>
      </c>
      <c r="S566" s="9">
        <f t="shared" si="192"/>
        <v>0</v>
      </c>
      <c r="T566" s="9">
        <f t="shared" si="204"/>
        <v>0</v>
      </c>
      <c r="U566" s="10">
        <f t="shared" si="193"/>
        <v>0</v>
      </c>
      <c r="V566" s="9">
        <f t="shared" si="194"/>
        <v>0</v>
      </c>
      <c r="W566" s="9">
        <f t="shared" si="205"/>
        <v>0</v>
      </c>
      <c r="X566" s="9">
        <v>1</v>
      </c>
      <c r="Y566" s="9">
        <f t="shared" si="199"/>
        <v>0</v>
      </c>
      <c r="Z566" s="20">
        <f t="shared" si="200"/>
        <v>0</v>
      </c>
    </row>
    <row r="567" spans="2:26">
      <c r="B567" s="56">
        <v>550</v>
      </c>
      <c r="C567" s="82"/>
      <c r="D567" s="62" t="str">
        <f t="shared" si="185"/>
        <v/>
      </c>
      <c r="E567" s="93" t="str">
        <f t="shared" si="195"/>
        <v/>
      </c>
      <c r="F567" s="63" t="str">
        <f t="shared" si="196"/>
        <v/>
      </c>
      <c r="G567" s="62" t="str">
        <f t="shared" si="184"/>
        <v/>
      </c>
      <c r="H567" s="62" t="str">
        <f t="shared" si="186"/>
        <v/>
      </c>
      <c r="I567" s="64" t="str">
        <f t="shared" si="197"/>
        <v/>
      </c>
      <c r="J567" s="65" t="str">
        <f t="shared" si="198"/>
        <v/>
      </c>
      <c r="K567" s="12" t="str">
        <f t="shared" si="187"/>
        <v/>
      </c>
      <c r="L567" s="12">
        <f t="shared" si="201"/>
        <v>0</v>
      </c>
      <c r="M567" s="13" t="e">
        <f t="shared" si="188"/>
        <v>#VALUE!</v>
      </c>
      <c r="N567" s="21" t="e">
        <f t="shared" si="203"/>
        <v>#VALUE!</v>
      </c>
      <c r="O567" s="19">
        <f t="shared" si="189"/>
        <v>0</v>
      </c>
      <c r="P567" s="19" t="e">
        <f t="shared" si="190"/>
        <v>#VALUE!</v>
      </c>
      <c r="Q567" s="17">
        <f t="shared" si="202"/>
        <v>6</v>
      </c>
      <c r="R567" s="10">
        <f t="shared" si="191"/>
        <v>0</v>
      </c>
      <c r="S567" s="9">
        <f t="shared" si="192"/>
        <v>0</v>
      </c>
      <c r="T567" s="9">
        <f t="shared" si="204"/>
        <v>0</v>
      </c>
      <c r="U567" s="10">
        <f t="shared" si="193"/>
        <v>0</v>
      </c>
      <c r="V567" s="9">
        <f t="shared" si="194"/>
        <v>0</v>
      </c>
      <c r="W567" s="9">
        <f t="shared" si="205"/>
        <v>0</v>
      </c>
      <c r="X567" s="9">
        <v>1</v>
      </c>
      <c r="Y567" s="9">
        <f t="shared" si="199"/>
        <v>0</v>
      </c>
      <c r="Z567" s="20">
        <f t="shared" si="200"/>
        <v>0</v>
      </c>
    </row>
    <row r="568" spans="2:26">
      <c r="B568" s="56">
        <v>551</v>
      </c>
      <c r="C568" s="82"/>
      <c r="D568" s="62" t="str">
        <f t="shared" si="185"/>
        <v/>
      </c>
      <c r="E568" s="93" t="str">
        <f t="shared" si="195"/>
        <v/>
      </c>
      <c r="F568" s="63" t="str">
        <f t="shared" si="196"/>
        <v/>
      </c>
      <c r="G568" s="62" t="str">
        <f t="shared" si="184"/>
        <v/>
      </c>
      <c r="H568" s="62" t="str">
        <f t="shared" si="186"/>
        <v/>
      </c>
      <c r="I568" s="64" t="str">
        <f t="shared" si="197"/>
        <v/>
      </c>
      <c r="J568" s="65" t="str">
        <f t="shared" si="198"/>
        <v/>
      </c>
      <c r="K568" s="12" t="str">
        <f t="shared" si="187"/>
        <v/>
      </c>
      <c r="L568" s="12">
        <f t="shared" si="201"/>
        <v>0</v>
      </c>
      <c r="M568" s="13" t="e">
        <f t="shared" si="188"/>
        <v>#VALUE!</v>
      </c>
      <c r="N568" s="21" t="e">
        <f t="shared" si="203"/>
        <v>#VALUE!</v>
      </c>
      <c r="O568" s="19">
        <f t="shared" si="189"/>
        <v>0</v>
      </c>
      <c r="P568" s="19" t="e">
        <f t="shared" si="190"/>
        <v>#VALUE!</v>
      </c>
      <c r="Q568" s="17">
        <f t="shared" si="202"/>
        <v>6</v>
      </c>
      <c r="R568" s="10">
        <f t="shared" si="191"/>
        <v>0</v>
      </c>
      <c r="S568" s="9">
        <f t="shared" si="192"/>
        <v>0</v>
      </c>
      <c r="T568" s="9">
        <f t="shared" si="204"/>
        <v>0</v>
      </c>
      <c r="U568" s="10">
        <f t="shared" si="193"/>
        <v>0</v>
      </c>
      <c r="V568" s="9">
        <f t="shared" si="194"/>
        <v>0</v>
      </c>
      <c r="W568" s="9">
        <f t="shared" si="205"/>
        <v>0</v>
      </c>
      <c r="X568" s="9">
        <v>1</v>
      </c>
      <c r="Y568" s="9">
        <f t="shared" si="199"/>
        <v>0</v>
      </c>
      <c r="Z568" s="20">
        <f t="shared" si="200"/>
        <v>0</v>
      </c>
    </row>
    <row r="569" spans="2:26">
      <c r="B569" s="56">
        <v>552</v>
      </c>
      <c r="C569" s="82"/>
      <c r="D569" s="62" t="str">
        <f t="shared" si="185"/>
        <v/>
      </c>
      <c r="E569" s="93" t="str">
        <f t="shared" si="195"/>
        <v/>
      </c>
      <c r="F569" s="63" t="str">
        <f t="shared" si="196"/>
        <v/>
      </c>
      <c r="G569" s="62" t="str">
        <f t="shared" si="184"/>
        <v/>
      </c>
      <c r="H569" s="62" t="str">
        <f t="shared" si="186"/>
        <v/>
      </c>
      <c r="I569" s="64" t="str">
        <f t="shared" si="197"/>
        <v/>
      </c>
      <c r="J569" s="65" t="str">
        <f t="shared" si="198"/>
        <v/>
      </c>
      <c r="K569" s="12" t="str">
        <f t="shared" si="187"/>
        <v/>
      </c>
      <c r="L569" s="12">
        <f t="shared" si="201"/>
        <v>0</v>
      </c>
      <c r="M569" s="13" t="e">
        <f t="shared" si="188"/>
        <v>#VALUE!</v>
      </c>
      <c r="N569" s="21" t="e">
        <f t="shared" si="203"/>
        <v>#VALUE!</v>
      </c>
      <c r="O569" s="19">
        <f t="shared" si="189"/>
        <v>0</v>
      </c>
      <c r="P569" s="19" t="e">
        <f t="shared" si="190"/>
        <v>#VALUE!</v>
      </c>
      <c r="Q569" s="17">
        <f t="shared" si="202"/>
        <v>6</v>
      </c>
      <c r="R569" s="10">
        <f t="shared" si="191"/>
        <v>0</v>
      </c>
      <c r="S569" s="9">
        <f t="shared" si="192"/>
        <v>0</v>
      </c>
      <c r="T569" s="9">
        <f t="shared" si="204"/>
        <v>0</v>
      </c>
      <c r="U569" s="10">
        <f t="shared" si="193"/>
        <v>0</v>
      </c>
      <c r="V569" s="9">
        <f t="shared" si="194"/>
        <v>0</v>
      </c>
      <c r="W569" s="9">
        <f t="shared" si="205"/>
        <v>0</v>
      </c>
      <c r="X569" s="9">
        <v>1</v>
      </c>
      <c r="Y569" s="9">
        <f t="shared" si="199"/>
        <v>0</v>
      </c>
      <c r="Z569" s="20">
        <f t="shared" si="200"/>
        <v>0</v>
      </c>
    </row>
    <row r="570" spans="2:26">
      <c r="B570" s="56">
        <v>553</v>
      </c>
      <c r="C570" s="82"/>
      <c r="D570" s="62" t="str">
        <f t="shared" si="185"/>
        <v/>
      </c>
      <c r="E570" s="93" t="str">
        <f t="shared" si="195"/>
        <v/>
      </c>
      <c r="F570" s="63" t="str">
        <f t="shared" si="196"/>
        <v/>
      </c>
      <c r="G570" s="62" t="str">
        <f t="shared" si="184"/>
        <v/>
      </c>
      <c r="H570" s="62" t="str">
        <f t="shared" si="186"/>
        <v/>
      </c>
      <c r="I570" s="64" t="str">
        <f t="shared" si="197"/>
        <v/>
      </c>
      <c r="J570" s="65" t="str">
        <f t="shared" si="198"/>
        <v/>
      </c>
      <c r="K570" s="12" t="str">
        <f t="shared" si="187"/>
        <v/>
      </c>
      <c r="L570" s="12">
        <f t="shared" si="201"/>
        <v>0</v>
      </c>
      <c r="M570" s="13" t="e">
        <f t="shared" si="188"/>
        <v>#VALUE!</v>
      </c>
      <c r="N570" s="21" t="e">
        <f t="shared" si="203"/>
        <v>#VALUE!</v>
      </c>
      <c r="O570" s="19">
        <f t="shared" si="189"/>
        <v>0</v>
      </c>
      <c r="P570" s="19" t="e">
        <f t="shared" si="190"/>
        <v>#VALUE!</v>
      </c>
      <c r="Q570" s="17">
        <f t="shared" si="202"/>
        <v>6</v>
      </c>
      <c r="R570" s="10">
        <f t="shared" si="191"/>
        <v>0</v>
      </c>
      <c r="S570" s="9">
        <f t="shared" si="192"/>
        <v>0</v>
      </c>
      <c r="T570" s="9">
        <f t="shared" si="204"/>
        <v>0</v>
      </c>
      <c r="U570" s="10">
        <f t="shared" si="193"/>
        <v>0</v>
      </c>
      <c r="V570" s="9">
        <f t="shared" si="194"/>
        <v>0</v>
      </c>
      <c r="W570" s="9">
        <f t="shared" si="205"/>
        <v>0</v>
      </c>
      <c r="X570" s="9">
        <v>1</v>
      </c>
      <c r="Y570" s="9">
        <f t="shared" si="199"/>
        <v>0</v>
      </c>
      <c r="Z570" s="20">
        <f t="shared" si="200"/>
        <v>0</v>
      </c>
    </row>
    <row r="571" spans="2:26">
      <c r="B571" s="56">
        <v>554</v>
      </c>
      <c r="C571" s="82"/>
      <c r="D571" s="62" t="str">
        <f t="shared" si="185"/>
        <v/>
      </c>
      <c r="E571" s="93" t="str">
        <f t="shared" si="195"/>
        <v/>
      </c>
      <c r="F571" s="63" t="str">
        <f t="shared" si="196"/>
        <v/>
      </c>
      <c r="G571" s="62" t="str">
        <f t="shared" si="184"/>
        <v/>
      </c>
      <c r="H571" s="62" t="str">
        <f t="shared" si="186"/>
        <v/>
      </c>
      <c r="I571" s="64" t="str">
        <f t="shared" si="197"/>
        <v/>
      </c>
      <c r="J571" s="65" t="str">
        <f t="shared" si="198"/>
        <v/>
      </c>
      <c r="K571" s="12" t="str">
        <f t="shared" si="187"/>
        <v/>
      </c>
      <c r="L571" s="12">
        <f t="shared" si="201"/>
        <v>0</v>
      </c>
      <c r="M571" s="13" t="e">
        <f t="shared" si="188"/>
        <v>#VALUE!</v>
      </c>
      <c r="N571" s="21" t="e">
        <f t="shared" si="203"/>
        <v>#VALUE!</v>
      </c>
      <c r="O571" s="19">
        <f t="shared" si="189"/>
        <v>0</v>
      </c>
      <c r="P571" s="19" t="e">
        <f t="shared" si="190"/>
        <v>#VALUE!</v>
      </c>
      <c r="Q571" s="17">
        <f t="shared" si="202"/>
        <v>6</v>
      </c>
      <c r="R571" s="10">
        <f t="shared" si="191"/>
        <v>0</v>
      </c>
      <c r="S571" s="9">
        <f t="shared" si="192"/>
        <v>0</v>
      </c>
      <c r="T571" s="9">
        <f t="shared" si="204"/>
        <v>0</v>
      </c>
      <c r="U571" s="10">
        <f t="shared" si="193"/>
        <v>0</v>
      </c>
      <c r="V571" s="9">
        <f t="shared" si="194"/>
        <v>0</v>
      </c>
      <c r="W571" s="9">
        <f t="shared" si="205"/>
        <v>0</v>
      </c>
      <c r="X571" s="9">
        <v>1</v>
      </c>
      <c r="Y571" s="9">
        <f t="shared" si="199"/>
        <v>0</v>
      </c>
      <c r="Z571" s="20">
        <f t="shared" si="200"/>
        <v>0</v>
      </c>
    </row>
    <row r="572" spans="2:26">
      <c r="B572" s="56">
        <v>555</v>
      </c>
      <c r="C572" s="82"/>
      <c r="D572" s="62" t="str">
        <f t="shared" si="185"/>
        <v/>
      </c>
      <c r="E572" s="93" t="str">
        <f t="shared" si="195"/>
        <v/>
      </c>
      <c r="F572" s="63" t="str">
        <f t="shared" si="196"/>
        <v/>
      </c>
      <c r="G572" s="62" t="str">
        <f t="shared" si="184"/>
        <v/>
      </c>
      <c r="H572" s="62" t="str">
        <f t="shared" si="186"/>
        <v/>
      </c>
      <c r="I572" s="64" t="str">
        <f t="shared" si="197"/>
        <v/>
      </c>
      <c r="J572" s="65" t="str">
        <f t="shared" si="198"/>
        <v/>
      </c>
      <c r="K572" s="12" t="str">
        <f t="shared" si="187"/>
        <v/>
      </c>
      <c r="L572" s="12">
        <f t="shared" si="201"/>
        <v>0</v>
      </c>
      <c r="M572" s="13" t="e">
        <f t="shared" si="188"/>
        <v>#VALUE!</v>
      </c>
      <c r="N572" s="21" t="e">
        <f t="shared" si="203"/>
        <v>#VALUE!</v>
      </c>
      <c r="O572" s="19">
        <f t="shared" si="189"/>
        <v>0</v>
      </c>
      <c r="P572" s="19" t="e">
        <f t="shared" si="190"/>
        <v>#VALUE!</v>
      </c>
      <c r="Q572" s="17">
        <f t="shared" si="202"/>
        <v>6</v>
      </c>
      <c r="R572" s="10">
        <f t="shared" si="191"/>
        <v>0</v>
      </c>
      <c r="S572" s="9">
        <f t="shared" si="192"/>
        <v>0</v>
      </c>
      <c r="T572" s="9">
        <f t="shared" si="204"/>
        <v>0</v>
      </c>
      <c r="U572" s="10">
        <f t="shared" si="193"/>
        <v>0</v>
      </c>
      <c r="V572" s="9">
        <f t="shared" si="194"/>
        <v>0</v>
      </c>
      <c r="W572" s="9">
        <f t="shared" si="205"/>
        <v>0</v>
      </c>
      <c r="X572" s="9">
        <v>1</v>
      </c>
      <c r="Y572" s="9">
        <f t="shared" si="199"/>
        <v>0</v>
      </c>
      <c r="Z572" s="20">
        <f t="shared" si="200"/>
        <v>0</v>
      </c>
    </row>
    <row r="573" spans="2:26">
      <c r="B573" s="56">
        <v>556</v>
      </c>
      <c r="C573" s="82"/>
      <c r="D573" s="62" t="str">
        <f t="shared" si="185"/>
        <v/>
      </c>
      <c r="E573" s="93" t="str">
        <f t="shared" si="195"/>
        <v/>
      </c>
      <c r="F573" s="63" t="str">
        <f t="shared" si="196"/>
        <v/>
      </c>
      <c r="G573" s="62" t="str">
        <f t="shared" si="184"/>
        <v/>
      </c>
      <c r="H573" s="62" t="str">
        <f t="shared" si="186"/>
        <v/>
      </c>
      <c r="I573" s="64" t="str">
        <f t="shared" si="197"/>
        <v/>
      </c>
      <c r="J573" s="65" t="str">
        <f t="shared" si="198"/>
        <v/>
      </c>
      <c r="K573" s="12" t="str">
        <f t="shared" si="187"/>
        <v/>
      </c>
      <c r="L573" s="12">
        <f t="shared" si="201"/>
        <v>0</v>
      </c>
      <c r="M573" s="13" t="e">
        <f t="shared" si="188"/>
        <v>#VALUE!</v>
      </c>
      <c r="N573" s="21" t="e">
        <f t="shared" si="203"/>
        <v>#VALUE!</v>
      </c>
      <c r="O573" s="19">
        <f t="shared" si="189"/>
        <v>0</v>
      </c>
      <c r="P573" s="19" t="e">
        <f t="shared" si="190"/>
        <v>#VALUE!</v>
      </c>
      <c r="Q573" s="17">
        <f t="shared" si="202"/>
        <v>6</v>
      </c>
      <c r="R573" s="10">
        <f t="shared" si="191"/>
        <v>0</v>
      </c>
      <c r="S573" s="9">
        <f t="shared" si="192"/>
        <v>0</v>
      </c>
      <c r="T573" s="9">
        <f t="shared" si="204"/>
        <v>0</v>
      </c>
      <c r="U573" s="10">
        <f t="shared" si="193"/>
        <v>0</v>
      </c>
      <c r="V573" s="9">
        <f t="shared" si="194"/>
        <v>0</v>
      </c>
      <c r="W573" s="9">
        <f t="shared" si="205"/>
        <v>0</v>
      </c>
      <c r="X573" s="9">
        <v>1</v>
      </c>
      <c r="Y573" s="9">
        <f t="shared" si="199"/>
        <v>0</v>
      </c>
      <c r="Z573" s="20">
        <f t="shared" si="200"/>
        <v>0</v>
      </c>
    </row>
    <row r="574" spans="2:26">
      <c r="B574" s="56">
        <v>557</v>
      </c>
      <c r="C574" s="82"/>
      <c r="D574" s="62" t="str">
        <f t="shared" si="185"/>
        <v/>
      </c>
      <c r="E574" s="93" t="str">
        <f t="shared" si="195"/>
        <v/>
      </c>
      <c r="F574" s="63" t="str">
        <f t="shared" si="196"/>
        <v/>
      </c>
      <c r="G574" s="62" t="str">
        <f t="shared" si="184"/>
        <v/>
      </c>
      <c r="H574" s="62" t="str">
        <f t="shared" si="186"/>
        <v/>
      </c>
      <c r="I574" s="64" t="str">
        <f t="shared" si="197"/>
        <v/>
      </c>
      <c r="J574" s="65" t="str">
        <f t="shared" si="198"/>
        <v/>
      </c>
      <c r="K574" s="12" t="str">
        <f t="shared" si="187"/>
        <v/>
      </c>
      <c r="L574" s="12">
        <f t="shared" si="201"/>
        <v>0</v>
      </c>
      <c r="M574" s="13" t="e">
        <f t="shared" si="188"/>
        <v>#VALUE!</v>
      </c>
      <c r="N574" s="21" t="e">
        <f t="shared" si="203"/>
        <v>#VALUE!</v>
      </c>
      <c r="O574" s="19">
        <f t="shared" si="189"/>
        <v>0</v>
      </c>
      <c r="P574" s="19" t="e">
        <f t="shared" si="190"/>
        <v>#VALUE!</v>
      </c>
      <c r="Q574" s="17">
        <f t="shared" si="202"/>
        <v>6</v>
      </c>
      <c r="R574" s="10">
        <f t="shared" si="191"/>
        <v>0</v>
      </c>
      <c r="S574" s="9">
        <f t="shared" si="192"/>
        <v>0</v>
      </c>
      <c r="T574" s="9">
        <f t="shared" si="204"/>
        <v>0</v>
      </c>
      <c r="U574" s="10">
        <f t="shared" si="193"/>
        <v>0</v>
      </c>
      <c r="V574" s="9">
        <f t="shared" si="194"/>
        <v>0</v>
      </c>
      <c r="W574" s="9">
        <f t="shared" si="205"/>
        <v>0</v>
      </c>
      <c r="X574" s="9">
        <v>1</v>
      </c>
      <c r="Y574" s="9">
        <f t="shared" si="199"/>
        <v>0</v>
      </c>
      <c r="Z574" s="20">
        <f t="shared" si="200"/>
        <v>0</v>
      </c>
    </row>
    <row r="575" spans="2:26">
      <c r="B575" s="56">
        <v>558</v>
      </c>
      <c r="C575" s="82"/>
      <c r="D575" s="62" t="str">
        <f t="shared" si="185"/>
        <v/>
      </c>
      <c r="E575" s="93" t="str">
        <f t="shared" si="195"/>
        <v/>
      </c>
      <c r="F575" s="63" t="str">
        <f t="shared" si="196"/>
        <v/>
      </c>
      <c r="G575" s="62" t="str">
        <f t="shared" si="184"/>
        <v/>
      </c>
      <c r="H575" s="62" t="str">
        <f t="shared" si="186"/>
        <v/>
      </c>
      <c r="I575" s="64" t="str">
        <f t="shared" si="197"/>
        <v/>
      </c>
      <c r="J575" s="65" t="str">
        <f t="shared" si="198"/>
        <v/>
      </c>
      <c r="K575" s="12" t="str">
        <f t="shared" si="187"/>
        <v/>
      </c>
      <c r="L575" s="12">
        <f t="shared" si="201"/>
        <v>0</v>
      </c>
      <c r="M575" s="13" t="e">
        <f t="shared" si="188"/>
        <v>#VALUE!</v>
      </c>
      <c r="N575" s="21" t="e">
        <f t="shared" si="203"/>
        <v>#VALUE!</v>
      </c>
      <c r="O575" s="19">
        <f t="shared" si="189"/>
        <v>0</v>
      </c>
      <c r="P575" s="19" t="e">
        <f t="shared" si="190"/>
        <v>#VALUE!</v>
      </c>
      <c r="Q575" s="17">
        <f t="shared" si="202"/>
        <v>6</v>
      </c>
      <c r="R575" s="10">
        <f t="shared" si="191"/>
        <v>0</v>
      </c>
      <c r="S575" s="9">
        <f t="shared" si="192"/>
        <v>0</v>
      </c>
      <c r="T575" s="9">
        <f t="shared" si="204"/>
        <v>0</v>
      </c>
      <c r="U575" s="10">
        <f t="shared" si="193"/>
        <v>0</v>
      </c>
      <c r="V575" s="9">
        <f t="shared" si="194"/>
        <v>0</v>
      </c>
      <c r="W575" s="9">
        <f t="shared" si="205"/>
        <v>0</v>
      </c>
      <c r="X575" s="9">
        <v>1</v>
      </c>
      <c r="Y575" s="9">
        <f t="shared" si="199"/>
        <v>0</v>
      </c>
      <c r="Z575" s="20">
        <f t="shared" si="200"/>
        <v>0</v>
      </c>
    </row>
    <row r="576" spans="2:26">
      <c r="B576" s="56">
        <v>559</v>
      </c>
      <c r="C576" s="82"/>
      <c r="D576" s="62" t="str">
        <f t="shared" si="185"/>
        <v/>
      </c>
      <c r="E576" s="93" t="str">
        <f t="shared" si="195"/>
        <v/>
      </c>
      <c r="F576" s="63" t="str">
        <f t="shared" si="196"/>
        <v/>
      </c>
      <c r="G576" s="62" t="str">
        <f t="shared" si="184"/>
        <v/>
      </c>
      <c r="H576" s="62" t="str">
        <f t="shared" si="186"/>
        <v/>
      </c>
      <c r="I576" s="64" t="str">
        <f t="shared" si="197"/>
        <v/>
      </c>
      <c r="J576" s="65" t="str">
        <f t="shared" si="198"/>
        <v/>
      </c>
      <c r="K576" s="12" t="str">
        <f t="shared" si="187"/>
        <v/>
      </c>
      <c r="L576" s="12">
        <f t="shared" si="201"/>
        <v>0</v>
      </c>
      <c r="M576" s="13" t="e">
        <f t="shared" si="188"/>
        <v>#VALUE!</v>
      </c>
      <c r="N576" s="21" t="e">
        <f t="shared" si="203"/>
        <v>#VALUE!</v>
      </c>
      <c r="O576" s="19">
        <f t="shared" si="189"/>
        <v>0</v>
      </c>
      <c r="P576" s="19" t="e">
        <f t="shared" si="190"/>
        <v>#VALUE!</v>
      </c>
      <c r="Q576" s="17">
        <f t="shared" si="202"/>
        <v>6</v>
      </c>
      <c r="R576" s="10">
        <f t="shared" si="191"/>
        <v>0</v>
      </c>
      <c r="S576" s="9">
        <f t="shared" si="192"/>
        <v>0</v>
      </c>
      <c r="T576" s="9">
        <f t="shared" si="204"/>
        <v>0</v>
      </c>
      <c r="U576" s="10">
        <f t="shared" si="193"/>
        <v>0</v>
      </c>
      <c r="V576" s="9">
        <f t="shared" si="194"/>
        <v>0</v>
      </c>
      <c r="W576" s="9">
        <f t="shared" si="205"/>
        <v>0</v>
      </c>
      <c r="X576" s="9">
        <v>1</v>
      </c>
      <c r="Y576" s="9">
        <f t="shared" si="199"/>
        <v>0</v>
      </c>
      <c r="Z576" s="20">
        <f t="shared" si="200"/>
        <v>0</v>
      </c>
    </row>
    <row r="577" spans="2:26">
      <c r="B577" s="56">
        <v>560</v>
      </c>
      <c r="C577" s="82"/>
      <c r="D577" s="62" t="str">
        <f t="shared" si="185"/>
        <v/>
      </c>
      <c r="E577" s="93" t="str">
        <f t="shared" si="195"/>
        <v/>
      </c>
      <c r="F577" s="63" t="str">
        <f t="shared" si="196"/>
        <v/>
      </c>
      <c r="G577" s="62" t="str">
        <f t="shared" si="184"/>
        <v/>
      </c>
      <c r="H577" s="62" t="str">
        <f t="shared" si="186"/>
        <v/>
      </c>
      <c r="I577" s="64" t="str">
        <f t="shared" si="197"/>
        <v/>
      </c>
      <c r="J577" s="65" t="str">
        <f t="shared" si="198"/>
        <v/>
      </c>
      <c r="K577" s="12" t="str">
        <f t="shared" si="187"/>
        <v/>
      </c>
      <c r="L577" s="12">
        <f t="shared" si="201"/>
        <v>0</v>
      </c>
      <c r="M577" s="13" t="e">
        <f t="shared" si="188"/>
        <v>#VALUE!</v>
      </c>
      <c r="N577" s="21" t="e">
        <f t="shared" si="203"/>
        <v>#VALUE!</v>
      </c>
      <c r="O577" s="19">
        <f t="shared" si="189"/>
        <v>0</v>
      </c>
      <c r="P577" s="19" t="e">
        <f t="shared" si="190"/>
        <v>#VALUE!</v>
      </c>
      <c r="Q577" s="17">
        <f t="shared" si="202"/>
        <v>6</v>
      </c>
      <c r="R577" s="10">
        <f t="shared" si="191"/>
        <v>0</v>
      </c>
      <c r="S577" s="9">
        <f t="shared" si="192"/>
        <v>0</v>
      </c>
      <c r="T577" s="9">
        <f t="shared" si="204"/>
        <v>0</v>
      </c>
      <c r="U577" s="10">
        <f t="shared" si="193"/>
        <v>0</v>
      </c>
      <c r="V577" s="9">
        <f t="shared" si="194"/>
        <v>0</v>
      </c>
      <c r="W577" s="9">
        <f t="shared" si="205"/>
        <v>0</v>
      </c>
      <c r="X577" s="9">
        <v>1</v>
      </c>
      <c r="Y577" s="9">
        <f t="shared" si="199"/>
        <v>0</v>
      </c>
      <c r="Z577" s="20">
        <f t="shared" si="200"/>
        <v>0</v>
      </c>
    </row>
    <row r="578" spans="2:26">
      <c r="B578" s="56">
        <v>561</v>
      </c>
      <c r="C578" s="82"/>
      <c r="D578" s="62" t="str">
        <f t="shared" si="185"/>
        <v/>
      </c>
      <c r="E578" s="93" t="str">
        <f t="shared" si="195"/>
        <v/>
      </c>
      <c r="F578" s="63" t="str">
        <f t="shared" si="196"/>
        <v/>
      </c>
      <c r="G578" s="62" t="str">
        <f t="shared" si="184"/>
        <v/>
      </c>
      <c r="H578" s="62" t="str">
        <f t="shared" si="186"/>
        <v/>
      </c>
      <c r="I578" s="64" t="str">
        <f t="shared" si="197"/>
        <v/>
      </c>
      <c r="J578" s="65" t="str">
        <f t="shared" si="198"/>
        <v/>
      </c>
      <c r="K578" s="12" t="str">
        <f t="shared" si="187"/>
        <v/>
      </c>
      <c r="L578" s="12">
        <f t="shared" si="201"/>
        <v>0</v>
      </c>
      <c r="M578" s="13" t="e">
        <f t="shared" si="188"/>
        <v>#VALUE!</v>
      </c>
      <c r="N578" s="21" t="e">
        <f t="shared" si="203"/>
        <v>#VALUE!</v>
      </c>
      <c r="O578" s="19">
        <f t="shared" si="189"/>
        <v>0</v>
      </c>
      <c r="P578" s="19" t="e">
        <f t="shared" si="190"/>
        <v>#VALUE!</v>
      </c>
      <c r="Q578" s="17">
        <f t="shared" si="202"/>
        <v>6</v>
      </c>
      <c r="R578" s="10">
        <f t="shared" si="191"/>
        <v>0</v>
      </c>
      <c r="S578" s="9">
        <f t="shared" si="192"/>
        <v>0</v>
      </c>
      <c r="T578" s="9">
        <f t="shared" si="204"/>
        <v>0</v>
      </c>
      <c r="U578" s="10">
        <f t="shared" si="193"/>
        <v>0</v>
      </c>
      <c r="V578" s="9">
        <f t="shared" si="194"/>
        <v>0</v>
      </c>
      <c r="W578" s="9">
        <f t="shared" si="205"/>
        <v>0</v>
      </c>
      <c r="X578" s="9">
        <v>1</v>
      </c>
      <c r="Y578" s="9">
        <f t="shared" si="199"/>
        <v>0</v>
      </c>
      <c r="Z578" s="20">
        <f t="shared" si="200"/>
        <v>0</v>
      </c>
    </row>
    <row r="579" spans="2:26">
      <c r="B579" s="56">
        <v>562</v>
      </c>
      <c r="C579" s="82"/>
      <c r="D579" s="62" t="str">
        <f t="shared" si="185"/>
        <v/>
      </c>
      <c r="E579" s="93" t="str">
        <f t="shared" si="195"/>
        <v/>
      </c>
      <c r="F579" s="63" t="str">
        <f t="shared" si="196"/>
        <v/>
      </c>
      <c r="G579" s="62" t="str">
        <f t="shared" si="184"/>
        <v/>
      </c>
      <c r="H579" s="62" t="str">
        <f t="shared" si="186"/>
        <v/>
      </c>
      <c r="I579" s="64" t="str">
        <f t="shared" si="197"/>
        <v/>
      </c>
      <c r="J579" s="65" t="str">
        <f t="shared" si="198"/>
        <v/>
      </c>
      <c r="K579" s="12" t="str">
        <f t="shared" si="187"/>
        <v/>
      </c>
      <c r="L579" s="12">
        <f t="shared" si="201"/>
        <v>0</v>
      </c>
      <c r="M579" s="13" t="e">
        <f t="shared" si="188"/>
        <v>#VALUE!</v>
      </c>
      <c r="N579" s="21" t="e">
        <f t="shared" si="203"/>
        <v>#VALUE!</v>
      </c>
      <c r="O579" s="19">
        <f t="shared" si="189"/>
        <v>0</v>
      </c>
      <c r="P579" s="19" t="e">
        <f t="shared" si="190"/>
        <v>#VALUE!</v>
      </c>
      <c r="Q579" s="17">
        <f t="shared" si="202"/>
        <v>6</v>
      </c>
      <c r="R579" s="10">
        <f t="shared" si="191"/>
        <v>0</v>
      </c>
      <c r="S579" s="9">
        <f t="shared" si="192"/>
        <v>0</v>
      </c>
      <c r="T579" s="9">
        <f t="shared" si="204"/>
        <v>0</v>
      </c>
      <c r="U579" s="10">
        <f t="shared" si="193"/>
        <v>0</v>
      </c>
      <c r="V579" s="9">
        <f t="shared" si="194"/>
        <v>0</v>
      </c>
      <c r="W579" s="9">
        <f t="shared" si="205"/>
        <v>0</v>
      </c>
      <c r="X579" s="9">
        <v>1</v>
      </c>
      <c r="Y579" s="9">
        <f t="shared" si="199"/>
        <v>0</v>
      </c>
      <c r="Z579" s="20">
        <f t="shared" si="200"/>
        <v>0</v>
      </c>
    </row>
    <row r="580" spans="2:26">
      <c r="B580" s="56">
        <v>563</v>
      </c>
      <c r="C580" s="82"/>
      <c r="D580" s="62" t="str">
        <f t="shared" si="185"/>
        <v/>
      </c>
      <c r="E580" s="93" t="str">
        <f t="shared" si="195"/>
        <v/>
      </c>
      <c r="F580" s="63" t="str">
        <f t="shared" si="196"/>
        <v/>
      </c>
      <c r="G580" s="62" t="str">
        <f t="shared" si="184"/>
        <v/>
      </c>
      <c r="H580" s="62" t="str">
        <f t="shared" si="186"/>
        <v/>
      </c>
      <c r="I580" s="64" t="str">
        <f t="shared" si="197"/>
        <v/>
      </c>
      <c r="J580" s="65" t="str">
        <f t="shared" si="198"/>
        <v/>
      </c>
      <c r="K580" s="12" t="str">
        <f t="shared" si="187"/>
        <v/>
      </c>
      <c r="L580" s="12">
        <f t="shared" si="201"/>
        <v>0</v>
      </c>
      <c r="M580" s="13" t="e">
        <f t="shared" si="188"/>
        <v>#VALUE!</v>
      </c>
      <c r="N580" s="21" t="e">
        <f t="shared" si="203"/>
        <v>#VALUE!</v>
      </c>
      <c r="O580" s="19">
        <f t="shared" si="189"/>
        <v>0</v>
      </c>
      <c r="P580" s="19" t="e">
        <f t="shared" si="190"/>
        <v>#VALUE!</v>
      </c>
      <c r="Q580" s="17">
        <f t="shared" si="202"/>
        <v>6</v>
      </c>
      <c r="R580" s="10">
        <f t="shared" si="191"/>
        <v>0</v>
      </c>
      <c r="S580" s="9">
        <f t="shared" si="192"/>
        <v>0</v>
      </c>
      <c r="T580" s="9">
        <f t="shared" si="204"/>
        <v>0</v>
      </c>
      <c r="U580" s="10">
        <f t="shared" si="193"/>
        <v>0</v>
      </c>
      <c r="V580" s="9">
        <f t="shared" si="194"/>
        <v>0</v>
      </c>
      <c r="W580" s="9">
        <f t="shared" si="205"/>
        <v>0</v>
      </c>
      <c r="X580" s="9">
        <v>1</v>
      </c>
      <c r="Y580" s="9">
        <f t="shared" si="199"/>
        <v>0</v>
      </c>
      <c r="Z580" s="20">
        <f t="shared" si="200"/>
        <v>0</v>
      </c>
    </row>
    <row r="581" spans="2:26">
      <c r="B581" s="56">
        <v>564</v>
      </c>
      <c r="C581" s="82"/>
      <c r="D581" s="62" t="str">
        <f t="shared" si="185"/>
        <v/>
      </c>
      <c r="E581" s="93" t="str">
        <f t="shared" si="195"/>
        <v/>
      </c>
      <c r="F581" s="63" t="str">
        <f t="shared" si="196"/>
        <v/>
      </c>
      <c r="G581" s="62" t="str">
        <f t="shared" si="184"/>
        <v/>
      </c>
      <c r="H581" s="62" t="str">
        <f t="shared" si="186"/>
        <v/>
      </c>
      <c r="I581" s="64" t="str">
        <f t="shared" si="197"/>
        <v/>
      </c>
      <c r="J581" s="65" t="str">
        <f t="shared" si="198"/>
        <v/>
      </c>
      <c r="K581" s="12" t="str">
        <f t="shared" si="187"/>
        <v/>
      </c>
      <c r="L581" s="12">
        <f t="shared" si="201"/>
        <v>0</v>
      </c>
      <c r="M581" s="13" t="e">
        <f t="shared" si="188"/>
        <v>#VALUE!</v>
      </c>
      <c r="N581" s="21" t="e">
        <f t="shared" si="203"/>
        <v>#VALUE!</v>
      </c>
      <c r="O581" s="19">
        <f t="shared" si="189"/>
        <v>0</v>
      </c>
      <c r="P581" s="19" t="e">
        <f t="shared" si="190"/>
        <v>#VALUE!</v>
      </c>
      <c r="Q581" s="17">
        <f t="shared" si="202"/>
        <v>6</v>
      </c>
      <c r="R581" s="10">
        <f t="shared" si="191"/>
        <v>0</v>
      </c>
      <c r="S581" s="9">
        <f t="shared" si="192"/>
        <v>0</v>
      </c>
      <c r="T581" s="9">
        <f t="shared" si="204"/>
        <v>0</v>
      </c>
      <c r="U581" s="10">
        <f t="shared" si="193"/>
        <v>0</v>
      </c>
      <c r="V581" s="9">
        <f t="shared" si="194"/>
        <v>0</v>
      </c>
      <c r="W581" s="9">
        <f t="shared" si="205"/>
        <v>0</v>
      </c>
      <c r="X581" s="9">
        <v>1</v>
      </c>
      <c r="Y581" s="9">
        <f t="shared" si="199"/>
        <v>0</v>
      </c>
      <c r="Z581" s="20">
        <f t="shared" si="200"/>
        <v>0</v>
      </c>
    </row>
    <row r="582" spans="2:26">
      <c r="B582" s="56">
        <v>565</v>
      </c>
      <c r="C582" s="82"/>
      <c r="D582" s="62" t="str">
        <f t="shared" si="185"/>
        <v/>
      </c>
      <c r="E582" s="93" t="str">
        <f t="shared" si="195"/>
        <v/>
      </c>
      <c r="F582" s="63" t="str">
        <f t="shared" si="196"/>
        <v/>
      </c>
      <c r="G582" s="62" t="str">
        <f t="shared" si="184"/>
        <v/>
      </c>
      <c r="H582" s="62" t="str">
        <f t="shared" si="186"/>
        <v/>
      </c>
      <c r="I582" s="64" t="str">
        <f t="shared" si="197"/>
        <v/>
      </c>
      <c r="J582" s="65" t="str">
        <f t="shared" si="198"/>
        <v/>
      </c>
      <c r="K582" s="12" t="str">
        <f t="shared" si="187"/>
        <v/>
      </c>
      <c r="L582" s="12">
        <f t="shared" si="201"/>
        <v>0</v>
      </c>
      <c r="M582" s="13" t="e">
        <f t="shared" si="188"/>
        <v>#VALUE!</v>
      </c>
      <c r="N582" s="21" t="e">
        <f t="shared" si="203"/>
        <v>#VALUE!</v>
      </c>
      <c r="O582" s="19">
        <f t="shared" si="189"/>
        <v>0</v>
      </c>
      <c r="P582" s="19" t="e">
        <f t="shared" si="190"/>
        <v>#VALUE!</v>
      </c>
      <c r="Q582" s="17">
        <f t="shared" si="202"/>
        <v>6</v>
      </c>
      <c r="R582" s="10">
        <f t="shared" si="191"/>
        <v>0</v>
      </c>
      <c r="S582" s="9">
        <f t="shared" si="192"/>
        <v>0</v>
      </c>
      <c r="T582" s="9">
        <f t="shared" si="204"/>
        <v>0</v>
      </c>
      <c r="U582" s="10">
        <f t="shared" si="193"/>
        <v>0</v>
      </c>
      <c r="V582" s="9">
        <f t="shared" si="194"/>
        <v>0</v>
      </c>
      <c r="W582" s="9">
        <f t="shared" si="205"/>
        <v>0</v>
      </c>
      <c r="X582" s="9">
        <v>1</v>
      </c>
      <c r="Y582" s="9">
        <f t="shared" si="199"/>
        <v>0</v>
      </c>
      <c r="Z582" s="20">
        <f t="shared" si="200"/>
        <v>0</v>
      </c>
    </row>
    <row r="583" spans="2:26">
      <c r="B583" s="56">
        <v>566</v>
      </c>
      <c r="C583" s="82"/>
      <c r="D583" s="62" t="str">
        <f t="shared" si="185"/>
        <v/>
      </c>
      <c r="E583" s="93" t="str">
        <f t="shared" si="195"/>
        <v/>
      </c>
      <c r="F583" s="63" t="str">
        <f t="shared" si="196"/>
        <v/>
      </c>
      <c r="G583" s="62" t="str">
        <f t="shared" si="184"/>
        <v/>
      </c>
      <c r="H583" s="62" t="str">
        <f t="shared" si="186"/>
        <v/>
      </c>
      <c r="I583" s="64" t="str">
        <f t="shared" si="197"/>
        <v/>
      </c>
      <c r="J583" s="65" t="str">
        <f t="shared" si="198"/>
        <v/>
      </c>
      <c r="K583" s="12" t="str">
        <f t="shared" si="187"/>
        <v/>
      </c>
      <c r="L583" s="12">
        <f t="shared" si="201"/>
        <v>0</v>
      </c>
      <c r="M583" s="13" t="e">
        <f t="shared" si="188"/>
        <v>#VALUE!</v>
      </c>
      <c r="N583" s="21" t="e">
        <f t="shared" si="203"/>
        <v>#VALUE!</v>
      </c>
      <c r="O583" s="19">
        <f t="shared" si="189"/>
        <v>0</v>
      </c>
      <c r="P583" s="19" t="e">
        <f t="shared" si="190"/>
        <v>#VALUE!</v>
      </c>
      <c r="Q583" s="17">
        <f t="shared" si="202"/>
        <v>6</v>
      </c>
      <c r="R583" s="10">
        <f t="shared" si="191"/>
        <v>0</v>
      </c>
      <c r="S583" s="9">
        <f t="shared" si="192"/>
        <v>0</v>
      </c>
      <c r="T583" s="9">
        <f t="shared" si="204"/>
        <v>0</v>
      </c>
      <c r="U583" s="10">
        <f t="shared" si="193"/>
        <v>0</v>
      </c>
      <c r="V583" s="9">
        <f t="shared" si="194"/>
        <v>0</v>
      </c>
      <c r="W583" s="9">
        <f t="shared" si="205"/>
        <v>0</v>
      </c>
      <c r="X583" s="9">
        <v>1</v>
      </c>
      <c r="Y583" s="9">
        <f t="shared" si="199"/>
        <v>0</v>
      </c>
      <c r="Z583" s="20">
        <f t="shared" si="200"/>
        <v>0</v>
      </c>
    </row>
    <row r="584" spans="2:26">
      <c r="B584" s="56">
        <v>567</v>
      </c>
      <c r="C584" s="82"/>
      <c r="D584" s="62" t="str">
        <f t="shared" si="185"/>
        <v/>
      </c>
      <c r="E584" s="93" t="str">
        <f t="shared" si="195"/>
        <v/>
      </c>
      <c r="F584" s="63" t="str">
        <f t="shared" si="196"/>
        <v/>
      </c>
      <c r="G584" s="62" t="str">
        <f t="shared" si="184"/>
        <v/>
      </c>
      <c r="H584" s="62" t="str">
        <f t="shared" si="186"/>
        <v/>
      </c>
      <c r="I584" s="64" t="str">
        <f t="shared" si="197"/>
        <v/>
      </c>
      <c r="J584" s="65" t="str">
        <f t="shared" si="198"/>
        <v/>
      </c>
      <c r="K584" s="12" t="str">
        <f t="shared" si="187"/>
        <v/>
      </c>
      <c r="L584" s="12">
        <f t="shared" si="201"/>
        <v>0</v>
      </c>
      <c r="M584" s="13" t="e">
        <f t="shared" si="188"/>
        <v>#VALUE!</v>
      </c>
      <c r="N584" s="21" t="e">
        <f t="shared" si="203"/>
        <v>#VALUE!</v>
      </c>
      <c r="O584" s="19">
        <f t="shared" si="189"/>
        <v>0</v>
      </c>
      <c r="P584" s="19" t="e">
        <f t="shared" si="190"/>
        <v>#VALUE!</v>
      </c>
      <c r="Q584" s="17">
        <f t="shared" si="202"/>
        <v>6</v>
      </c>
      <c r="R584" s="10">
        <f t="shared" si="191"/>
        <v>0</v>
      </c>
      <c r="S584" s="9">
        <f t="shared" si="192"/>
        <v>0</v>
      </c>
      <c r="T584" s="9">
        <f t="shared" si="204"/>
        <v>0</v>
      </c>
      <c r="U584" s="10">
        <f t="shared" si="193"/>
        <v>0</v>
      </c>
      <c r="V584" s="9">
        <f t="shared" si="194"/>
        <v>0</v>
      </c>
      <c r="W584" s="9">
        <f t="shared" si="205"/>
        <v>0</v>
      </c>
      <c r="X584" s="9">
        <v>1</v>
      </c>
      <c r="Y584" s="9">
        <f t="shared" si="199"/>
        <v>0</v>
      </c>
      <c r="Z584" s="20">
        <f t="shared" si="200"/>
        <v>0</v>
      </c>
    </row>
    <row r="585" spans="2:26">
      <c r="B585" s="56">
        <v>568</v>
      </c>
      <c r="C585" s="82"/>
      <c r="D585" s="62" t="str">
        <f t="shared" si="185"/>
        <v/>
      </c>
      <c r="E585" s="93" t="str">
        <f t="shared" si="195"/>
        <v/>
      </c>
      <c r="F585" s="63" t="str">
        <f t="shared" si="196"/>
        <v/>
      </c>
      <c r="G585" s="62" t="str">
        <f t="shared" si="184"/>
        <v/>
      </c>
      <c r="H585" s="62" t="str">
        <f t="shared" si="186"/>
        <v/>
      </c>
      <c r="I585" s="64" t="str">
        <f t="shared" si="197"/>
        <v/>
      </c>
      <c r="J585" s="65" t="str">
        <f t="shared" si="198"/>
        <v/>
      </c>
      <c r="K585" s="12" t="str">
        <f t="shared" si="187"/>
        <v/>
      </c>
      <c r="L585" s="12">
        <f t="shared" si="201"/>
        <v>0</v>
      </c>
      <c r="M585" s="13" t="e">
        <f t="shared" si="188"/>
        <v>#VALUE!</v>
      </c>
      <c r="N585" s="21" t="e">
        <f t="shared" si="203"/>
        <v>#VALUE!</v>
      </c>
      <c r="O585" s="19">
        <f t="shared" si="189"/>
        <v>0</v>
      </c>
      <c r="P585" s="19" t="e">
        <f t="shared" si="190"/>
        <v>#VALUE!</v>
      </c>
      <c r="Q585" s="17">
        <f t="shared" si="202"/>
        <v>6</v>
      </c>
      <c r="R585" s="10">
        <f t="shared" si="191"/>
        <v>0</v>
      </c>
      <c r="S585" s="9">
        <f t="shared" si="192"/>
        <v>0</v>
      </c>
      <c r="T585" s="9">
        <f t="shared" si="204"/>
        <v>0</v>
      </c>
      <c r="U585" s="10">
        <f t="shared" si="193"/>
        <v>0</v>
      </c>
      <c r="V585" s="9">
        <f t="shared" si="194"/>
        <v>0</v>
      </c>
      <c r="W585" s="9">
        <f t="shared" si="205"/>
        <v>0</v>
      </c>
      <c r="X585" s="9">
        <v>1</v>
      </c>
      <c r="Y585" s="9">
        <f t="shared" si="199"/>
        <v>0</v>
      </c>
      <c r="Z585" s="20">
        <f t="shared" si="200"/>
        <v>0</v>
      </c>
    </row>
    <row r="586" spans="2:26">
      <c r="B586" s="56">
        <v>569</v>
      </c>
      <c r="C586" s="82"/>
      <c r="D586" s="62" t="str">
        <f t="shared" si="185"/>
        <v/>
      </c>
      <c r="E586" s="93" t="str">
        <f t="shared" si="195"/>
        <v/>
      </c>
      <c r="F586" s="63" t="str">
        <f t="shared" si="196"/>
        <v/>
      </c>
      <c r="G586" s="62" t="str">
        <f t="shared" si="184"/>
        <v/>
      </c>
      <c r="H586" s="62" t="str">
        <f t="shared" si="186"/>
        <v/>
      </c>
      <c r="I586" s="64" t="str">
        <f t="shared" si="197"/>
        <v/>
      </c>
      <c r="J586" s="65" t="str">
        <f t="shared" si="198"/>
        <v/>
      </c>
      <c r="K586" s="12" t="str">
        <f t="shared" si="187"/>
        <v/>
      </c>
      <c r="L586" s="12">
        <f t="shared" si="201"/>
        <v>0</v>
      </c>
      <c r="M586" s="13" t="e">
        <f t="shared" si="188"/>
        <v>#VALUE!</v>
      </c>
      <c r="N586" s="21" t="e">
        <f t="shared" si="203"/>
        <v>#VALUE!</v>
      </c>
      <c r="O586" s="19">
        <f t="shared" si="189"/>
        <v>0</v>
      </c>
      <c r="P586" s="19" t="e">
        <f t="shared" si="190"/>
        <v>#VALUE!</v>
      </c>
      <c r="Q586" s="17">
        <f t="shared" si="202"/>
        <v>6</v>
      </c>
      <c r="R586" s="10">
        <f t="shared" si="191"/>
        <v>0</v>
      </c>
      <c r="S586" s="9">
        <f t="shared" si="192"/>
        <v>0</v>
      </c>
      <c r="T586" s="9">
        <f t="shared" si="204"/>
        <v>0</v>
      </c>
      <c r="U586" s="10">
        <f t="shared" si="193"/>
        <v>0</v>
      </c>
      <c r="V586" s="9">
        <f t="shared" si="194"/>
        <v>0</v>
      </c>
      <c r="W586" s="9">
        <f t="shared" si="205"/>
        <v>0</v>
      </c>
      <c r="X586" s="9">
        <v>1</v>
      </c>
      <c r="Y586" s="9">
        <f t="shared" si="199"/>
        <v>0</v>
      </c>
      <c r="Z586" s="20">
        <f t="shared" si="200"/>
        <v>0</v>
      </c>
    </row>
    <row r="587" spans="2:26">
      <c r="B587" s="56">
        <v>570</v>
      </c>
      <c r="C587" s="82"/>
      <c r="D587" s="62" t="str">
        <f t="shared" si="185"/>
        <v/>
      </c>
      <c r="E587" s="93" t="str">
        <f t="shared" si="195"/>
        <v/>
      </c>
      <c r="F587" s="63" t="str">
        <f t="shared" si="196"/>
        <v/>
      </c>
      <c r="G587" s="62" t="str">
        <f t="shared" si="184"/>
        <v/>
      </c>
      <c r="H587" s="62" t="str">
        <f t="shared" si="186"/>
        <v/>
      </c>
      <c r="I587" s="64" t="str">
        <f t="shared" si="197"/>
        <v/>
      </c>
      <c r="J587" s="65" t="str">
        <f t="shared" si="198"/>
        <v/>
      </c>
      <c r="K587" s="12" t="str">
        <f t="shared" si="187"/>
        <v/>
      </c>
      <c r="L587" s="12">
        <f t="shared" si="201"/>
        <v>0</v>
      </c>
      <c r="M587" s="13" t="e">
        <f t="shared" si="188"/>
        <v>#VALUE!</v>
      </c>
      <c r="N587" s="21" t="e">
        <f t="shared" si="203"/>
        <v>#VALUE!</v>
      </c>
      <c r="O587" s="19">
        <f t="shared" si="189"/>
        <v>0</v>
      </c>
      <c r="P587" s="19" t="e">
        <f t="shared" si="190"/>
        <v>#VALUE!</v>
      </c>
      <c r="Q587" s="17">
        <f t="shared" si="202"/>
        <v>6</v>
      </c>
      <c r="R587" s="10">
        <f t="shared" si="191"/>
        <v>0</v>
      </c>
      <c r="S587" s="9">
        <f t="shared" si="192"/>
        <v>0</v>
      </c>
      <c r="T587" s="9">
        <f t="shared" si="204"/>
        <v>0</v>
      </c>
      <c r="U587" s="10">
        <f t="shared" si="193"/>
        <v>0</v>
      </c>
      <c r="V587" s="9">
        <f t="shared" si="194"/>
        <v>0</v>
      </c>
      <c r="W587" s="9">
        <f t="shared" si="205"/>
        <v>0</v>
      </c>
      <c r="X587" s="9">
        <v>1</v>
      </c>
      <c r="Y587" s="9">
        <f t="shared" si="199"/>
        <v>0</v>
      </c>
      <c r="Z587" s="20">
        <f t="shared" si="200"/>
        <v>0</v>
      </c>
    </row>
    <row r="588" spans="2:26">
      <c r="B588" s="56">
        <v>571</v>
      </c>
      <c r="C588" s="82"/>
      <c r="D588" s="62" t="str">
        <f t="shared" si="185"/>
        <v/>
      </c>
      <c r="E588" s="93" t="str">
        <f t="shared" si="195"/>
        <v/>
      </c>
      <c r="F588" s="63" t="str">
        <f t="shared" si="196"/>
        <v/>
      </c>
      <c r="G588" s="62" t="str">
        <f t="shared" si="184"/>
        <v/>
      </c>
      <c r="H588" s="62" t="str">
        <f t="shared" si="186"/>
        <v/>
      </c>
      <c r="I588" s="64" t="str">
        <f t="shared" si="197"/>
        <v/>
      </c>
      <c r="J588" s="65" t="str">
        <f t="shared" si="198"/>
        <v/>
      </c>
      <c r="K588" s="12" t="str">
        <f t="shared" si="187"/>
        <v/>
      </c>
      <c r="L588" s="12">
        <f t="shared" si="201"/>
        <v>0</v>
      </c>
      <c r="M588" s="13" t="e">
        <f t="shared" si="188"/>
        <v>#VALUE!</v>
      </c>
      <c r="N588" s="21" t="e">
        <f t="shared" si="203"/>
        <v>#VALUE!</v>
      </c>
      <c r="O588" s="19">
        <f t="shared" si="189"/>
        <v>0</v>
      </c>
      <c r="P588" s="19" t="e">
        <f t="shared" si="190"/>
        <v>#VALUE!</v>
      </c>
      <c r="Q588" s="17">
        <f t="shared" si="202"/>
        <v>6</v>
      </c>
      <c r="R588" s="10">
        <f t="shared" si="191"/>
        <v>0</v>
      </c>
      <c r="S588" s="9">
        <f t="shared" si="192"/>
        <v>0</v>
      </c>
      <c r="T588" s="9">
        <f t="shared" si="204"/>
        <v>0</v>
      </c>
      <c r="U588" s="10">
        <f t="shared" si="193"/>
        <v>0</v>
      </c>
      <c r="V588" s="9">
        <f t="shared" si="194"/>
        <v>0</v>
      </c>
      <c r="W588" s="9">
        <f t="shared" si="205"/>
        <v>0</v>
      </c>
      <c r="X588" s="9">
        <v>1</v>
      </c>
      <c r="Y588" s="9">
        <f t="shared" si="199"/>
        <v>0</v>
      </c>
      <c r="Z588" s="20">
        <f t="shared" si="200"/>
        <v>0</v>
      </c>
    </row>
    <row r="589" spans="2:26">
      <c r="B589" s="56">
        <v>572</v>
      </c>
      <c r="C589" s="82"/>
      <c r="D589" s="62" t="str">
        <f t="shared" si="185"/>
        <v/>
      </c>
      <c r="E589" s="93" t="str">
        <f t="shared" si="195"/>
        <v/>
      </c>
      <c r="F589" s="63" t="str">
        <f t="shared" si="196"/>
        <v/>
      </c>
      <c r="G589" s="62" t="str">
        <f t="shared" si="184"/>
        <v/>
      </c>
      <c r="H589" s="62" t="str">
        <f t="shared" si="186"/>
        <v/>
      </c>
      <c r="I589" s="64" t="str">
        <f t="shared" si="197"/>
        <v/>
      </c>
      <c r="J589" s="65" t="str">
        <f t="shared" si="198"/>
        <v/>
      </c>
      <c r="K589" s="12" t="str">
        <f t="shared" si="187"/>
        <v/>
      </c>
      <c r="L589" s="12">
        <f t="shared" si="201"/>
        <v>0</v>
      </c>
      <c r="M589" s="13" t="e">
        <f t="shared" si="188"/>
        <v>#VALUE!</v>
      </c>
      <c r="N589" s="21" t="e">
        <f t="shared" si="203"/>
        <v>#VALUE!</v>
      </c>
      <c r="O589" s="19">
        <f t="shared" si="189"/>
        <v>0</v>
      </c>
      <c r="P589" s="19" t="e">
        <f t="shared" si="190"/>
        <v>#VALUE!</v>
      </c>
      <c r="Q589" s="17">
        <f t="shared" si="202"/>
        <v>6</v>
      </c>
      <c r="R589" s="10">
        <f t="shared" si="191"/>
        <v>0</v>
      </c>
      <c r="S589" s="9">
        <f t="shared" si="192"/>
        <v>0</v>
      </c>
      <c r="T589" s="9">
        <f t="shared" si="204"/>
        <v>0</v>
      </c>
      <c r="U589" s="10">
        <f t="shared" si="193"/>
        <v>0</v>
      </c>
      <c r="V589" s="9">
        <f t="shared" si="194"/>
        <v>0</v>
      </c>
      <c r="W589" s="9">
        <f t="shared" si="205"/>
        <v>0</v>
      </c>
      <c r="X589" s="9">
        <v>1</v>
      </c>
      <c r="Y589" s="9">
        <f t="shared" si="199"/>
        <v>0</v>
      </c>
      <c r="Z589" s="20">
        <f t="shared" si="200"/>
        <v>0</v>
      </c>
    </row>
    <row r="590" spans="2:26">
      <c r="B590" s="56">
        <v>573</v>
      </c>
      <c r="C590" s="82"/>
      <c r="D590" s="62" t="str">
        <f t="shared" si="185"/>
        <v/>
      </c>
      <c r="E590" s="93" t="str">
        <f t="shared" si="195"/>
        <v/>
      </c>
      <c r="F590" s="63" t="str">
        <f t="shared" si="196"/>
        <v/>
      </c>
      <c r="G590" s="62" t="str">
        <f t="shared" si="184"/>
        <v/>
      </c>
      <c r="H590" s="62" t="str">
        <f t="shared" si="186"/>
        <v/>
      </c>
      <c r="I590" s="64" t="str">
        <f t="shared" si="197"/>
        <v/>
      </c>
      <c r="J590" s="65" t="str">
        <f t="shared" si="198"/>
        <v/>
      </c>
      <c r="K590" s="12" t="str">
        <f t="shared" si="187"/>
        <v/>
      </c>
      <c r="L590" s="12">
        <f t="shared" si="201"/>
        <v>0</v>
      </c>
      <c r="M590" s="13" t="e">
        <f t="shared" si="188"/>
        <v>#VALUE!</v>
      </c>
      <c r="N590" s="21" t="e">
        <f t="shared" si="203"/>
        <v>#VALUE!</v>
      </c>
      <c r="O590" s="19">
        <f t="shared" si="189"/>
        <v>0</v>
      </c>
      <c r="P590" s="19" t="e">
        <f t="shared" si="190"/>
        <v>#VALUE!</v>
      </c>
      <c r="Q590" s="17">
        <f t="shared" si="202"/>
        <v>6</v>
      </c>
      <c r="R590" s="10">
        <f t="shared" si="191"/>
        <v>0</v>
      </c>
      <c r="S590" s="9">
        <f t="shared" si="192"/>
        <v>0</v>
      </c>
      <c r="T590" s="9">
        <f t="shared" si="204"/>
        <v>0</v>
      </c>
      <c r="U590" s="10">
        <f t="shared" si="193"/>
        <v>0</v>
      </c>
      <c r="V590" s="9">
        <f t="shared" si="194"/>
        <v>0</v>
      </c>
      <c r="W590" s="9">
        <f t="shared" si="205"/>
        <v>0</v>
      </c>
      <c r="X590" s="9">
        <v>1</v>
      </c>
      <c r="Y590" s="9">
        <f t="shared" si="199"/>
        <v>0</v>
      </c>
      <c r="Z590" s="20">
        <f t="shared" si="200"/>
        <v>0</v>
      </c>
    </row>
    <row r="591" spans="2:26">
      <c r="B591" s="56">
        <v>574</v>
      </c>
      <c r="C591" s="82"/>
      <c r="D591" s="62" t="str">
        <f t="shared" si="185"/>
        <v/>
      </c>
      <c r="E591" s="93" t="str">
        <f t="shared" si="195"/>
        <v/>
      </c>
      <c r="F591" s="63" t="str">
        <f t="shared" si="196"/>
        <v/>
      </c>
      <c r="G591" s="62" t="str">
        <f t="shared" si="184"/>
        <v/>
      </c>
      <c r="H591" s="62" t="str">
        <f t="shared" si="186"/>
        <v/>
      </c>
      <c r="I591" s="64" t="str">
        <f t="shared" si="197"/>
        <v/>
      </c>
      <c r="J591" s="65" t="str">
        <f t="shared" si="198"/>
        <v/>
      </c>
      <c r="K591" s="12" t="str">
        <f t="shared" si="187"/>
        <v/>
      </c>
      <c r="L591" s="12">
        <f t="shared" si="201"/>
        <v>0</v>
      </c>
      <c r="M591" s="13" t="e">
        <f t="shared" si="188"/>
        <v>#VALUE!</v>
      </c>
      <c r="N591" s="21" t="e">
        <f t="shared" si="203"/>
        <v>#VALUE!</v>
      </c>
      <c r="O591" s="19">
        <f t="shared" si="189"/>
        <v>0</v>
      </c>
      <c r="P591" s="19" t="e">
        <f t="shared" si="190"/>
        <v>#VALUE!</v>
      </c>
      <c r="Q591" s="17">
        <f t="shared" si="202"/>
        <v>6</v>
      </c>
      <c r="R591" s="10">
        <f t="shared" si="191"/>
        <v>0</v>
      </c>
      <c r="S591" s="9">
        <f t="shared" si="192"/>
        <v>0</v>
      </c>
      <c r="T591" s="9">
        <f t="shared" si="204"/>
        <v>0</v>
      </c>
      <c r="U591" s="10">
        <f t="shared" si="193"/>
        <v>0</v>
      </c>
      <c r="V591" s="9">
        <f t="shared" si="194"/>
        <v>0</v>
      </c>
      <c r="W591" s="9">
        <f t="shared" si="205"/>
        <v>0</v>
      </c>
      <c r="X591" s="9">
        <v>1</v>
      </c>
      <c r="Y591" s="9">
        <f t="shared" si="199"/>
        <v>0</v>
      </c>
      <c r="Z591" s="20">
        <f t="shared" si="200"/>
        <v>0</v>
      </c>
    </row>
    <row r="592" spans="2:26">
      <c r="B592" s="56">
        <v>575</v>
      </c>
      <c r="C592" s="82"/>
      <c r="D592" s="62" t="str">
        <f t="shared" si="185"/>
        <v/>
      </c>
      <c r="E592" s="93" t="str">
        <f t="shared" si="195"/>
        <v/>
      </c>
      <c r="F592" s="63" t="str">
        <f t="shared" si="196"/>
        <v/>
      </c>
      <c r="G592" s="62" t="str">
        <f t="shared" si="184"/>
        <v/>
      </c>
      <c r="H592" s="62" t="str">
        <f t="shared" si="186"/>
        <v/>
      </c>
      <c r="I592" s="64" t="str">
        <f t="shared" si="197"/>
        <v/>
      </c>
      <c r="J592" s="65" t="str">
        <f t="shared" si="198"/>
        <v/>
      </c>
      <c r="K592" s="12" t="str">
        <f t="shared" si="187"/>
        <v/>
      </c>
      <c r="L592" s="12">
        <f t="shared" si="201"/>
        <v>0</v>
      </c>
      <c r="M592" s="13" t="e">
        <f t="shared" si="188"/>
        <v>#VALUE!</v>
      </c>
      <c r="N592" s="21" t="e">
        <f t="shared" si="203"/>
        <v>#VALUE!</v>
      </c>
      <c r="O592" s="19">
        <f t="shared" si="189"/>
        <v>0</v>
      </c>
      <c r="P592" s="19" t="e">
        <f t="shared" si="190"/>
        <v>#VALUE!</v>
      </c>
      <c r="Q592" s="17">
        <f t="shared" si="202"/>
        <v>6</v>
      </c>
      <c r="R592" s="10">
        <f t="shared" si="191"/>
        <v>0</v>
      </c>
      <c r="S592" s="9">
        <f t="shared" si="192"/>
        <v>0</v>
      </c>
      <c r="T592" s="9">
        <f t="shared" si="204"/>
        <v>0</v>
      </c>
      <c r="U592" s="10">
        <f t="shared" si="193"/>
        <v>0</v>
      </c>
      <c r="V592" s="9">
        <f t="shared" si="194"/>
        <v>0</v>
      </c>
      <c r="W592" s="9">
        <f t="shared" si="205"/>
        <v>0</v>
      </c>
      <c r="X592" s="9">
        <v>1</v>
      </c>
      <c r="Y592" s="9">
        <f t="shared" si="199"/>
        <v>0</v>
      </c>
      <c r="Z592" s="20">
        <f t="shared" si="200"/>
        <v>0</v>
      </c>
    </row>
    <row r="593" spans="2:26">
      <c r="B593" s="56">
        <v>576</v>
      </c>
      <c r="C593" s="82"/>
      <c r="D593" s="62" t="str">
        <f t="shared" si="185"/>
        <v/>
      </c>
      <c r="E593" s="93" t="str">
        <f t="shared" si="195"/>
        <v/>
      </c>
      <c r="F593" s="63" t="str">
        <f t="shared" si="196"/>
        <v/>
      </c>
      <c r="G593" s="62" t="str">
        <f t="shared" si="184"/>
        <v/>
      </c>
      <c r="H593" s="62" t="str">
        <f t="shared" si="186"/>
        <v/>
      </c>
      <c r="I593" s="64" t="str">
        <f t="shared" si="197"/>
        <v/>
      </c>
      <c r="J593" s="65" t="str">
        <f t="shared" si="198"/>
        <v/>
      </c>
      <c r="K593" s="12" t="str">
        <f t="shared" si="187"/>
        <v/>
      </c>
      <c r="L593" s="12">
        <f t="shared" si="201"/>
        <v>0</v>
      </c>
      <c r="M593" s="13" t="e">
        <f t="shared" si="188"/>
        <v>#VALUE!</v>
      </c>
      <c r="N593" s="21" t="e">
        <f t="shared" si="203"/>
        <v>#VALUE!</v>
      </c>
      <c r="O593" s="19">
        <f t="shared" si="189"/>
        <v>0</v>
      </c>
      <c r="P593" s="19" t="e">
        <f t="shared" si="190"/>
        <v>#VALUE!</v>
      </c>
      <c r="Q593" s="17">
        <f t="shared" si="202"/>
        <v>6</v>
      </c>
      <c r="R593" s="10">
        <f t="shared" si="191"/>
        <v>0</v>
      </c>
      <c r="S593" s="9">
        <f t="shared" si="192"/>
        <v>0</v>
      </c>
      <c r="T593" s="9">
        <f t="shared" si="204"/>
        <v>0</v>
      </c>
      <c r="U593" s="10">
        <f t="shared" si="193"/>
        <v>0</v>
      </c>
      <c r="V593" s="9">
        <f t="shared" si="194"/>
        <v>0</v>
      </c>
      <c r="W593" s="9">
        <f t="shared" si="205"/>
        <v>0</v>
      </c>
      <c r="X593" s="9">
        <v>1</v>
      </c>
      <c r="Y593" s="9">
        <f t="shared" si="199"/>
        <v>0</v>
      </c>
      <c r="Z593" s="20">
        <f t="shared" si="200"/>
        <v>0</v>
      </c>
    </row>
    <row r="594" spans="2:26">
      <c r="B594" s="56">
        <v>577</v>
      </c>
      <c r="C594" s="82"/>
      <c r="D594" s="62" t="str">
        <f t="shared" si="185"/>
        <v/>
      </c>
      <c r="E594" s="93" t="str">
        <f t="shared" si="195"/>
        <v/>
      </c>
      <c r="F594" s="63" t="str">
        <f t="shared" si="196"/>
        <v/>
      </c>
      <c r="G594" s="62" t="str">
        <f t="shared" ref="G594:G657" si="206">IF(F594&lt;&gt;"",D594-$D$13,"")</f>
        <v/>
      </c>
      <c r="H594" s="62" t="str">
        <f t="shared" si="186"/>
        <v/>
      </c>
      <c r="I594" s="64" t="str">
        <f t="shared" si="197"/>
        <v/>
      </c>
      <c r="J594" s="65" t="str">
        <f t="shared" si="198"/>
        <v/>
      </c>
      <c r="K594" s="12" t="str">
        <f t="shared" si="187"/>
        <v/>
      </c>
      <c r="L594" s="12">
        <f t="shared" si="201"/>
        <v>0</v>
      </c>
      <c r="M594" s="13" t="e">
        <f t="shared" si="188"/>
        <v>#VALUE!</v>
      </c>
      <c r="N594" s="21" t="e">
        <f t="shared" si="203"/>
        <v>#VALUE!</v>
      </c>
      <c r="O594" s="19">
        <f t="shared" si="189"/>
        <v>0</v>
      </c>
      <c r="P594" s="19" t="e">
        <f t="shared" si="190"/>
        <v>#VALUE!</v>
      </c>
      <c r="Q594" s="17">
        <f t="shared" si="202"/>
        <v>6</v>
      </c>
      <c r="R594" s="10">
        <f t="shared" si="191"/>
        <v>0</v>
      </c>
      <c r="S594" s="9">
        <f t="shared" si="192"/>
        <v>0</v>
      </c>
      <c r="T594" s="9">
        <f t="shared" si="204"/>
        <v>0</v>
      </c>
      <c r="U594" s="10">
        <f t="shared" si="193"/>
        <v>0</v>
      </c>
      <c r="V594" s="9">
        <f t="shared" si="194"/>
        <v>0</v>
      </c>
      <c r="W594" s="9">
        <f t="shared" si="205"/>
        <v>0</v>
      </c>
      <c r="X594" s="9">
        <v>1</v>
      </c>
      <c r="Y594" s="9">
        <f t="shared" si="199"/>
        <v>0</v>
      </c>
      <c r="Z594" s="20">
        <f t="shared" si="200"/>
        <v>0</v>
      </c>
    </row>
    <row r="595" spans="2:26">
      <c r="B595" s="56">
        <v>578</v>
      </c>
      <c r="C595" s="82"/>
      <c r="D595" s="62" t="str">
        <f t="shared" ref="D595:D658" si="207">IF(C595&lt;&gt;"",D594+H595,"")</f>
        <v/>
      </c>
      <c r="E595" s="93" t="str">
        <f t="shared" si="195"/>
        <v/>
      </c>
      <c r="F595" s="63" t="str">
        <f t="shared" si="196"/>
        <v/>
      </c>
      <c r="G595" s="62" t="str">
        <f t="shared" si="206"/>
        <v/>
      </c>
      <c r="H595" s="62" t="str">
        <f t="shared" ref="H595:H658" si="208">IF(C595&lt;&gt;"",C595*E595*10,"")</f>
        <v/>
      </c>
      <c r="I595" s="64" t="str">
        <f t="shared" si="197"/>
        <v/>
      </c>
      <c r="J595" s="65" t="str">
        <f t="shared" si="198"/>
        <v/>
      </c>
      <c r="K595" s="12" t="str">
        <f t="shared" ref="K595:K658" si="209">IF(C595&lt;&gt;"",D594+H595,"")</f>
        <v/>
      </c>
      <c r="L595" s="12">
        <f t="shared" si="201"/>
        <v>0</v>
      </c>
      <c r="M595" s="13" t="e">
        <f t="shared" ref="M595:M658" si="210">MAX(L594-K594,M594)</f>
        <v>#VALUE!</v>
      </c>
      <c r="N595" s="21" t="e">
        <f t="shared" si="203"/>
        <v>#VALUE!</v>
      </c>
      <c r="O595" s="19">
        <f t="shared" ref="O595:O658" si="211">MAX(O594,F594)</f>
        <v>0</v>
      </c>
      <c r="P595" s="19" t="e">
        <f t="shared" ref="P595:P658" si="212">MAX(O594-F594,P594)</f>
        <v>#VALUE!</v>
      </c>
      <c r="Q595" s="17">
        <f t="shared" si="202"/>
        <v>6</v>
      </c>
      <c r="R595" s="10">
        <f t="shared" ref="R595:R658" si="213">IF(C595&gt;0,R594+1,R594)</f>
        <v>0</v>
      </c>
      <c r="S595" s="9">
        <f t="shared" ref="S595:S658" si="214">IF(C595&gt;0,S594+C595,S594)</f>
        <v>0</v>
      </c>
      <c r="T595" s="9">
        <f t="shared" si="204"/>
        <v>0</v>
      </c>
      <c r="U595" s="10">
        <f t="shared" ref="U595:U658" si="215">IF(C595&lt;0,U594+1,U594)</f>
        <v>0</v>
      </c>
      <c r="V595" s="9">
        <f t="shared" ref="V595:V658" si="216">IF(C595&lt;0,V594+C595,V594)</f>
        <v>0</v>
      </c>
      <c r="W595" s="9">
        <f t="shared" si="205"/>
        <v>0</v>
      </c>
      <c r="X595" s="9">
        <v>1</v>
      </c>
      <c r="Y595" s="9">
        <f t="shared" si="199"/>
        <v>0</v>
      </c>
      <c r="Z595" s="20">
        <f t="shared" si="200"/>
        <v>0</v>
      </c>
    </row>
    <row r="596" spans="2:26">
      <c r="B596" s="56">
        <v>579</v>
      </c>
      <c r="C596" s="82"/>
      <c r="D596" s="62" t="str">
        <f t="shared" si="207"/>
        <v/>
      </c>
      <c r="E596" s="93" t="str">
        <f t="shared" ref="E596:E659" si="217">IF(C595&lt;&gt;"",MAX(ROUND(MIN(IF(Q596&gt;0,MIN(MAX((($D$7*D595)/Q596/100)+MAX(((D595-L596)/Q596/100),0)-MAX(((L596-D595)/(X596*Q596)/100),0),$D$11),MIN(D595/1000,(D595*$D$8)/$D$9/10)),$D$11)-0.005,$D$10 * D595 / (400000 + (20 * $D$9 * $D$10))),$D$12),$D$11),"")</f>
        <v/>
      </c>
      <c r="F596" s="63" t="str">
        <f t="shared" ref="F596:F659" si="218">IF(C596&lt;&gt;"",F595+C596,"")</f>
        <v/>
      </c>
      <c r="G596" s="62" t="str">
        <f t="shared" si="206"/>
        <v/>
      </c>
      <c r="H596" s="62" t="str">
        <f t="shared" si="208"/>
        <v/>
      </c>
      <c r="I596" s="64" t="str">
        <f t="shared" ref="I596:I659" si="219">IF(C596&lt;&gt;"",MAX(D595,I595),"")</f>
        <v/>
      </c>
      <c r="J596" s="65" t="str">
        <f t="shared" ref="J596:J659" si="220">IF(C596&lt;&gt;"",MAX(I596-D596,J595),"")</f>
        <v/>
      </c>
      <c r="K596" s="12" t="str">
        <f t="shared" si="209"/>
        <v/>
      </c>
      <c r="L596" s="12">
        <f t="shared" si="201"/>
        <v>0</v>
      </c>
      <c r="M596" s="13" t="e">
        <f t="shared" si="210"/>
        <v>#VALUE!</v>
      </c>
      <c r="N596" s="21" t="e">
        <f t="shared" si="203"/>
        <v>#VALUE!</v>
      </c>
      <c r="O596" s="19">
        <f t="shared" si="211"/>
        <v>0</v>
      </c>
      <c r="P596" s="19" t="e">
        <f t="shared" si="212"/>
        <v>#VALUE!</v>
      </c>
      <c r="Q596" s="17">
        <f t="shared" si="202"/>
        <v>6</v>
      </c>
      <c r="R596" s="10">
        <f t="shared" si="213"/>
        <v>0</v>
      </c>
      <c r="S596" s="9">
        <f t="shared" si="214"/>
        <v>0</v>
      </c>
      <c r="T596" s="9">
        <f t="shared" si="204"/>
        <v>0</v>
      </c>
      <c r="U596" s="10">
        <f t="shared" si="215"/>
        <v>0</v>
      </c>
      <c r="V596" s="9">
        <f t="shared" si="216"/>
        <v>0</v>
      </c>
      <c r="W596" s="9">
        <f t="shared" si="205"/>
        <v>0</v>
      </c>
      <c r="X596" s="9">
        <v>1</v>
      </c>
      <c r="Y596" s="9">
        <f t="shared" si="199"/>
        <v>0</v>
      </c>
      <c r="Z596" s="20">
        <f t="shared" si="200"/>
        <v>0</v>
      </c>
    </row>
    <row r="597" spans="2:26">
      <c r="B597" s="56">
        <v>580</v>
      </c>
      <c r="C597" s="82"/>
      <c r="D597" s="62" t="str">
        <f t="shared" si="207"/>
        <v/>
      </c>
      <c r="E597" s="93" t="str">
        <f t="shared" si="217"/>
        <v/>
      </c>
      <c r="F597" s="63" t="str">
        <f t="shared" si="218"/>
        <v/>
      </c>
      <c r="G597" s="62" t="str">
        <f t="shared" si="206"/>
        <v/>
      </c>
      <c r="H597" s="62" t="str">
        <f t="shared" si="208"/>
        <v/>
      </c>
      <c r="I597" s="64" t="str">
        <f t="shared" si="219"/>
        <v/>
      </c>
      <c r="J597" s="65" t="str">
        <f t="shared" si="220"/>
        <v/>
      </c>
      <c r="K597" s="12" t="str">
        <f t="shared" si="209"/>
        <v/>
      </c>
      <c r="L597" s="12">
        <f t="shared" si="201"/>
        <v>0</v>
      </c>
      <c r="M597" s="13" t="e">
        <f t="shared" si="210"/>
        <v>#VALUE!</v>
      </c>
      <c r="N597" s="21" t="e">
        <f t="shared" si="203"/>
        <v>#VALUE!</v>
      </c>
      <c r="O597" s="19">
        <f t="shared" si="211"/>
        <v>0</v>
      </c>
      <c r="P597" s="19" t="e">
        <f t="shared" si="212"/>
        <v>#VALUE!</v>
      </c>
      <c r="Q597" s="17">
        <f t="shared" si="202"/>
        <v>6</v>
      </c>
      <c r="R597" s="10">
        <f t="shared" si="213"/>
        <v>0</v>
      </c>
      <c r="S597" s="9">
        <f t="shared" si="214"/>
        <v>0</v>
      </c>
      <c r="T597" s="9">
        <f t="shared" si="204"/>
        <v>0</v>
      </c>
      <c r="U597" s="10">
        <f t="shared" si="215"/>
        <v>0</v>
      </c>
      <c r="V597" s="9">
        <f t="shared" si="216"/>
        <v>0</v>
      </c>
      <c r="W597" s="9">
        <f t="shared" si="205"/>
        <v>0</v>
      </c>
      <c r="X597" s="9">
        <v>1</v>
      </c>
      <c r="Y597" s="9">
        <f t="shared" si="199"/>
        <v>0</v>
      </c>
      <c r="Z597" s="20">
        <f t="shared" si="200"/>
        <v>0</v>
      </c>
    </row>
    <row r="598" spans="2:26">
      <c r="B598" s="56">
        <v>581</v>
      </c>
      <c r="C598" s="82"/>
      <c r="D598" s="62" t="str">
        <f t="shared" si="207"/>
        <v/>
      </c>
      <c r="E598" s="93" t="str">
        <f t="shared" si="217"/>
        <v/>
      </c>
      <c r="F598" s="63" t="str">
        <f t="shared" si="218"/>
        <v/>
      </c>
      <c r="G598" s="62" t="str">
        <f t="shared" si="206"/>
        <v/>
      </c>
      <c r="H598" s="62" t="str">
        <f t="shared" si="208"/>
        <v/>
      </c>
      <c r="I598" s="64" t="str">
        <f t="shared" si="219"/>
        <v/>
      </c>
      <c r="J598" s="65" t="str">
        <f t="shared" si="220"/>
        <v/>
      </c>
      <c r="K598" s="12" t="str">
        <f t="shared" si="209"/>
        <v/>
      </c>
      <c r="L598" s="12">
        <f t="shared" si="201"/>
        <v>0</v>
      </c>
      <c r="M598" s="13" t="e">
        <f t="shared" si="210"/>
        <v>#VALUE!</v>
      </c>
      <c r="N598" s="21" t="e">
        <f t="shared" si="203"/>
        <v>#VALUE!</v>
      </c>
      <c r="O598" s="19">
        <f t="shared" si="211"/>
        <v>0</v>
      </c>
      <c r="P598" s="19" t="e">
        <f t="shared" si="212"/>
        <v>#VALUE!</v>
      </c>
      <c r="Q598" s="17">
        <f t="shared" si="202"/>
        <v>6</v>
      </c>
      <c r="R598" s="10">
        <f t="shared" si="213"/>
        <v>0</v>
      </c>
      <c r="S598" s="9">
        <f t="shared" si="214"/>
        <v>0</v>
      </c>
      <c r="T598" s="9">
        <f t="shared" si="204"/>
        <v>0</v>
      </c>
      <c r="U598" s="10">
        <f t="shared" si="215"/>
        <v>0</v>
      </c>
      <c r="V598" s="9">
        <f t="shared" si="216"/>
        <v>0</v>
      </c>
      <c r="W598" s="9">
        <f t="shared" si="205"/>
        <v>0</v>
      </c>
      <c r="X598" s="9">
        <v>1</v>
      </c>
      <c r="Y598" s="9">
        <f t="shared" ref="Y598:Y661" si="221">MAX(MAX(MAX(MAX(MAX(0,C594),SUM(C594:C595)),SUM(C594:C596)),SUM(C594:C597)),SUM(C594:C598))</f>
        <v>0</v>
      </c>
      <c r="Z598" s="20">
        <f t="shared" ref="Z598:Z661" si="222">MAX(MAX(MAX(MAX(MAX(MAX(0,C594),SUM(C594:C595)),SUM(C594:C596)),SUM(C594:C597)),SUM(C594:C598))-SUM(C594:C598),MAX(MAX(MAX(MAX(MAX(0,C594),SUM(C594:C595)),SUM(C594:C596)),SUM(C594:C597))-(SUM(C594:C597)),MAX(MAX(MAX(MAX(0,C594),SUM(C594:C595)),SUM(C594:C596))-(SUM(C594:C596)),MAX(MAX(MAX(0,C594),SUM(C594:C595))-(SUM(C594:C595)),-MIN(0,C594)))))</f>
        <v>0</v>
      </c>
    </row>
    <row r="599" spans="2:26">
      <c r="B599" s="56">
        <v>582</v>
      </c>
      <c r="C599" s="82"/>
      <c r="D599" s="62" t="str">
        <f t="shared" si="207"/>
        <v/>
      </c>
      <c r="E599" s="93" t="str">
        <f t="shared" si="217"/>
        <v/>
      </c>
      <c r="F599" s="63" t="str">
        <f t="shared" si="218"/>
        <v/>
      </c>
      <c r="G599" s="62" t="str">
        <f t="shared" si="206"/>
        <v/>
      </c>
      <c r="H599" s="62" t="str">
        <f t="shared" si="208"/>
        <v/>
      </c>
      <c r="I599" s="64" t="str">
        <f t="shared" si="219"/>
        <v/>
      </c>
      <c r="J599" s="65" t="str">
        <f t="shared" si="220"/>
        <v/>
      </c>
      <c r="K599" s="12" t="str">
        <f t="shared" si="209"/>
        <v/>
      </c>
      <c r="L599" s="12">
        <f t="shared" ref="L599:L662" si="223">MAX(K594,K595,K596,K597,K598)</f>
        <v>0</v>
      </c>
      <c r="M599" s="13" t="e">
        <f t="shared" si="210"/>
        <v>#VALUE!</v>
      </c>
      <c r="N599" s="21" t="e">
        <f t="shared" si="203"/>
        <v>#VALUE!</v>
      </c>
      <c r="O599" s="19">
        <f t="shared" si="211"/>
        <v>0</v>
      </c>
      <c r="P599" s="19" t="e">
        <f t="shared" si="212"/>
        <v>#VALUE!</v>
      </c>
      <c r="Q599" s="17">
        <f t="shared" ref="Q599:Q662" si="224">IF(Z598&gt;0,(Z598/10)*2,($D$9/10)*2)</f>
        <v>6</v>
      </c>
      <c r="R599" s="10">
        <f t="shared" si="213"/>
        <v>0</v>
      </c>
      <c r="S599" s="9">
        <f t="shared" si="214"/>
        <v>0</v>
      </c>
      <c r="T599" s="9">
        <f t="shared" si="204"/>
        <v>0</v>
      </c>
      <c r="U599" s="10">
        <f t="shared" si="215"/>
        <v>0</v>
      </c>
      <c r="V599" s="9">
        <f t="shared" si="216"/>
        <v>0</v>
      </c>
      <c r="W599" s="9">
        <f t="shared" si="205"/>
        <v>0</v>
      </c>
      <c r="X599" s="9">
        <v>1</v>
      </c>
      <c r="Y599" s="9">
        <f t="shared" si="221"/>
        <v>0</v>
      </c>
      <c r="Z599" s="20">
        <f t="shared" si="222"/>
        <v>0</v>
      </c>
    </row>
    <row r="600" spans="2:26">
      <c r="B600" s="56">
        <v>583</v>
      </c>
      <c r="C600" s="82"/>
      <c r="D600" s="62" t="str">
        <f t="shared" si="207"/>
        <v/>
      </c>
      <c r="E600" s="93" t="str">
        <f t="shared" si="217"/>
        <v/>
      </c>
      <c r="F600" s="63" t="str">
        <f t="shared" si="218"/>
        <v/>
      </c>
      <c r="G600" s="62" t="str">
        <f t="shared" si="206"/>
        <v/>
      </c>
      <c r="H600" s="62" t="str">
        <f t="shared" si="208"/>
        <v/>
      </c>
      <c r="I600" s="64" t="str">
        <f t="shared" si="219"/>
        <v/>
      </c>
      <c r="J600" s="65" t="str">
        <f t="shared" si="220"/>
        <v/>
      </c>
      <c r="K600" s="12" t="str">
        <f t="shared" si="209"/>
        <v/>
      </c>
      <c r="L600" s="12">
        <f t="shared" si="223"/>
        <v>0</v>
      </c>
      <c r="M600" s="13" t="e">
        <f t="shared" si="210"/>
        <v>#VALUE!</v>
      </c>
      <c r="N600" s="21" t="e">
        <f t="shared" si="203"/>
        <v>#VALUE!</v>
      </c>
      <c r="O600" s="19">
        <f t="shared" si="211"/>
        <v>0</v>
      </c>
      <c r="P600" s="19" t="e">
        <f t="shared" si="212"/>
        <v>#VALUE!</v>
      </c>
      <c r="Q600" s="17">
        <f t="shared" si="224"/>
        <v>6</v>
      </c>
      <c r="R600" s="10">
        <f t="shared" si="213"/>
        <v>0</v>
      </c>
      <c r="S600" s="9">
        <f t="shared" si="214"/>
        <v>0</v>
      </c>
      <c r="T600" s="9">
        <f t="shared" si="204"/>
        <v>0</v>
      </c>
      <c r="U600" s="10">
        <f t="shared" si="215"/>
        <v>0</v>
      </c>
      <c r="V600" s="9">
        <f t="shared" si="216"/>
        <v>0</v>
      </c>
      <c r="W600" s="9">
        <f t="shared" si="205"/>
        <v>0</v>
      </c>
      <c r="X600" s="9">
        <v>1</v>
      </c>
      <c r="Y600" s="9">
        <f t="shared" si="221"/>
        <v>0</v>
      </c>
      <c r="Z600" s="20">
        <f t="shared" si="222"/>
        <v>0</v>
      </c>
    </row>
    <row r="601" spans="2:26">
      <c r="B601" s="56">
        <v>584</v>
      </c>
      <c r="C601" s="82"/>
      <c r="D601" s="62" t="str">
        <f t="shared" si="207"/>
        <v/>
      </c>
      <c r="E601" s="93" t="str">
        <f t="shared" si="217"/>
        <v/>
      </c>
      <c r="F601" s="63" t="str">
        <f t="shared" si="218"/>
        <v/>
      </c>
      <c r="G601" s="62" t="str">
        <f t="shared" si="206"/>
        <v/>
      </c>
      <c r="H601" s="62" t="str">
        <f t="shared" si="208"/>
        <v/>
      </c>
      <c r="I601" s="64" t="str">
        <f t="shared" si="219"/>
        <v/>
      </c>
      <c r="J601" s="65" t="str">
        <f t="shared" si="220"/>
        <v/>
      </c>
      <c r="K601" s="12" t="str">
        <f t="shared" si="209"/>
        <v/>
      </c>
      <c r="L601" s="12">
        <f t="shared" si="223"/>
        <v>0</v>
      </c>
      <c r="M601" s="13" t="e">
        <f t="shared" si="210"/>
        <v>#VALUE!</v>
      </c>
      <c r="N601" s="21" t="e">
        <f t="shared" si="203"/>
        <v>#VALUE!</v>
      </c>
      <c r="O601" s="19">
        <f t="shared" si="211"/>
        <v>0</v>
      </c>
      <c r="P601" s="19" t="e">
        <f t="shared" si="212"/>
        <v>#VALUE!</v>
      </c>
      <c r="Q601" s="17">
        <f t="shared" si="224"/>
        <v>6</v>
      </c>
      <c r="R601" s="10">
        <f t="shared" si="213"/>
        <v>0</v>
      </c>
      <c r="S601" s="9">
        <f t="shared" si="214"/>
        <v>0</v>
      </c>
      <c r="T601" s="9">
        <f t="shared" si="204"/>
        <v>0</v>
      </c>
      <c r="U601" s="10">
        <f t="shared" si="215"/>
        <v>0</v>
      </c>
      <c r="V601" s="9">
        <f t="shared" si="216"/>
        <v>0</v>
      </c>
      <c r="W601" s="9">
        <f t="shared" si="205"/>
        <v>0</v>
      </c>
      <c r="X601" s="9">
        <v>1</v>
      </c>
      <c r="Y601" s="9">
        <f t="shared" si="221"/>
        <v>0</v>
      </c>
      <c r="Z601" s="20">
        <f t="shared" si="222"/>
        <v>0</v>
      </c>
    </row>
    <row r="602" spans="2:26">
      <c r="B602" s="56">
        <v>585</v>
      </c>
      <c r="C602" s="82"/>
      <c r="D602" s="62" t="str">
        <f t="shared" si="207"/>
        <v/>
      </c>
      <c r="E602" s="93" t="str">
        <f t="shared" si="217"/>
        <v/>
      </c>
      <c r="F602" s="63" t="str">
        <f t="shared" si="218"/>
        <v/>
      </c>
      <c r="G602" s="62" t="str">
        <f t="shared" si="206"/>
        <v/>
      </c>
      <c r="H602" s="62" t="str">
        <f t="shared" si="208"/>
        <v/>
      </c>
      <c r="I602" s="64" t="str">
        <f t="shared" si="219"/>
        <v/>
      </c>
      <c r="J602" s="65" t="str">
        <f t="shared" si="220"/>
        <v/>
      </c>
      <c r="K602" s="12" t="str">
        <f t="shared" si="209"/>
        <v/>
      </c>
      <c r="L602" s="12">
        <f t="shared" si="223"/>
        <v>0</v>
      </c>
      <c r="M602" s="13" t="e">
        <f t="shared" si="210"/>
        <v>#VALUE!</v>
      </c>
      <c r="N602" s="21" t="e">
        <f t="shared" si="203"/>
        <v>#VALUE!</v>
      </c>
      <c r="O602" s="19">
        <f t="shared" si="211"/>
        <v>0</v>
      </c>
      <c r="P602" s="19" t="e">
        <f t="shared" si="212"/>
        <v>#VALUE!</v>
      </c>
      <c r="Q602" s="17">
        <f t="shared" si="224"/>
        <v>6</v>
      </c>
      <c r="R602" s="10">
        <f t="shared" si="213"/>
        <v>0</v>
      </c>
      <c r="S602" s="9">
        <f t="shared" si="214"/>
        <v>0</v>
      </c>
      <c r="T602" s="9">
        <f t="shared" si="204"/>
        <v>0</v>
      </c>
      <c r="U602" s="10">
        <f t="shared" si="215"/>
        <v>0</v>
      </c>
      <c r="V602" s="9">
        <f t="shared" si="216"/>
        <v>0</v>
      </c>
      <c r="W602" s="9">
        <f t="shared" si="205"/>
        <v>0</v>
      </c>
      <c r="X602" s="9">
        <v>1</v>
      </c>
      <c r="Y602" s="9">
        <f t="shared" si="221"/>
        <v>0</v>
      </c>
      <c r="Z602" s="20">
        <f t="shared" si="222"/>
        <v>0</v>
      </c>
    </row>
    <row r="603" spans="2:26">
      <c r="B603" s="56">
        <v>586</v>
      </c>
      <c r="C603" s="82"/>
      <c r="D603" s="62" t="str">
        <f t="shared" si="207"/>
        <v/>
      </c>
      <c r="E603" s="93" t="str">
        <f t="shared" si="217"/>
        <v/>
      </c>
      <c r="F603" s="63" t="str">
        <f t="shared" si="218"/>
        <v/>
      </c>
      <c r="G603" s="62" t="str">
        <f t="shared" si="206"/>
        <v/>
      </c>
      <c r="H603" s="62" t="str">
        <f t="shared" si="208"/>
        <v/>
      </c>
      <c r="I603" s="64" t="str">
        <f t="shared" si="219"/>
        <v/>
      </c>
      <c r="J603" s="65" t="str">
        <f t="shared" si="220"/>
        <v/>
      </c>
      <c r="K603" s="12" t="str">
        <f t="shared" si="209"/>
        <v/>
      </c>
      <c r="L603" s="12">
        <f t="shared" si="223"/>
        <v>0</v>
      </c>
      <c r="M603" s="13" t="e">
        <f t="shared" si="210"/>
        <v>#VALUE!</v>
      </c>
      <c r="N603" s="21" t="e">
        <f t="shared" si="203"/>
        <v>#VALUE!</v>
      </c>
      <c r="O603" s="19">
        <f t="shared" si="211"/>
        <v>0</v>
      </c>
      <c r="P603" s="19" t="e">
        <f t="shared" si="212"/>
        <v>#VALUE!</v>
      </c>
      <c r="Q603" s="17">
        <f t="shared" si="224"/>
        <v>6</v>
      </c>
      <c r="R603" s="10">
        <f t="shared" si="213"/>
        <v>0</v>
      </c>
      <c r="S603" s="9">
        <f t="shared" si="214"/>
        <v>0</v>
      </c>
      <c r="T603" s="9">
        <f t="shared" si="204"/>
        <v>0</v>
      </c>
      <c r="U603" s="10">
        <f t="shared" si="215"/>
        <v>0</v>
      </c>
      <c r="V603" s="9">
        <f t="shared" si="216"/>
        <v>0</v>
      </c>
      <c r="W603" s="9">
        <f t="shared" si="205"/>
        <v>0</v>
      </c>
      <c r="X603" s="9">
        <v>1</v>
      </c>
      <c r="Y603" s="9">
        <f t="shared" si="221"/>
        <v>0</v>
      </c>
      <c r="Z603" s="20">
        <f t="shared" si="222"/>
        <v>0</v>
      </c>
    </row>
    <row r="604" spans="2:26">
      <c r="B604" s="56">
        <v>587</v>
      </c>
      <c r="C604" s="82"/>
      <c r="D604" s="62" t="str">
        <f t="shared" si="207"/>
        <v/>
      </c>
      <c r="E604" s="93" t="str">
        <f t="shared" si="217"/>
        <v/>
      </c>
      <c r="F604" s="63" t="str">
        <f t="shared" si="218"/>
        <v/>
      </c>
      <c r="G604" s="62" t="str">
        <f t="shared" si="206"/>
        <v/>
      </c>
      <c r="H604" s="62" t="str">
        <f t="shared" si="208"/>
        <v/>
      </c>
      <c r="I604" s="64" t="str">
        <f t="shared" si="219"/>
        <v/>
      </c>
      <c r="J604" s="65" t="str">
        <f t="shared" si="220"/>
        <v/>
      </c>
      <c r="K604" s="12" t="str">
        <f t="shared" si="209"/>
        <v/>
      </c>
      <c r="L604" s="12">
        <f t="shared" si="223"/>
        <v>0</v>
      </c>
      <c r="M604" s="13" t="e">
        <f t="shared" si="210"/>
        <v>#VALUE!</v>
      </c>
      <c r="N604" s="21" t="e">
        <f t="shared" si="203"/>
        <v>#VALUE!</v>
      </c>
      <c r="O604" s="19">
        <f t="shared" si="211"/>
        <v>0</v>
      </c>
      <c r="P604" s="19" t="e">
        <f t="shared" si="212"/>
        <v>#VALUE!</v>
      </c>
      <c r="Q604" s="17">
        <f t="shared" si="224"/>
        <v>6</v>
      </c>
      <c r="R604" s="10">
        <f t="shared" si="213"/>
        <v>0</v>
      </c>
      <c r="S604" s="9">
        <f t="shared" si="214"/>
        <v>0</v>
      </c>
      <c r="T604" s="9">
        <f t="shared" si="204"/>
        <v>0</v>
      </c>
      <c r="U604" s="10">
        <f t="shared" si="215"/>
        <v>0</v>
      </c>
      <c r="V604" s="9">
        <f t="shared" si="216"/>
        <v>0</v>
      </c>
      <c r="W604" s="9">
        <f t="shared" si="205"/>
        <v>0</v>
      </c>
      <c r="X604" s="9">
        <v>1</v>
      </c>
      <c r="Y604" s="9">
        <f t="shared" si="221"/>
        <v>0</v>
      </c>
      <c r="Z604" s="20">
        <f t="shared" si="222"/>
        <v>0</v>
      </c>
    </row>
    <row r="605" spans="2:26">
      <c r="B605" s="56">
        <v>588</v>
      </c>
      <c r="C605" s="82"/>
      <c r="D605" s="62" t="str">
        <f t="shared" si="207"/>
        <v/>
      </c>
      <c r="E605" s="93" t="str">
        <f t="shared" si="217"/>
        <v/>
      </c>
      <c r="F605" s="63" t="str">
        <f t="shared" si="218"/>
        <v/>
      </c>
      <c r="G605" s="62" t="str">
        <f t="shared" si="206"/>
        <v/>
      </c>
      <c r="H605" s="62" t="str">
        <f t="shared" si="208"/>
        <v/>
      </c>
      <c r="I605" s="64" t="str">
        <f t="shared" si="219"/>
        <v/>
      </c>
      <c r="J605" s="65" t="str">
        <f t="shared" si="220"/>
        <v/>
      </c>
      <c r="K605" s="12" t="str">
        <f t="shared" si="209"/>
        <v/>
      </c>
      <c r="L605" s="12">
        <f t="shared" si="223"/>
        <v>0</v>
      </c>
      <c r="M605" s="13" t="e">
        <f t="shared" si="210"/>
        <v>#VALUE!</v>
      </c>
      <c r="N605" s="21" t="e">
        <f t="shared" si="203"/>
        <v>#VALUE!</v>
      </c>
      <c r="O605" s="19">
        <f t="shared" si="211"/>
        <v>0</v>
      </c>
      <c r="P605" s="19" t="e">
        <f t="shared" si="212"/>
        <v>#VALUE!</v>
      </c>
      <c r="Q605" s="17">
        <f t="shared" si="224"/>
        <v>6</v>
      </c>
      <c r="R605" s="10">
        <f t="shared" si="213"/>
        <v>0</v>
      </c>
      <c r="S605" s="9">
        <f t="shared" si="214"/>
        <v>0</v>
      </c>
      <c r="T605" s="9">
        <f t="shared" si="204"/>
        <v>0</v>
      </c>
      <c r="U605" s="10">
        <f t="shared" si="215"/>
        <v>0</v>
      </c>
      <c r="V605" s="9">
        <f t="shared" si="216"/>
        <v>0</v>
      </c>
      <c r="W605" s="9">
        <f t="shared" si="205"/>
        <v>0</v>
      </c>
      <c r="X605" s="9">
        <v>1</v>
      </c>
      <c r="Y605" s="9">
        <f t="shared" si="221"/>
        <v>0</v>
      </c>
      <c r="Z605" s="20">
        <f t="shared" si="222"/>
        <v>0</v>
      </c>
    </row>
    <row r="606" spans="2:26">
      <c r="B606" s="56">
        <v>589</v>
      </c>
      <c r="C606" s="82"/>
      <c r="D606" s="62" t="str">
        <f t="shared" si="207"/>
        <v/>
      </c>
      <c r="E606" s="93" t="str">
        <f t="shared" si="217"/>
        <v/>
      </c>
      <c r="F606" s="63" t="str">
        <f t="shared" si="218"/>
        <v/>
      </c>
      <c r="G606" s="62" t="str">
        <f t="shared" si="206"/>
        <v/>
      </c>
      <c r="H606" s="62" t="str">
        <f t="shared" si="208"/>
        <v/>
      </c>
      <c r="I606" s="64" t="str">
        <f t="shared" si="219"/>
        <v/>
      </c>
      <c r="J606" s="65" t="str">
        <f t="shared" si="220"/>
        <v/>
      </c>
      <c r="K606" s="12" t="str">
        <f t="shared" si="209"/>
        <v/>
      </c>
      <c r="L606" s="12">
        <f t="shared" si="223"/>
        <v>0</v>
      </c>
      <c r="M606" s="13" t="e">
        <f t="shared" si="210"/>
        <v>#VALUE!</v>
      </c>
      <c r="N606" s="21" t="e">
        <f t="shared" si="203"/>
        <v>#VALUE!</v>
      </c>
      <c r="O606" s="19">
        <f t="shared" si="211"/>
        <v>0</v>
      </c>
      <c r="P606" s="19" t="e">
        <f t="shared" si="212"/>
        <v>#VALUE!</v>
      </c>
      <c r="Q606" s="17">
        <f t="shared" si="224"/>
        <v>6</v>
      </c>
      <c r="R606" s="10">
        <f t="shared" si="213"/>
        <v>0</v>
      </c>
      <c r="S606" s="9">
        <f t="shared" si="214"/>
        <v>0</v>
      </c>
      <c r="T606" s="9">
        <f t="shared" si="204"/>
        <v>0</v>
      </c>
      <c r="U606" s="10">
        <f t="shared" si="215"/>
        <v>0</v>
      </c>
      <c r="V606" s="9">
        <f t="shared" si="216"/>
        <v>0</v>
      </c>
      <c r="W606" s="9">
        <f t="shared" si="205"/>
        <v>0</v>
      </c>
      <c r="X606" s="9">
        <v>1</v>
      </c>
      <c r="Y606" s="9">
        <f t="shared" si="221"/>
        <v>0</v>
      </c>
      <c r="Z606" s="20">
        <f t="shared" si="222"/>
        <v>0</v>
      </c>
    </row>
    <row r="607" spans="2:26">
      <c r="B607" s="56">
        <v>590</v>
      </c>
      <c r="C607" s="82"/>
      <c r="D607" s="62" t="str">
        <f t="shared" si="207"/>
        <v/>
      </c>
      <c r="E607" s="93" t="str">
        <f t="shared" si="217"/>
        <v/>
      </c>
      <c r="F607" s="63" t="str">
        <f t="shared" si="218"/>
        <v/>
      </c>
      <c r="G607" s="62" t="str">
        <f t="shared" si="206"/>
        <v/>
      </c>
      <c r="H607" s="62" t="str">
        <f t="shared" si="208"/>
        <v/>
      </c>
      <c r="I607" s="64" t="str">
        <f t="shared" si="219"/>
        <v/>
      </c>
      <c r="J607" s="65" t="str">
        <f t="shared" si="220"/>
        <v/>
      </c>
      <c r="K607" s="12" t="str">
        <f t="shared" si="209"/>
        <v/>
      </c>
      <c r="L607" s="12">
        <f t="shared" si="223"/>
        <v>0</v>
      </c>
      <c r="M607" s="13" t="e">
        <f t="shared" si="210"/>
        <v>#VALUE!</v>
      </c>
      <c r="N607" s="21" t="e">
        <f t="shared" si="203"/>
        <v>#VALUE!</v>
      </c>
      <c r="O607" s="19">
        <f t="shared" si="211"/>
        <v>0</v>
      </c>
      <c r="P607" s="19" t="e">
        <f t="shared" si="212"/>
        <v>#VALUE!</v>
      </c>
      <c r="Q607" s="17">
        <f t="shared" si="224"/>
        <v>6</v>
      </c>
      <c r="R607" s="10">
        <f t="shared" si="213"/>
        <v>0</v>
      </c>
      <c r="S607" s="9">
        <f t="shared" si="214"/>
        <v>0</v>
      </c>
      <c r="T607" s="9">
        <f t="shared" si="204"/>
        <v>0</v>
      </c>
      <c r="U607" s="10">
        <f t="shared" si="215"/>
        <v>0</v>
      </c>
      <c r="V607" s="9">
        <f t="shared" si="216"/>
        <v>0</v>
      </c>
      <c r="W607" s="9">
        <f t="shared" si="205"/>
        <v>0</v>
      </c>
      <c r="X607" s="9">
        <v>1</v>
      </c>
      <c r="Y607" s="9">
        <f t="shared" si="221"/>
        <v>0</v>
      </c>
      <c r="Z607" s="20">
        <f t="shared" si="222"/>
        <v>0</v>
      </c>
    </row>
    <row r="608" spans="2:26">
      <c r="B608" s="56">
        <v>591</v>
      </c>
      <c r="C608" s="82"/>
      <c r="D608" s="62" t="str">
        <f t="shared" si="207"/>
        <v/>
      </c>
      <c r="E608" s="93" t="str">
        <f t="shared" si="217"/>
        <v/>
      </c>
      <c r="F608" s="63" t="str">
        <f t="shared" si="218"/>
        <v/>
      </c>
      <c r="G608" s="62" t="str">
        <f t="shared" si="206"/>
        <v/>
      </c>
      <c r="H608" s="62" t="str">
        <f t="shared" si="208"/>
        <v/>
      </c>
      <c r="I608" s="64" t="str">
        <f t="shared" si="219"/>
        <v/>
      </c>
      <c r="J608" s="65" t="str">
        <f t="shared" si="220"/>
        <v/>
      </c>
      <c r="K608" s="12" t="str">
        <f t="shared" si="209"/>
        <v/>
      </c>
      <c r="L608" s="12">
        <f t="shared" si="223"/>
        <v>0</v>
      </c>
      <c r="M608" s="13" t="e">
        <f t="shared" si="210"/>
        <v>#VALUE!</v>
      </c>
      <c r="N608" s="21" t="e">
        <f t="shared" si="203"/>
        <v>#VALUE!</v>
      </c>
      <c r="O608" s="19">
        <f t="shared" si="211"/>
        <v>0</v>
      </c>
      <c r="P608" s="19" t="e">
        <f t="shared" si="212"/>
        <v>#VALUE!</v>
      </c>
      <c r="Q608" s="17">
        <f t="shared" si="224"/>
        <v>6</v>
      </c>
      <c r="R608" s="10">
        <f t="shared" si="213"/>
        <v>0</v>
      </c>
      <c r="S608" s="9">
        <f t="shared" si="214"/>
        <v>0</v>
      </c>
      <c r="T608" s="9">
        <f t="shared" si="204"/>
        <v>0</v>
      </c>
      <c r="U608" s="10">
        <f t="shared" si="215"/>
        <v>0</v>
      </c>
      <c r="V608" s="9">
        <f t="shared" si="216"/>
        <v>0</v>
      </c>
      <c r="W608" s="9">
        <f t="shared" si="205"/>
        <v>0</v>
      </c>
      <c r="X608" s="9">
        <v>1</v>
      </c>
      <c r="Y608" s="9">
        <f t="shared" si="221"/>
        <v>0</v>
      </c>
      <c r="Z608" s="20">
        <f t="shared" si="222"/>
        <v>0</v>
      </c>
    </row>
    <row r="609" spans="2:26">
      <c r="B609" s="56">
        <v>592</v>
      </c>
      <c r="C609" s="82"/>
      <c r="D609" s="62" t="str">
        <f t="shared" si="207"/>
        <v/>
      </c>
      <c r="E609" s="93" t="str">
        <f t="shared" si="217"/>
        <v/>
      </c>
      <c r="F609" s="63" t="str">
        <f t="shared" si="218"/>
        <v/>
      </c>
      <c r="G609" s="62" t="str">
        <f t="shared" si="206"/>
        <v/>
      </c>
      <c r="H609" s="62" t="str">
        <f t="shared" si="208"/>
        <v/>
      </c>
      <c r="I609" s="64" t="str">
        <f t="shared" si="219"/>
        <v/>
      </c>
      <c r="J609" s="65" t="str">
        <f t="shared" si="220"/>
        <v/>
      </c>
      <c r="K609" s="12" t="str">
        <f t="shared" si="209"/>
        <v/>
      </c>
      <c r="L609" s="12">
        <f t="shared" si="223"/>
        <v>0</v>
      </c>
      <c r="M609" s="13" t="e">
        <f t="shared" si="210"/>
        <v>#VALUE!</v>
      </c>
      <c r="N609" s="21" t="e">
        <f t="shared" si="203"/>
        <v>#VALUE!</v>
      </c>
      <c r="O609" s="19">
        <f t="shared" si="211"/>
        <v>0</v>
      </c>
      <c r="P609" s="19" t="e">
        <f t="shared" si="212"/>
        <v>#VALUE!</v>
      </c>
      <c r="Q609" s="17">
        <f t="shared" si="224"/>
        <v>6</v>
      </c>
      <c r="R609" s="10">
        <f t="shared" si="213"/>
        <v>0</v>
      </c>
      <c r="S609" s="9">
        <f t="shared" si="214"/>
        <v>0</v>
      </c>
      <c r="T609" s="9">
        <f t="shared" si="204"/>
        <v>0</v>
      </c>
      <c r="U609" s="10">
        <f t="shared" si="215"/>
        <v>0</v>
      </c>
      <c r="V609" s="9">
        <f t="shared" si="216"/>
        <v>0</v>
      </c>
      <c r="W609" s="9">
        <f t="shared" si="205"/>
        <v>0</v>
      </c>
      <c r="X609" s="9">
        <v>1</v>
      </c>
      <c r="Y609" s="9">
        <f t="shared" si="221"/>
        <v>0</v>
      </c>
      <c r="Z609" s="20">
        <f t="shared" si="222"/>
        <v>0</v>
      </c>
    </row>
    <row r="610" spans="2:26">
      <c r="B610" s="56">
        <v>593</v>
      </c>
      <c r="C610" s="82"/>
      <c r="D610" s="62" t="str">
        <f t="shared" si="207"/>
        <v/>
      </c>
      <c r="E610" s="93" t="str">
        <f t="shared" si="217"/>
        <v/>
      </c>
      <c r="F610" s="63" t="str">
        <f t="shared" si="218"/>
        <v/>
      </c>
      <c r="G610" s="62" t="str">
        <f t="shared" si="206"/>
        <v/>
      </c>
      <c r="H610" s="62" t="str">
        <f t="shared" si="208"/>
        <v/>
      </c>
      <c r="I610" s="64" t="str">
        <f t="shared" si="219"/>
        <v/>
      </c>
      <c r="J610" s="65" t="str">
        <f t="shared" si="220"/>
        <v/>
      </c>
      <c r="K610" s="12" t="str">
        <f t="shared" si="209"/>
        <v/>
      </c>
      <c r="L610" s="12">
        <f t="shared" si="223"/>
        <v>0</v>
      </c>
      <c r="M610" s="13" t="e">
        <f t="shared" si="210"/>
        <v>#VALUE!</v>
      </c>
      <c r="N610" s="21" t="e">
        <f t="shared" si="203"/>
        <v>#VALUE!</v>
      </c>
      <c r="O610" s="19">
        <f t="shared" si="211"/>
        <v>0</v>
      </c>
      <c r="P610" s="19" t="e">
        <f t="shared" si="212"/>
        <v>#VALUE!</v>
      </c>
      <c r="Q610" s="17">
        <f t="shared" si="224"/>
        <v>6</v>
      </c>
      <c r="R610" s="10">
        <f t="shared" si="213"/>
        <v>0</v>
      </c>
      <c r="S610" s="9">
        <f t="shared" si="214"/>
        <v>0</v>
      </c>
      <c r="T610" s="9">
        <f t="shared" si="204"/>
        <v>0</v>
      </c>
      <c r="U610" s="10">
        <f t="shared" si="215"/>
        <v>0</v>
      </c>
      <c r="V610" s="9">
        <f t="shared" si="216"/>
        <v>0</v>
      </c>
      <c r="W610" s="9">
        <f t="shared" si="205"/>
        <v>0</v>
      </c>
      <c r="X610" s="9">
        <v>1</v>
      </c>
      <c r="Y610" s="9">
        <f t="shared" si="221"/>
        <v>0</v>
      </c>
      <c r="Z610" s="20">
        <f t="shared" si="222"/>
        <v>0</v>
      </c>
    </row>
    <row r="611" spans="2:26">
      <c r="B611" s="56">
        <v>594</v>
      </c>
      <c r="C611" s="82"/>
      <c r="D611" s="62" t="str">
        <f t="shared" si="207"/>
        <v/>
      </c>
      <c r="E611" s="93" t="str">
        <f t="shared" si="217"/>
        <v/>
      </c>
      <c r="F611" s="63" t="str">
        <f t="shared" si="218"/>
        <v/>
      </c>
      <c r="G611" s="62" t="str">
        <f t="shared" si="206"/>
        <v/>
      </c>
      <c r="H611" s="62" t="str">
        <f t="shared" si="208"/>
        <v/>
      </c>
      <c r="I611" s="64" t="str">
        <f t="shared" si="219"/>
        <v/>
      </c>
      <c r="J611" s="65" t="str">
        <f t="shared" si="220"/>
        <v/>
      </c>
      <c r="K611" s="12" t="str">
        <f t="shared" si="209"/>
        <v/>
      </c>
      <c r="L611" s="12">
        <f t="shared" si="223"/>
        <v>0</v>
      </c>
      <c r="M611" s="13" t="e">
        <f t="shared" si="210"/>
        <v>#VALUE!</v>
      </c>
      <c r="N611" s="21" t="e">
        <f t="shared" si="203"/>
        <v>#VALUE!</v>
      </c>
      <c r="O611" s="19">
        <f t="shared" si="211"/>
        <v>0</v>
      </c>
      <c r="P611" s="19" t="e">
        <f t="shared" si="212"/>
        <v>#VALUE!</v>
      </c>
      <c r="Q611" s="17">
        <f t="shared" si="224"/>
        <v>6</v>
      </c>
      <c r="R611" s="10">
        <f t="shared" si="213"/>
        <v>0</v>
      </c>
      <c r="S611" s="9">
        <f t="shared" si="214"/>
        <v>0</v>
      </c>
      <c r="T611" s="9">
        <f t="shared" si="204"/>
        <v>0</v>
      </c>
      <c r="U611" s="10">
        <f t="shared" si="215"/>
        <v>0</v>
      </c>
      <c r="V611" s="9">
        <f t="shared" si="216"/>
        <v>0</v>
      </c>
      <c r="W611" s="9">
        <f t="shared" si="205"/>
        <v>0</v>
      </c>
      <c r="X611" s="9">
        <v>1</v>
      </c>
      <c r="Y611" s="9">
        <f t="shared" si="221"/>
        <v>0</v>
      </c>
      <c r="Z611" s="20">
        <f t="shared" si="222"/>
        <v>0</v>
      </c>
    </row>
    <row r="612" spans="2:26">
      <c r="B612" s="56">
        <v>595</v>
      </c>
      <c r="C612" s="82"/>
      <c r="D612" s="62" t="str">
        <f t="shared" si="207"/>
        <v/>
      </c>
      <c r="E612" s="93" t="str">
        <f t="shared" si="217"/>
        <v/>
      </c>
      <c r="F612" s="63" t="str">
        <f t="shared" si="218"/>
        <v/>
      </c>
      <c r="G612" s="62" t="str">
        <f t="shared" si="206"/>
        <v/>
      </c>
      <c r="H612" s="62" t="str">
        <f t="shared" si="208"/>
        <v/>
      </c>
      <c r="I612" s="64" t="str">
        <f t="shared" si="219"/>
        <v/>
      </c>
      <c r="J612" s="65" t="str">
        <f t="shared" si="220"/>
        <v/>
      </c>
      <c r="K612" s="12" t="str">
        <f t="shared" si="209"/>
        <v/>
      </c>
      <c r="L612" s="12">
        <f t="shared" si="223"/>
        <v>0</v>
      </c>
      <c r="M612" s="13" t="e">
        <f t="shared" si="210"/>
        <v>#VALUE!</v>
      </c>
      <c r="N612" s="21" t="e">
        <f t="shared" si="203"/>
        <v>#VALUE!</v>
      </c>
      <c r="O612" s="19">
        <f t="shared" si="211"/>
        <v>0</v>
      </c>
      <c r="P612" s="19" t="e">
        <f t="shared" si="212"/>
        <v>#VALUE!</v>
      </c>
      <c r="Q612" s="17">
        <f t="shared" si="224"/>
        <v>6</v>
      </c>
      <c r="R612" s="10">
        <f t="shared" si="213"/>
        <v>0</v>
      </c>
      <c r="S612" s="9">
        <f t="shared" si="214"/>
        <v>0</v>
      </c>
      <c r="T612" s="9">
        <f t="shared" si="204"/>
        <v>0</v>
      </c>
      <c r="U612" s="10">
        <f t="shared" si="215"/>
        <v>0</v>
      </c>
      <c r="V612" s="9">
        <f t="shared" si="216"/>
        <v>0</v>
      </c>
      <c r="W612" s="9">
        <f t="shared" si="205"/>
        <v>0</v>
      </c>
      <c r="X612" s="9">
        <v>1</v>
      </c>
      <c r="Y612" s="9">
        <f t="shared" si="221"/>
        <v>0</v>
      </c>
      <c r="Z612" s="20">
        <f t="shared" si="222"/>
        <v>0</v>
      </c>
    </row>
    <row r="613" spans="2:26">
      <c r="B613" s="56">
        <v>596</v>
      </c>
      <c r="C613" s="82"/>
      <c r="D613" s="62" t="str">
        <f t="shared" si="207"/>
        <v/>
      </c>
      <c r="E613" s="93" t="str">
        <f t="shared" si="217"/>
        <v/>
      </c>
      <c r="F613" s="63" t="str">
        <f t="shared" si="218"/>
        <v/>
      </c>
      <c r="G613" s="62" t="str">
        <f t="shared" si="206"/>
        <v/>
      </c>
      <c r="H613" s="62" t="str">
        <f t="shared" si="208"/>
        <v/>
      </c>
      <c r="I613" s="64" t="str">
        <f t="shared" si="219"/>
        <v/>
      </c>
      <c r="J613" s="65" t="str">
        <f t="shared" si="220"/>
        <v/>
      </c>
      <c r="K613" s="12" t="str">
        <f t="shared" si="209"/>
        <v/>
      </c>
      <c r="L613" s="12">
        <f t="shared" si="223"/>
        <v>0</v>
      </c>
      <c r="M613" s="13" t="e">
        <f t="shared" si="210"/>
        <v>#VALUE!</v>
      </c>
      <c r="N613" s="21" t="e">
        <f t="shared" si="203"/>
        <v>#VALUE!</v>
      </c>
      <c r="O613" s="19">
        <f t="shared" si="211"/>
        <v>0</v>
      </c>
      <c r="P613" s="19" t="e">
        <f t="shared" si="212"/>
        <v>#VALUE!</v>
      </c>
      <c r="Q613" s="17">
        <f t="shared" si="224"/>
        <v>6</v>
      </c>
      <c r="R613" s="10">
        <f t="shared" si="213"/>
        <v>0</v>
      </c>
      <c r="S613" s="9">
        <f t="shared" si="214"/>
        <v>0</v>
      </c>
      <c r="T613" s="9">
        <f t="shared" si="204"/>
        <v>0</v>
      </c>
      <c r="U613" s="10">
        <f t="shared" si="215"/>
        <v>0</v>
      </c>
      <c r="V613" s="9">
        <f t="shared" si="216"/>
        <v>0</v>
      </c>
      <c r="W613" s="9">
        <f t="shared" si="205"/>
        <v>0</v>
      </c>
      <c r="X613" s="9">
        <v>1</v>
      </c>
      <c r="Y613" s="9">
        <f t="shared" si="221"/>
        <v>0</v>
      </c>
      <c r="Z613" s="20">
        <f t="shared" si="222"/>
        <v>0</v>
      </c>
    </row>
    <row r="614" spans="2:26">
      <c r="B614" s="56">
        <v>597</v>
      </c>
      <c r="C614" s="82"/>
      <c r="D614" s="62" t="str">
        <f t="shared" si="207"/>
        <v/>
      </c>
      <c r="E614" s="93" t="str">
        <f t="shared" si="217"/>
        <v/>
      </c>
      <c r="F614" s="63" t="str">
        <f t="shared" si="218"/>
        <v/>
      </c>
      <c r="G614" s="62" t="str">
        <f t="shared" si="206"/>
        <v/>
      </c>
      <c r="H614" s="62" t="str">
        <f t="shared" si="208"/>
        <v/>
      </c>
      <c r="I614" s="64" t="str">
        <f t="shared" si="219"/>
        <v/>
      </c>
      <c r="J614" s="65" t="str">
        <f t="shared" si="220"/>
        <v/>
      </c>
      <c r="K614" s="12" t="str">
        <f t="shared" si="209"/>
        <v/>
      </c>
      <c r="L614" s="12">
        <f t="shared" si="223"/>
        <v>0</v>
      </c>
      <c r="M614" s="13" t="e">
        <f t="shared" si="210"/>
        <v>#VALUE!</v>
      </c>
      <c r="N614" s="21" t="e">
        <f t="shared" ref="N614:N677" si="225">MAX(IF(M613&lt;M614,M614/L613,N613),N613)</f>
        <v>#VALUE!</v>
      </c>
      <c r="O614" s="19">
        <f t="shared" si="211"/>
        <v>0</v>
      </c>
      <c r="P614" s="19" t="e">
        <f t="shared" si="212"/>
        <v>#VALUE!</v>
      </c>
      <c r="Q614" s="17">
        <f t="shared" si="224"/>
        <v>6</v>
      </c>
      <c r="R614" s="10">
        <f t="shared" si="213"/>
        <v>0</v>
      </c>
      <c r="S614" s="9">
        <f t="shared" si="214"/>
        <v>0</v>
      </c>
      <c r="T614" s="9">
        <f t="shared" ref="T614:T677" si="226">IF(R614&gt;0,S614/R614,0)</f>
        <v>0</v>
      </c>
      <c r="U614" s="10">
        <f t="shared" si="215"/>
        <v>0</v>
      </c>
      <c r="V614" s="9">
        <f t="shared" si="216"/>
        <v>0</v>
      </c>
      <c r="W614" s="9">
        <f t="shared" ref="W614:W677" si="227">IF(U614&gt;0,V614/U614,0)</f>
        <v>0</v>
      </c>
      <c r="X614" s="9">
        <v>1</v>
      </c>
      <c r="Y614" s="9">
        <f t="shared" si="221"/>
        <v>0</v>
      </c>
      <c r="Z614" s="20">
        <f t="shared" si="222"/>
        <v>0</v>
      </c>
    </row>
    <row r="615" spans="2:26">
      <c r="B615" s="56">
        <v>598</v>
      </c>
      <c r="C615" s="82"/>
      <c r="D615" s="62" t="str">
        <f t="shared" si="207"/>
        <v/>
      </c>
      <c r="E615" s="93" t="str">
        <f t="shared" si="217"/>
        <v/>
      </c>
      <c r="F615" s="63" t="str">
        <f t="shared" si="218"/>
        <v/>
      </c>
      <c r="G615" s="62" t="str">
        <f t="shared" si="206"/>
        <v/>
      </c>
      <c r="H615" s="62" t="str">
        <f t="shared" si="208"/>
        <v/>
      </c>
      <c r="I615" s="64" t="str">
        <f t="shared" si="219"/>
        <v/>
      </c>
      <c r="J615" s="65" t="str">
        <f t="shared" si="220"/>
        <v/>
      </c>
      <c r="K615" s="12" t="str">
        <f t="shared" si="209"/>
        <v/>
      </c>
      <c r="L615" s="12">
        <f t="shared" si="223"/>
        <v>0</v>
      </c>
      <c r="M615" s="13" t="e">
        <f t="shared" si="210"/>
        <v>#VALUE!</v>
      </c>
      <c r="N615" s="21" t="e">
        <f t="shared" si="225"/>
        <v>#VALUE!</v>
      </c>
      <c r="O615" s="19">
        <f t="shared" si="211"/>
        <v>0</v>
      </c>
      <c r="P615" s="19" t="e">
        <f t="shared" si="212"/>
        <v>#VALUE!</v>
      </c>
      <c r="Q615" s="17">
        <f t="shared" si="224"/>
        <v>6</v>
      </c>
      <c r="R615" s="10">
        <f t="shared" si="213"/>
        <v>0</v>
      </c>
      <c r="S615" s="9">
        <f t="shared" si="214"/>
        <v>0</v>
      </c>
      <c r="T615" s="9">
        <f t="shared" si="226"/>
        <v>0</v>
      </c>
      <c r="U615" s="10">
        <f t="shared" si="215"/>
        <v>0</v>
      </c>
      <c r="V615" s="9">
        <f t="shared" si="216"/>
        <v>0</v>
      </c>
      <c r="W615" s="9">
        <f t="shared" si="227"/>
        <v>0</v>
      </c>
      <c r="X615" s="9">
        <v>1</v>
      </c>
      <c r="Y615" s="9">
        <f t="shared" si="221"/>
        <v>0</v>
      </c>
      <c r="Z615" s="20">
        <f t="shared" si="222"/>
        <v>0</v>
      </c>
    </row>
    <row r="616" spans="2:26">
      <c r="B616" s="56">
        <v>599</v>
      </c>
      <c r="C616" s="82"/>
      <c r="D616" s="62" t="str">
        <f t="shared" si="207"/>
        <v/>
      </c>
      <c r="E616" s="93" t="str">
        <f t="shared" si="217"/>
        <v/>
      </c>
      <c r="F616" s="63" t="str">
        <f t="shared" si="218"/>
        <v/>
      </c>
      <c r="G616" s="62" t="str">
        <f t="shared" si="206"/>
        <v/>
      </c>
      <c r="H616" s="62" t="str">
        <f t="shared" si="208"/>
        <v/>
      </c>
      <c r="I616" s="64" t="str">
        <f t="shared" si="219"/>
        <v/>
      </c>
      <c r="J616" s="65" t="str">
        <f t="shared" si="220"/>
        <v/>
      </c>
      <c r="K616" s="12" t="str">
        <f t="shared" si="209"/>
        <v/>
      </c>
      <c r="L616" s="12">
        <f t="shared" si="223"/>
        <v>0</v>
      </c>
      <c r="M616" s="13" t="e">
        <f t="shared" si="210"/>
        <v>#VALUE!</v>
      </c>
      <c r="N616" s="21" t="e">
        <f t="shared" si="225"/>
        <v>#VALUE!</v>
      </c>
      <c r="O616" s="19">
        <f t="shared" si="211"/>
        <v>0</v>
      </c>
      <c r="P616" s="19" t="e">
        <f t="shared" si="212"/>
        <v>#VALUE!</v>
      </c>
      <c r="Q616" s="17">
        <f t="shared" si="224"/>
        <v>6</v>
      </c>
      <c r="R616" s="10">
        <f t="shared" si="213"/>
        <v>0</v>
      </c>
      <c r="S616" s="9">
        <f t="shared" si="214"/>
        <v>0</v>
      </c>
      <c r="T616" s="9">
        <f t="shared" si="226"/>
        <v>0</v>
      </c>
      <c r="U616" s="10">
        <f t="shared" si="215"/>
        <v>0</v>
      </c>
      <c r="V616" s="9">
        <f t="shared" si="216"/>
        <v>0</v>
      </c>
      <c r="W616" s="9">
        <f t="shared" si="227"/>
        <v>0</v>
      </c>
      <c r="X616" s="9">
        <v>1</v>
      </c>
      <c r="Y616" s="9">
        <f t="shared" si="221"/>
        <v>0</v>
      </c>
      <c r="Z616" s="20">
        <f t="shared" si="222"/>
        <v>0</v>
      </c>
    </row>
    <row r="617" spans="2:26">
      <c r="B617" s="56">
        <v>600</v>
      </c>
      <c r="C617" s="82"/>
      <c r="D617" s="62" t="str">
        <f t="shared" si="207"/>
        <v/>
      </c>
      <c r="E617" s="93" t="str">
        <f t="shared" si="217"/>
        <v/>
      </c>
      <c r="F617" s="63" t="str">
        <f t="shared" si="218"/>
        <v/>
      </c>
      <c r="G617" s="62" t="str">
        <f t="shared" si="206"/>
        <v/>
      </c>
      <c r="H617" s="62" t="str">
        <f t="shared" si="208"/>
        <v/>
      </c>
      <c r="I617" s="64" t="str">
        <f t="shared" si="219"/>
        <v/>
      </c>
      <c r="J617" s="65" t="str">
        <f t="shared" si="220"/>
        <v/>
      </c>
      <c r="K617" s="12" t="str">
        <f t="shared" si="209"/>
        <v/>
      </c>
      <c r="L617" s="12">
        <f t="shared" si="223"/>
        <v>0</v>
      </c>
      <c r="M617" s="13" t="e">
        <f t="shared" si="210"/>
        <v>#VALUE!</v>
      </c>
      <c r="N617" s="21" t="e">
        <f t="shared" si="225"/>
        <v>#VALUE!</v>
      </c>
      <c r="O617" s="19">
        <f t="shared" si="211"/>
        <v>0</v>
      </c>
      <c r="P617" s="19" t="e">
        <f t="shared" si="212"/>
        <v>#VALUE!</v>
      </c>
      <c r="Q617" s="17">
        <f t="shared" si="224"/>
        <v>6</v>
      </c>
      <c r="R617" s="10">
        <f t="shared" si="213"/>
        <v>0</v>
      </c>
      <c r="S617" s="9">
        <f t="shared" si="214"/>
        <v>0</v>
      </c>
      <c r="T617" s="9">
        <f t="shared" si="226"/>
        <v>0</v>
      </c>
      <c r="U617" s="10">
        <f t="shared" si="215"/>
        <v>0</v>
      </c>
      <c r="V617" s="9">
        <f t="shared" si="216"/>
        <v>0</v>
      </c>
      <c r="W617" s="9">
        <f t="shared" si="227"/>
        <v>0</v>
      </c>
      <c r="X617" s="9">
        <v>1</v>
      </c>
      <c r="Y617" s="9">
        <f t="shared" si="221"/>
        <v>0</v>
      </c>
      <c r="Z617" s="20">
        <f t="shared" si="222"/>
        <v>0</v>
      </c>
    </row>
    <row r="618" spans="2:26">
      <c r="B618" s="56">
        <v>601</v>
      </c>
      <c r="C618" s="82"/>
      <c r="D618" s="62" t="str">
        <f t="shared" si="207"/>
        <v/>
      </c>
      <c r="E618" s="93" t="str">
        <f t="shared" si="217"/>
        <v/>
      </c>
      <c r="F618" s="63" t="str">
        <f t="shared" si="218"/>
        <v/>
      </c>
      <c r="G618" s="62" t="str">
        <f t="shared" si="206"/>
        <v/>
      </c>
      <c r="H618" s="62" t="str">
        <f t="shared" si="208"/>
        <v/>
      </c>
      <c r="I618" s="64" t="str">
        <f t="shared" si="219"/>
        <v/>
      </c>
      <c r="J618" s="65" t="str">
        <f t="shared" si="220"/>
        <v/>
      </c>
      <c r="K618" s="12" t="str">
        <f t="shared" si="209"/>
        <v/>
      </c>
      <c r="L618" s="12">
        <f t="shared" si="223"/>
        <v>0</v>
      </c>
      <c r="M618" s="13" t="e">
        <f t="shared" si="210"/>
        <v>#VALUE!</v>
      </c>
      <c r="N618" s="21" t="e">
        <f t="shared" si="225"/>
        <v>#VALUE!</v>
      </c>
      <c r="O618" s="19">
        <f t="shared" si="211"/>
        <v>0</v>
      </c>
      <c r="P618" s="19" t="e">
        <f t="shared" si="212"/>
        <v>#VALUE!</v>
      </c>
      <c r="Q618" s="17">
        <f t="shared" si="224"/>
        <v>6</v>
      </c>
      <c r="R618" s="10">
        <f t="shared" si="213"/>
        <v>0</v>
      </c>
      <c r="S618" s="9">
        <f t="shared" si="214"/>
        <v>0</v>
      </c>
      <c r="T618" s="9">
        <f t="shared" si="226"/>
        <v>0</v>
      </c>
      <c r="U618" s="10">
        <f t="shared" si="215"/>
        <v>0</v>
      </c>
      <c r="V618" s="9">
        <f t="shared" si="216"/>
        <v>0</v>
      </c>
      <c r="W618" s="9">
        <f t="shared" si="227"/>
        <v>0</v>
      </c>
      <c r="X618" s="9">
        <v>1</v>
      </c>
      <c r="Y618" s="9">
        <f t="shared" si="221"/>
        <v>0</v>
      </c>
      <c r="Z618" s="20">
        <f t="shared" si="222"/>
        <v>0</v>
      </c>
    </row>
    <row r="619" spans="2:26">
      <c r="B619" s="56">
        <v>602</v>
      </c>
      <c r="C619" s="82"/>
      <c r="D619" s="62" t="str">
        <f t="shared" si="207"/>
        <v/>
      </c>
      <c r="E619" s="93" t="str">
        <f t="shared" si="217"/>
        <v/>
      </c>
      <c r="F619" s="63" t="str">
        <f t="shared" si="218"/>
        <v/>
      </c>
      <c r="G619" s="62" t="str">
        <f t="shared" si="206"/>
        <v/>
      </c>
      <c r="H619" s="62" t="str">
        <f t="shared" si="208"/>
        <v/>
      </c>
      <c r="I619" s="64" t="str">
        <f t="shared" si="219"/>
        <v/>
      </c>
      <c r="J619" s="65" t="str">
        <f t="shared" si="220"/>
        <v/>
      </c>
      <c r="K619" s="12" t="str">
        <f t="shared" si="209"/>
        <v/>
      </c>
      <c r="L619" s="12">
        <f t="shared" si="223"/>
        <v>0</v>
      </c>
      <c r="M619" s="13" t="e">
        <f t="shared" si="210"/>
        <v>#VALUE!</v>
      </c>
      <c r="N619" s="21" t="e">
        <f t="shared" si="225"/>
        <v>#VALUE!</v>
      </c>
      <c r="O619" s="19">
        <f t="shared" si="211"/>
        <v>0</v>
      </c>
      <c r="P619" s="19" t="e">
        <f t="shared" si="212"/>
        <v>#VALUE!</v>
      </c>
      <c r="Q619" s="17">
        <f t="shared" si="224"/>
        <v>6</v>
      </c>
      <c r="R619" s="10">
        <f t="shared" si="213"/>
        <v>0</v>
      </c>
      <c r="S619" s="9">
        <f t="shared" si="214"/>
        <v>0</v>
      </c>
      <c r="T619" s="9">
        <f t="shared" si="226"/>
        <v>0</v>
      </c>
      <c r="U619" s="10">
        <f t="shared" si="215"/>
        <v>0</v>
      </c>
      <c r="V619" s="9">
        <f t="shared" si="216"/>
        <v>0</v>
      </c>
      <c r="W619" s="9">
        <f t="shared" si="227"/>
        <v>0</v>
      </c>
      <c r="X619" s="9">
        <v>1</v>
      </c>
      <c r="Y619" s="9">
        <f t="shared" si="221"/>
        <v>0</v>
      </c>
      <c r="Z619" s="20">
        <f t="shared" si="222"/>
        <v>0</v>
      </c>
    </row>
    <row r="620" spans="2:26">
      <c r="B620" s="56">
        <v>603</v>
      </c>
      <c r="C620" s="82"/>
      <c r="D620" s="62" t="str">
        <f t="shared" si="207"/>
        <v/>
      </c>
      <c r="E620" s="93" t="str">
        <f t="shared" si="217"/>
        <v/>
      </c>
      <c r="F620" s="63" t="str">
        <f t="shared" si="218"/>
        <v/>
      </c>
      <c r="G620" s="62" t="str">
        <f t="shared" si="206"/>
        <v/>
      </c>
      <c r="H620" s="62" t="str">
        <f t="shared" si="208"/>
        <v/>
      </c>
      <c r="I620" s="64" t="str">
        <f t="shared" si="219"/>
        <v/>
      </c>
      <c r="J620" s="65" t="str">
        <f t="shared" si="220"/>
        <v/>
      </c>
      <c r="K620" s="12" t="str">
        <f t="shared" si="209"/>
        <v/>
      </c>
      <c r="L620" s="12">
        <f t="shared" si="223"/>
        <v>0</v>
      </c>
      <c r="M620" s="13" t="e">
        <f t="shared" si="210"/>
        <v>#VALUE!</v>
      </c>
      <c r="N620" s="21" t="e">
        <f t="shared" si="225"/>
        <v>#VALUE!</v>
      </c>
      <c r="O620" s="19">
        <f t="shared" si="211"/>
        <v>0</v>
      </c>
      <c r="P620" s="19" t="e">
        <f t="shared" si="212"/>
        <v>#VALUE!</v>
      </c>
      <c r="Q620" s="17">
        <f t="shared" si="224"/>
        <v>6</v>
      </c>
      <c r="R620" s="10">
        <f t="shared" si="213"/>
        <v>0</v>
      </c>
      <c r="S620" s="9">
        <f t="shared" si="214"/>
        <v>0</v>
      </c>
      <c r="T620" s="9">
        <f t="shared" si="226"/>
        <v>0</v>
      </c>
      <c r="U620" s="10">
        <f t="shared" si="215"/>
        <v>0</v>
      </c>
      <c r="V620" s="9">
        <f t="shared" si="216"/>
        <v>0</v>
      </c>
      <c r="W620" s="9">
        <f t="shared" si="227"/>
        <v>0</v>
      </c>
      <c r="X620" s="9">
        <v>1</v>
      </c>
      <c r="Y620" s="9">
        <f t="shared" si="221"/>
        <v>0</v>
      </c>
      <c r="Z620" s="20">
        <f t="shared" si="222"/>
        <v>0</v>
      </c>
    </row>
    <row r="621" spans="2:26">
      <c r="B621" s="56">
        <v>604</v>
      </c>
      <c r="C621" s="82"/>
      <c r="D621" s="62" t="str">
        <f t="shared" si="207"/>
        <v/>
      </c>
      <c r="E621" s="93" t="str">
        <f t="shared" si="217"/>
        <v/>
      </c>
      <c r="F621" s="63" t="str">
        <f t="shared" si="218"/>
        <v/>
      </c>
      <c r="G621" s="62" t="str">
        <f t="shared" si="206"/>
        <v/>
      </c>
      <c r="H621" s="62" t="str">
        <f t="shared" si="208"/>
        <v/>
      </c>
      <c r="I621" s="64" t="str">
        <f t="shared" si="219"/>
        <v/>
      </c>
      <c r="J621" s="65" t="str">
        <f t="shared" si="220"/>
        <v/>
      </c>
      <c r="K621" s="12" t="str">
        <f t="shared" si="209"/>
        <v/>
      </c>
      <c r="L621" s="12">
        <f t="shared" si="223"/>
        <v>0</v>
      </c>
      <c r="M621" s="13" t="e">
        <f t="shared" si="210"/>
        <v>#VALUE!</v>
      </c>
      <c r="N621" s="21" t="e">
        <f t="shared" si="225"/>
        <v>#VALUE!</v>
      </c>
      <c r="O621" s="19">
        <f t="shared" si="211"/>
        <v>0</v>
      </c>
      <c r="P621" s="19" t="e">
        <f t="shared" si="212"/>
        <v>#VALUE!</v>
      </c>
      <c r="Q621" s="17">
        <f t="shared" si="224"/>
        <v>6</v>
      </c>
      <c r="R621" s="10">
        <f t="shared" si="213"/>
        <v>0</v>
      </c>
      <c r="S621" s="9">
        <f t="shared" si="214"/>
        <v>0</v>
      </c>
      <c r="T621" s="9">
        <f t="shared" si="226"/>
        <v>0</v>
      </c>
      <c r="U621" s="10">
        <f t="shared" si="215"/>
        <v>0</v>
      </c>
      <c r="V621" s="9">
        <f t="shared" si="216"/>
        <v>0</v>
      </c>
      <c r="W621" s="9">
        <f t="shared" si="227"/>
        <v>0</v>
      </c>
      <c r="X621" s="9">
        <v>1</v>
      </c>
      <c r="Y621" s="9">
        <f t="shared" si="221"/>
        <v>0</v>
      </c>
      <c r="Z621" s="20">
        <f t="shared" si="222"/>
        <v>0</v>
      </c>
    </row>
    <row r="622" spans="2:26">
      <c r="B622" s="56">
        <v>605</v>
      </c>
      <c r="C622" s="82"/>
      <c r="D622" s="62" t="str">
        <f t="shared" si="207"/>
        <v/>
      </c>
      <c r="E622" s="93" t="str">
        <f t="shared" si="217"/>
        <v/>
      </c>
      <c r="F622" s="63" t="str">
        <f t="shared" si="218"/>
        <v/>
      </c>
      <c r="G622" s="62" t="str">
        <f t="shared" si="206"/>
        <v/>
      </c>
      <c r="H622" s="62" t="str">
        <f t="shared" si="208"/>
        <v/>
      </c>
      <c r="I622" s="64" t="str">
        <f t="shared" si="219"/>
        <v/>
      </c>
      <c r="J622" s="65" t="str">
        <f t="shared" si="220"/>
        <v/>
      </c>
      <c r="K622" s="12" t="str">
        <f t="shared" si="209"/>
        <v/>
      </c>
      <c r="L622" s="12">
        <f t="shared" si="223"/>
        <v>0</v>
      </c>
      <c r="M622" s="13" t="e">
        <f t="shared" si="210"/>
        <v>#VALUE!</v>
      </c>
      <c r="N622" s="21" t="e">
        <f t="shared" si="225"/>
        <v>#VALUE!</v>
      </c>
      <c r="O622" s="19">
        <f t="shared" si="211"/>
        <v>0</v>
      </c>
      <c r="P622" s="19" t="e">
        <f t="shared" si="212"/>
        <v>#VALUE!</v>
      </c>
      <c r="Q622" s="17">
        <f t="shared" si="224"/>
        <v>6</v>
      </c>
      <c r="R622" s="10">
        <f t="shared" si="213"/>
        <v>0</v>
      </c>
      <c r="S622" s="9">
        <f t="shared" si="214"/>
        <v>0</v>
      </c>
      <c r="T622" s="9">
        <f t="shared" si="226"/>
        <v>0</v>
      </c>
      <c r="U622" s="10">
        <f t="shared" si="215"/>
        <v>0</v>
      </c>
      <c r="V622" s="9">
        <f t="shared" si="216"/>
        <v>0</v>
      </c>
      <c r="W622" s="9">
        <f t="shared" si="227"/>
        <v>0</v>
      </c>
      <c r="X622" s="9">
        <v>1</v>
      </c>
      <c r="Y622" s="9">
        <f t="shared" si="221"/>
        <v>0</v>
      </c>
      <c r="Z622" s="20">
        <f t="shared" si="222"/>
        <v>0</v>
      </c>
    </row>
    <row r="623" spans="2:26">
      <c r="B623" s="56">
        <v>606</v>
      </c>
      <c r="C623" s="82"/>
      <c r="D623" s="62" t="str">
        <f t="shared" si="207"/>
        <v/>
      </c>
      <c r="E623" s="93" t="str">
        <f t="shared" si="217"/>
        <v/>
      </c>
      <c r="F623" s="63" t="str">
        <f t="shared" si="218"/>
        <v/>
      </c>
      <c r="G623" s="62" t="str">
        <f t="shared" si="206"/>
        <v/>
      </c>
      <c r="H623" s="62" t="str">
        <f t="shared" si="208"/>
        <v/>
      </c>
      <c r="I623" s="64" t="str">
        <f t="shared" si="219"/>
        <v/>
      </c>
      <c r="J623" s="65" t="str">
        <f t="shared" si="220"/>
        <v/>
      </c>
      <c r="K623" s="12" t="str">
        <f t="shared" si="209"/>
        <v/>
      </c>
      <c r="L623" s="12">
        <f t="shared" si="223"/>
        <v>0</v>
      </c>
      <c r="M623" s="13" t="e">
        <f t="shared" si="210"/>
        <v>#VALUE!</v>
      </c>
      <c r="N623" s="21" t="e">
        <f t="shared" si="225"/>
        <v>#VALUE!</v>
      </c>
      <c r="O623" s="19">
        <f t="shared" si="211"/>
        <v>0</v>
      </c>
      <c r="P623" s="19" t="e">
        <f t="shared" si="212"/>
        <v>#VALUE!</v>
      </c>
      <c r="Q623" s="17">
        <f t="shared" si="224"/>
        <v>6</v>
      </c>
      <c r="R623" s="10">
        <f t="shared" si="213"/>
        <v>0</v>
      </c>
      <c r="S623" s="9">
        <f t="shared" si="214"/>
        <v>0</v>
      </c>
      <c r="T623" s="9">
        <f t="shared" si="226"/>
        <v>0</v>
      </c>
      <c r="U623" s="10">
        <f t="shared" si="215"/>
        <v>0</v>
      </c>
      <c r="V623" s="9">
        <f t="shared" si="216"/>
        <v>0</v>
      </c>
      <c r="W623" s="9">
        <f t="shared" si="227"/>
        <v>0</v>
      </c>
      <c r="X623" s="9">
        <v>1</v>
      </c>
      <c r="Y623" s="9">
        <f t="shared" si="221"/>
        <v>0</v>
      </c>
      <c r="Z623" s="20">
        <f t="shared" si="222"/>
        <v>0</v>
      </c>
    </row>
    <row r="624" spans="2:26">
      <c r="B624" s="56">
        <v>607</v>
      </c>
      <c r="C624" s="82"/>
      <c r="D624" s="62" t="str">
        <f t="shared" si="207"/>
        <v/>
      </c>
      <c r="E624" s="93" t="str">
        <f t="shared" si="217"/>
        <v/>
      </c>
      <c r="F624" s="63" t="str">
        <f t="shared" si="218"/>
        <v/>
      </c>
      <c r="G624" s="62" t="str">
        <f t="shared" si="206"/>
        <v/>
      </c>
      <c r="H624" s="62" t="str">
        <f t="shared" si="208"/>
        <v/>
      </c>
      <c r="I624" s="64" t="str">
        <f t="shared" si="219"/>
        <v/>
      </c>
      <c r="J624" s="65" t="str">
        <f t="shared" si="220"/>
        <v/>
      </c>
      <c r="K624" s="12" t="str">
        <f t="shared" si="209"/>
        <v/>
      </c>
      <c r="L624" s="12">
        <f t="shared" si="223"/>
        <v>0</v>
      </c>
      <c r="M624" s="13" t="e">
        <f t="shared" si="210"/>
        <v>#VALUE!</v>
      </c>
      <c r="N624" s="21" t="e">
        <f t="shared" si="225"/>
        <v>#VALUE!</v>
      </c>
      <c r="O624" s="19">
        <f t="shared" si="211"/>
        <v>0</v>
      </c>
      <c r="P624" s="19" t="e">
        <f t="shared" si="212"/>
        <v>#VALUE!</v>
      </c>
      <c r="Q624" s="17">
        <f t="shared" si="224"/>
        <v>6</v>
      </c>
      <c r="R624" s="10">
        <f t="shared" si="213"/>
        <v>0</v>
      </c>
      <c r="S624" s="9">
        <f t="shared" si="214"/>
        <v>0</v>
      </c>
      <c r="T624" s="9">
        <f t="shared" si="226"/>
        <v>0</v>
      </c>
      <c r="U624" s="10">
        <f t="shared" si="215"/>
        <v>0</v>
      </c>
      <c r="V624" s="9">
        <f t="shared" si="216"/>
        <v>0</v>
      </c>
      <c r="W624" s="9">
        <f t="shared" si="227"/>
        <v>0</v>
      </c>
      <c r="X624" s="9">
        <v>1</v>
      </c>
      <c r="Y624" s="9">
        <f t="shared" si="221"/>
        <v>0</v>
      </c>
      <c r="Z624" s="20">
        <f t="shared" si="222"/>
        <v>0</v>
      </c>
    </row>
    <row r="625" spans="2:26">
      <c r="B625" s="56">
        <v>608</v>
      </c>
      <c r="C625" s="82"/>
      <c r="D625" s="62" t="str">
        <f t="shared" si="207"/>
        <v/>
      </c>
      <c r="E625" s="93" t="str">
        <f t="shared" si="217"/>
        <v/>
      </c>
      <c r="F625" s="63" t="str">
        <f t="shared" si="218"/>
        <v/>
      </c>
      <c r="G625" s="62" t="str">
        <f t="shared" si="206"/>
        <v/>
      </c>
      <c r="H625" s="62" t="str">
        <f t="shared" si="208"/>
        <v/>
      </c>
      <c r="I625" s="64" t="str">
        <f t="shared" si="219"/>
        <v/>
      </c>
      <c r="J625" s="65" t="str">
        <f t="shared" si="220"/>
        <v/>
      </c>
      <c r="K625" s="12" t="str">
        <f t="shared" si="209"/>
        <v/>
      </c>
      <c r="L625" s="12">
        <f t="shared" si="223"/>
        <v>0</v>
      </c>
      <c r="M625" s="13" t="e">
        <f t="shared" si="210"/>
        <v>#VALUE!</v>
      </c>
      <c r="N625" s="21" t="e">
        <f t="shared" si="225"/>
        <v>#VALUE!</v>
      </c>
      <c r="O625" s="19">
        <f t="shared" si="211"/>
        <v>0</v>
      </c>
      <c r="P625" s="19" t="e">
        <f t="shared" si="212"/>
        <v>#VALUE!</v>
      </c>
      <c r="Q625" s="17">
        <f t="shared" si="224"/>
        <v>6</v>
      </c>
      <c r="R625" s="10">
        <f t="shared" si="213"/>
        <v>0</v>
      </c>
      <c r="S625" s="9">
        <f t="shared" si="214"/>
        <v>0</v>
      </c>
      <c r="T625" s="9">
        <f t="shared" si="226"/>
        <v>0</v>
      </c>
      <c r="U625" s="10">
        <f t="shared" si="215"/>
        <v>0</v>
      </c>
      <c r="V625" s="9">
        <f t="shared" si="216"/>
        <v>0</v>
      </c>
      <c r="W625" s="9">
        <f t="shared" si="227"/>
        <v>0</v>
      </c>
      <c r="X625" s="9">
        <v>1</v>
      </c>
      <c r="Y625" s="9">
        <f t="shared" si="221"/>
        <v>0</v>
      </c>
      <c r="Z625" s="20">
        <f t="shared" si="222"/>
        <v>0</v>
      </c>
    </row>
    <row r="626" spans="2:26">
      <c r="B626" s="56">
        <v>609</v>
      </c>
      <c r="C626" s="82"/>
      <c r="D626" s="62" t="str">
        <f t="shared" si="207"/>
        <v/>
      </c>
      <c r="E626" s="93" t="str">
        <f t="shared" si="217"/>
        <v/>
      </c>
      <c r="F626" s="63" t="str">
        <f t="shared" si="218"/>
        <v/>
      </c>
      <c r="G626" s="62" t="str">
        <f t="shared" si="206"/>
        <v/>
      </c>
      <c r="H626" s="62" t="str">
        <f t="shared" si="208"/>
        <v/>
      </c>
      <c r="I626" s="64" t="str">
        <f t="shared" si="219"/>
        <v/>
      </c>
      <c r="J626" s="65" t="str">
        <f t="shared" si="220"/>
        <v/>
      </c>
      <c r="K626" s="12" t="str">
        <f t="shared" si="209"/>
        <v/>
      </c>
      <c r="L626" s="12">
        <f t="shared" si="223"/>
        <v>0</v>
      </c>
      <c r="M626" s="13" t="e">
        <f t="shared" si="210"/>
        <v>#VALUE!</v>
      </c>
      <c r="N626" s="21" t="e">
        <f t="shared" si="225"/>
        <v>#VALUE!</v>
      </c>
      <c r="O626" s="19">
        <f t="shared" si="211"/>
        <v>0</v>
      </c>
      <c r="P626" s="19" t="e">
        <f t="shared" si="212"/>
        <v>#VALUE!</v>
      </c>
      <c r="Q626" s="17">
        <f t="shared" si="224"/>
        <v>6</v>
      </c>
      <c r="R626" s="10">
        <f t="shared" si="213"/>
        <v>0</v>
      </c>
      <c r="S626" s="9">
        <f t="shared" si="214"/>
        <v>0</v>
      </c>
      <c r="T626" s="9">
        <f t="shared" si="226"/>
        <v>0</v>
      </c>
      <c r="U626" s="10">
        <f t="shared" si="215"/>
        <v>0</v>
      </c>
      <c r="V626" s="9">
        <f t="shared" si="216"/>
        <v>0</v>
      </c>
      <c r="W626" s="9">
        <f t="shared" si="227"/>
        <v>0</v>
      </c>
      <c r="X626" s="9">
        <v>1</v>
      </c>
      <c r="Y626" s="9">
        <f t="shared" si="221"/>
        <v>0</v>
      </c>
      <c r="Z626" s="20">
        <f t="shared" si="222"/>
        <v>0</v>
      </c>
    </row>
    <row r="627" spans="2:26">
      <c r="B627" s="56">
        <v>610</v>
      </c>
      <c r="C627" s="82"/>
      <c r="D627" s="62" t="str">
        <f t="shared" si="207"/>
        <v/>
      </c>
      <c r="E627" s="93" t="str">
        <f t="shared" si="217"/>
        <v/>
      </c>
      <c r="F627" s="63" t="str">
        <f t="shared" si="218"/>
        <v/>
      </c>
      <c r="G627" s="62" t="str">
        <f t="shared" si="206"/>
        <v/>
      </c>
      <c r="H627" s="62" t="str">
        <f t="shared" si="208"/>
        <v/>
      </c>
      <c r="I627" s="64" t="str">
        <f t="shared" si="219"/>
        <v/>
      </c>
      <c r="J627" s="65" t="str">
        <f t="shared" si="220"/>
        <v/>
      </c>
      <c r="K627" s="12" t="str">
        <f t="shared" si="209"/>
        <v/>
      </c>
      <c r="L627" s="12">
        <f t="shared" si="223"/>
        <v>0</v>
      </c>
      <c r="M627" s="13" t="e">
        <f t="shared" si="210"/>
        <v>#VALUE!</v>
      </c>
      <c r="N627" s="21" t="e">
        <f t="shared" si="225"/>
        <v>#VALUE!</v>
      </c>
      <c r="O627" s="19">
        <f t="shared" si="211"/>
        <v>0</v>
      </c>
      <c r="P627" s="19" t="e">
        <f t="shared" si="212"/>
        <v>#VALUE!</v>
      </c>
      <c r="Q627" s="17">
        <f t="shared" si="224"/>
        <v>6</v>
      </c>
      <c r="R627" s="10">
        <f t="shared" si="213"/>
        <v>0</v>
      </c>
      <c r="S627" s="9">
        <f t="shared" si="214"/>
        <v>0</v>
      </c>
      <c r="T627" s="9">
        <f t="shared" si="226"/>
        <v>0</v>
      </c>
      <c r="U627" s="10">
        <f t="shared" si="215"/>
        <v>0</v>
      </c>
      <c r="V627" s="9">
        <f t="shared" si="216"/>
        <v>0</v>
      </c>
      <c r="W627" s="9">
        <f t="shared" si="227"/>
        <v>0</v>
      </c>
      <c r="X627" s="9">
        <v>1</v>
      </c>
      <c r="Y627" s="9">
        <f t="shared" si="221"/>
        <v>0</v>
      </c>
      <c r="Z627" s="20">
        <f t="shared" si="222"/>
        <v>0</v>
      </c>
    </row>
    <row r="628" spans="2:26">
      <c r="B628" s="56">
        <v>611</v>
      </c>
      <c r="C628" s="82"/>
      <c r="D628" s="62" t="str">
        <f t="shared" si="207"/>
        <v/>
      </c>
      <c r="E628" s="93" t="str">
        <f t="shared" si="217"/>
        <v/>
      </c>
      <c r="F628" s="63" t="str">
        <f t="shared" si="218"/>
        <v/>
      </c>
      <c r="G628" s="62" t="str">
        <f t="shared" si="206"/>
        <v/>
      </c>
      <c r="H628" s="62" t="str">
        <f t="shared" si="208"/>
        <v/>
      </c>
      <c r="I628" s="64" t="str">
        <f t="shared" si="219"/>
        <v/>
      </c>
      <c r="J628" s="65" t="str">
        <f t="shared" si="220"/>
        <v/>
      </c>
      <c r="K628" s="12" t="str">
        <f t="shared" si="209"/>
        <v/>
      </c>
      <c r="L628" s="12">
        <f t="shared" si="223"/>
        <v>0</v>
      </c>
      <c r="M628" s="13" t="e">
        <f t="shared" si="210"/>
        <v>#VALUE!</v>
      </c>
      <c r="N628" s="21" t="e">
        <f t="shared" si="225"/>
        <v>#VALUE!</v>
      </c>
      <c r="O628" s="19">
        <f t="shared" si="211"/>
        <v>0</v>
      </c>
      <c r="P628" s="19" t="e">
        <f t="shared" si="212"/>
        <v>#VALUE!</v>
      </c>
      <c r="Q628" s="17">
        <f t="shared" si="224"/>
        <v>6</v>
      </c>
      <c r="R628" s="10">
        <f t="shared" si="213"/>
        <v>0</v>
      </c>
      <c r="S628" s="9">
        <f t="shared" si="214"/>
        <v>0</v>
      </c>
      <c r="T628" s="9">
        <f t="shared" si="226"/>
        <v>0</v>
      </c>
      <c r="U628" s="10">
        <f t="shared" si="215"/>
        <v>0</v>
      </c>
      <c r="V628" s="9">
        <f t="shared" si="216"/>
        <v>0</v>
      </c>
      <c r="W628" s="9">
        <f t="shared" si="227"/>
        <v>0</v>
      </c>
      <c r="X628" s="9">
        <v>1</v>
      </c>
      <c r="Y628" s="9">
        <f t="shared" si="221"/>
        <v>0</v>
      </c>
      <c r="Z628" s="20">
        <f t="shared" si="222"/>
        <v>0</v>
      </c>
    </row>
    <row r="629" spans="2:26">
      <c r="B629" s="56">
        <v>612</v>
      </c>
      <c r="C629" s="82"/>
      <c r="D629" s="62" t="str">
        <f t="shared" si="207"/>
        <v/>
      </c>
      <c r="E629" s="93" t="str">
        <f t="shared" si="217"/>
        <v/>
      </c>
      <c r="F629" s="63" t="str">
        <f t="shared" si="218"/>
        <v/>
      </c>
      <c r="G629" s="62" t="str">
        <f t="shared" si="206"/>
        <v/>
      </c>
      <c r="H629" s="62" t="str">
        <f t="shared" si="208"/>
        <v/>
      </c>
      <c r="I629" s="64" t="str">
        <f t="shared" si="219"/>
        <v/>
      </c>
      <c r="J629" s="65" t="str">
        <f t="shared" si="220"/>
        <v/>
      </c>
      <c r="K629" s="12" t="str">
        <f t="shared" si="209"/>
        <v/>
      </c>
      <c r="L629" s="12">
        <f t="shared" si="223"/>
        <v>0</v>
      </c>
      <c r="M629" s="13" t="e">
        <f t="shared" si="210"/>
        <v>#VALUE!</v>
      </c>
      <c r="N629" s="21" t="e">
        <f t="shared" si="225"/>
        <v>#VALUE!</v>
      </c>
      <c r="O629" s="19">
        <f t="shared" si="211"/>
        <v>0</v>
      </c>
      <c r="P629" s="19" t="e">
        <f t="shared" si="212"/>
        <v>#VALUE!</v>
      </c>
      <c r="Q629" s="17">
        <f t="shared" si="224"/>
        <v>6</v>
      </c>
      <c r="R629" s="10">
        <f t="shared" si="213"/>
        <v>0</v>
      </c>
      <c r="S629" s="9">
        <f t="shared" si="214"/>
        <v>0</v>
      </c>
      <c r="T629" s="9">
        <f t="shared" si="226"/>
        <v>0</v>
      </c>
      <c r="U629" s="10">
        <f t="shared" si="215"/>
        <v>0</v>
      </c>
      <c r="V629" s="9">
        <f t="shared" si="216"/>
        <v>0</v>
      </c>
      <c r="W629" s="9">
        <f t="shared" si="227"/>
        <v>0</v>
      </c>
      <c r="X629" s="9">
        <v>1</v>
      </c>
      <c r="Y629" s="9">
        <f t="shared" si="221"/>
        <v>0</v>
      </c>
      <c r="Z629" s="20">
        <f t="shared" si="222"/>
        <v>0</v>
      </c>
    </row>
    <row r="630" spans="2:26">
      <c r="B630" s="56">
        <v>613</v>
      </c>
      <c r="C630" s="82"/>
      <c r="D630" s="62" t="str">
        <f t="shared" si="207"/>
        <v/>
      </c>
      <c r="E630" s="93" t="str">
        <f t="shared" si="217"/>
        <v/>
      </c>
      <c r="F630" s="63" t="str">
        <f t="shared" si="218"/>
        <v/>
      </c>
      <c r="G630" s="62" t="str">
        <f t="shared" si="206"/>
        <v/>
      </c>
      <c r="H630" s="62" t="str">
        <f t="shared" si="208"/>
        <v/>
      </c>
      <c r="I630" s="64" t="str">
        <f t="shared" si="219"/>
        <v/>
      </c>
      <c r="J630" s="65" t="str">
        <f t="shared" si="220"/>
        <v/>
      </c>
      <c r="K630" s="12" t="str">
        <f t="shared" si="209"/>
        <v/>
      </c>
      <c r="L630" s="12">
        <f t="shared" si="223"/>
        <v>0</v>
      </c>
      <c r="M630" s="13" t="e">
        <f t="shared" si="210"/>
        <v>#VALUE!</v>
      </c>
      <c r="N630" s="21" t="e">
        <f t="shared" si="225"/>
        <v>#VALUE!</v>
      </c>
      <c r="O630" s="19">
        <f t="shared" si="211"/>
        <v>0</v>
      </c>
      <c r="P630" s="19" t="e">
        <f t="shared" si="212"/>
        <v>#VALUE!</v>
      </c>
      <c r="Q630" s="17">
        <f t="shared" si="224"/>
        <v>6</v>
      </c>
      <c r="R630" s="10">
        <f t="shared" si="213"/>
        <v>0</v>
      </c>
      <c r="S630" s="9">
        <f t="shared" si="214"/>
        <v>0</v>
      </c>
      <c r="T630" s="9">
        <f t="shared" si="226"/>
        <v>0</v>
      </c>
      <c r="U630" s="10">
        <f t="shared" si="215"/>
        <v>0</v>
      </c>
      <c r="V630" s="9">
        <f t="shared" si="216"/>
        <v>0</v>
      </c>
      <c r="W630" s="9">
        <f t="shared" si="227"/>
        <v>0</v>
      </c>
      <c r="X630" s="9">
        <v>1</v>
      </c>
      <c r="Y630" s="9">
        <f t="shared" si="221"/>
        <v>0</v>
      </c>
      <c r="Z630" s="20">
        <f t="shared" si="222"/>
        <v>0</v>
      </c>
    </row>
    <row r="631" spans="2:26">
      <c r="B631" s="56">
        <v>614</v>
      </c>
      <c r="C631" s="82"/>
      <c r="D631" s="62" t="str">
        <f t="shared" si="207"/>
        <v/>
      </c>
      <c r="E631" s="93" t="str">
        <f t="shared" si="217"/>
        <v/>
      </c>
      <c r="F631" s="63" t="str">
        <f t="shared" si="218"/>
        <v/>
      </c>
      <c r="G631" s="62" t="str">
        <f t="shared" si="206"/>
        <v/>
      </c>
      <c r="H631" s="62" t="str">
        <f t="shared" si="208"/>
        <v/>
      </c>
      <c r="I631" s="64" t="str">
        <f t="shared" si="219"/>
        <v/>
      </c>
      <c r="J631" s="65" t="str">
        <f t="shared" si="220"/>
        <v/>
      </c>
      <c r="K631" s="12" t="str">
        <f t="shared" si="209"/>
        <v/>
      </c>
      <c r="L631" s="12">
        <f t="shared" si="223"/>
        <v>0</v>
      </c>
      <c r="M631" s="13" t="e">
        <f t="shared" si="210"/>
        <v>#VALUE!</v>
      </c>
      <c r="N631" s="21" t="e">
        <f t="shared" si="225"/>
        <v>#VALUE!</v>
      </c>
      <c r="O631" s="19">
        <f t="shared" si="211"/>
        <v>0</v>
      </c>
      <c r="P631" s="19" t="e">
        <f t="shared" si="212"/>
        <v>#VALUE!</v>
      </c>
      <c r="Q631" s="17">
        <f t="shared" si="224"/>
        <v>6</v>
      </c>
      <c r="R631" s="10">
        <f t="shared" si="213"/>
        <v>0</v>
      </c>
      <c r="S631" s="9">
        <f t="shared" si="214"/>
        <v>0</v>
      </c>
      <c r="T631" s="9">
        <f t="shared" si="226"/>
        <v>0</v>
      </c>
      <c r="U631" s="10">
        <f t="shared" si="215"/>
        <v>0</v>
      </c>
      <c r="V631" s="9">
        <f t="shared" si="216"/>
        <v>0</v>
      </c>
      <c r="W631" s="9">
        <f t="shared" si="227"/>
        <v>0</v>
      </c>
      <c r="X631" s="9">
        <v>1</v>
      </c>
      <c r="Y631" s="9">
        <f t="shared" si="221"/>
        <v>0</v>
      </c>
      <c r="Z631" s="20">
        <f t="shared" si="222"/>
        <v>0</v>
      </c>
    </row>
    <row r="632" spans="2:26">
      <c r="B632" s="56">
        <v>615</v>
      </c>
      <c r="C632" s="82"/>
      <c r="D632" s="62" t="str">
        <f t="shared" si="207"/>
        <v/>
      </c>
      <c r="E632" s="93" t="str">
        <f t="shared" si="217"/>
        <v/>
      </c>
      <c r="F632" s="63" t="str">
        <f t="shared" si="218"/>
        <v/>
      </c>
      <c r="G632" s="62" t="str">
        <f t="shared" si="206"/>
        <v/>
      </c>
      <c r="H632" s="62" t="str">
        <f t="shared" si="208"/>
        <v/>
      </c>
      <c r="I632" s="64" t="str">
        <f t="shared" si="219"/>
        <v/>
      </c>
      <c r="J632" s="65" t="str">
        <f t="shared" si="220"/>
        <v/>
      </c>
      <c r="K632" s="12" t="str">
        <f t="shared" si="209"/>
        <v/>
      </c>
      <c r="L632" s="12">
        <f t="shared" si="223"/>
        <v>0</v>
      </c>
      <c r="M632" s="13" t="e">
        <f t="shared" si="210"/>
        <v>#VALUE!</v>
      </c>
      <c r="N632" s="21" t="e">
        <f t="shared" si="225"/>
        <v>#VALUE!</v>
      </c>
      <c r="O632" s="19">
        <f t="shared" si="211"/>
        <v>0</v>
      </c>
      <c r="P632" s="19" t="e">
        <f t="shared" si="212"/>
        <v>#VALUE!</v>
      </c>
      <c r="Q632" s="17">
        <f t="shared" si="224"/>
        <v>6</v>
      </c>
      <c r="R632" s="10">
        <f t="shared" si="213"/>
        <v>0</v>
      </c>
      <c r="S632" s="9">
        <f t="shared" si="214"/>
        <v>0</v>
      </c>
      <c r="T632" s="9">
        <f t="shared" si="226"/>
        <v>0</v>
      </c>
      <c r="U632" s="10">
        <f t="shared" si="215"/>
        <v>0</v>
      </c>
      <c r="V632" s="9">
        <f t="shared" si="216"/>
        <v>0</v>
      </c>
      <c r="W632" s="9">
        <f t="shared" si="227"/>
        <v>0</v>
      </c>
      <c r="X632" s="9">
        <v>1</v>
      </c>
      <c r="Y632" s="9">
        <f t="shared" si="221"/>
        <v>0</v>
      </c>
      <c r="Z632" s="20">
        <f t="shared" si="222"/>
        <v>0</v>
      </c>
    </row>
    <row r="633" spans="2:26">
      <c r="B633" s="56">
        <v>616</v>
      </c>
      <c r="C633" s="82"/>
      <c r="D633" s="62" t="str">
        <f t="shared" si="207"/>
        <v/>
      </c>
      <c r="E633" s="93" t="str">
        <f t="shared" si="217"/>
        <v/>
      </c>
      <c r="F633" s="63" t="str">
        <f t="shared" si="218"/>
        <v/>
      </c>
      <c r="G633" s="62" t="str">
        <f t="shared" si="206"/>
        <v/>
      </c>
      <c r="H633" s="62" t="str">
        <f t="shared" si="208"/>
        <v/>
      </c>
      <c r="I633" s="64" t="str">
        <f t="shared" si="219"/>
        <v/>
      </c>
      <c r="J633" s="65" t="str">
        <f t="shared" si="220"/>
        <v/>
      </c>
      <c r="K633" s="12" t="str">
        <f t="shared" si="209"/>
        <v/>
      </c>
      <c r="L633" s="12">
        <f t="shared" si="223"/>
        <v>0</v>
      </c>
      <c r="M633" s="13" t="e">
        <f t="shared" si="210"/>
        <v>#VALUE!</v>
      </c>
      <c r="N633" s="21" t="e">
        <f t="shared" si="225"/>
        <v>#VALUE!</v>
      </c>
      <c r="O633" s="19">
        <f t="shared" si="211"/>
        <v>0</v>
      </c>
      <c r="P633" s="19" t="e">
        <f t="shared" si="212"/>
        <v>#VALUE!</v>
      </c>
      <c r="Q633" s="17">
        <f t="shared" si="224"/>
        <v>6</v>
      </c>
      <c r="R633" s="10">
        <f t="shared" si="213"/>
        <v>0</v>
      </c>
      <c r="S633" s="9">
        <f t="shared" si="214"/>
        <v>0</v>
      </c>
      <c r="T633" s="9">
        <f t="shared" si="226"/>
        <v>0</v>
      </c>
      <c r="U633" s="10">
        <f t="shared" si="215"/>
        <v>0</v>
      </c>
      <c r="V633" s="9">
        <f t="shared" si="216"/>
        <v>0</v>
      </c>
      <c r="W633" s="9">
        <f t="shared" si="227"/>
        <v>0</v>
      </c>
      <c r="X633" s="9">
        <v>1</v>
      </c>
      <c r="Y633" s="9">
        <f t="shared" si="221"/>
        <v>0</v>
      </c>
      <c r="Z633" s="20">
        <f t="shared" si="222"/>
        <v>0</v>
      </c>
    </row>
    <row r="634" spans="2:26">
      <c r="B634" s="56">
        <v>617</v>
      </c>
      <c r="C634" s="82"/>
      <c r="D634" s="62" t="str">
        <f t="shared" si="207"/>
        <v/>
      </c>
      <c r="E634" s="93" t="str">
        <f t="shared" si="217"/>
        <v/>
      </c>
      <c r="F634" s="63" t="str">
        <f t="shared" si="218"/>
        <v/>
      </c>
      <c r="G634" s="62" t="str">
        <f t="shared" si="206"/>
        <v/>
      </c>
      <c r="H634" s="62" t="str">
        <f t="shared" si="208"/>
        <v/>
      </c>
      <c r="I634" s="64" t="str">
        <f t="shared" si="219"/>
        <v/>
      </c>
      <c r="J634" s="65" t="str">
        <f t="shared" si="220"/>
        <v/>
      </c>
      <c r="K634" s="12" t="str">
        <f t="shared" si="209"/>
        <v/>
      </c>
      <c r="L634" s="12">
        <f t="shared" si="223"/>
        <v>0</v>
      </c>
      <c r="M634" s="13" t="e">
        <f t="shared" si="210"/>
        <v>#VALUE!</v>
      </c>
      <c r="N634" s="21" t="e">
        <f t="shared" si="225"/>
        <v>#VALUE!</v>
      </c>
      <c r="O634" s="19">
        <f t="shared" si="211"/>
        <v>0</v>
      </c>
      <c r="P634" s="19" t="e">
        <f t="shared" si="212"/>
        <v>#VALUE!</v>
      </c>
      <c r="Q634" s="17">
        <f t="shared" si="224"/>
        <v>6</v>
      </c>
      <c r="R634" s="10">
        <f t="shared" si="213"/>
        <v>0</v>
      </c>
      <c r="S634" s="9">
        <f t="shared" si="214"/>
        <v>0</v>
      </c>
      <c r="T634" s="9">
        <f t="shared" si="226"/>
        <v>0</v>
      </c>
      <c r="U634" s="10">
        <f t="shared" si="215"/>
        <v>0</v>
      </c>
      <c r="V634" s="9">
        <f t="shared" si="216"/>
        <v>0</v>
      </c>
      <c r="W634" s="9">
        <f t="shared" si="227"/>
        <v>0</v>
      </c>
      <c r="X634" s="9">
        <v>1</v>
      </c>
      <c r="Y634" s="9">
        <f t="shared" si="221"/>
        <v>0</v>
      </c>
      <c r="Z634" s="20">
        <f t="shared" si="222"/>
        <v>0</v>
      </c>
    </row>
    <row r="635" spans="2:26">
      <c r="B635" s="56">
        <v>618</v>
      </c>
      <c r="C635" s="82"/>
      <c r="D635" s="62" t="str">
        <f t="shared" si="207"/>
        <v/>
      </c>
      <c r="E635" s="93" t="str">
        <f t="shared" si="217"/>
        <v/>
      </c>
      <c r="F635" s="63" t="str">
        <f t="shared" si="218"/>
        <v/>
      </c>
      <c r="G635" s="62" t="str">
        <f t="shared" si="206"/>
        <v/>
      </c>
      <c r="H635" s="62" t="str">
        <f t="shared" si="208"/>
        <v/>
      </c>
      <c r="I635" s="64" t="str">
        <f t="shared" si="219"/>
        <v/>
      </c>
      <c r="J635" s="65" t="str">
        <f t="shared" si="220"/>
        <v/>
      </c>
      <c r="K635" s="12" t="str">
        <f t="shared" si="209"/>
        <v/>
      </c>
      <c r="L635" s="12">
        <f t="shared" si="223"/>
        <v>0</v>
      </c>
      <c r="M635" s="13" t="e">
        <f t="shared" si="210"/>
        <v>#VALUE!</v>
      </c>
      <c r="N635" s="21" t="e">
        <f t="shared" si="225"/>
        <v>#VALUE!</v>
      </c>
      <c r="O635" s="19">
        <f t="shared" si="211"/>
        <v>0</v>
      </c>
      <c r="P635" s="19" t="e">
        <f t="shared" si="212"/>
        <v>#VALUE!</v>
      </c>
      <c r="Q635" s="17">
        <f t="shared" si="224"/>
        <v>6</v>
      </c>
      <c r="R635" s="10">
        <f t="shared" si="213"/>
        <v>0</v>
      </c>
      <c r="S635" s="9">
        <f t="shared" si="214"/>
        <v>0</v>
      </c>
      <c r="T635" s="9">
        <f t="shared" si="226"/>
        <v>0</v>
      </c>
      <c r="U635" s="10">
        <f t="shared" si="215"/>
        <v>0</v>
      </c>
      <c r="V635" s="9">
        <f t="shared" si="216"/>
        <v>0</v>
      </c>
      <c r="W635" s="9">
        <f t="shared" si="227"/>
        <v>0</v>
      </c>
      <c r="X635" s="9">
        <v>1</v>
      </c>
      <c r="Y635" s="9">
        <f t="shared" si="221"/>
        <v>0</v>
      </c>
      <c r="Z635" s="20">
        <f t="shared" si="222"/>
        <v>0</v>
      </c>
    </row>
    <row r="636" spans="2:26">
      <c r="B636" s="56">
        <v>619</v>
      </c>
      <c r="C636" s="82"/>
      <c r="D636" s="62" t="str">
        <f t="shared" si="207"/>
        <v/>
      </c>
      <c r="E636" s="93" t="str">
        <f t="shared" si="217"/>
        <v/>
      </c>
      <c r="F636" s="63" t="str">
        <f t="shared" si="218"/>
        <v/>
      </c>
      <c r="G636" s="62" t="str">
        <f t="shared" si="206"/>
        <v/>
      </c>
      <c r="H636" s="62" t="str">
        <f t="shared" si="208"/>
        <v/>
      </c>
      <c r="I636" s="64" t="str">
        <f t="shared" si="219"/>
        <v/>
      </c>
      <c r="J636" s="65" t="str">
        <f t="shared" si="220"/>
        <v/>
      </c>
      <c r="K636" s="12" t="str">
        <f t="shared" si="209"/>
        <v/>
      </c>
      <c r="L636" s="12">
        <f t="shared" si="223"/>
        <v>0</v>
      </c>
      <c r="M636" s="13" t="e">
        <f t="shared" si="210"/>
        <v>#VALUE!</v>
      </c>
      <c r="N636" s="21" t="e">
        <f t="shared" si="225"/>
        <v>#VALUE!</v>
      </c>
      <c r="O636" s="19">
        <f t="shared" si="211"/>
        <v>0</v>
      </c>
      <c r="P636" s="19" t="e">
        <f t="shared" si="212"/>
        <v>#VALUE!</v>
      </c>
      <c r="Q636" s="17">
        <f t="shared" si="224"/>
        <v>6</v>
      </c>
      <c r="R636" s="10">
        <f t="shared" si="213"/>
        <v>0</v>
      </c>
      <c r="S636" s="9">
        <f t="shared" si="214"/>
        <v>0</v>
      </c>
      <c r="T636" s="9">
        <f t="shared" si="226"/>
        <v>0</v>
      </c>
      <c r="U636" s="10">
        <f t="shared" si="215"/>
        <v>0</v>
      </c>
      <c r="V636" s="9">
        <f t="shared" si="216"/>
        <v>0</v>
      </c>
      <c r="W636" s="9">
        <f t="shared" si="227"/>
        <v>0</v>
      </c>
      <c r="X636" s="9">
        <v>1</v>
      </c>
      <c r="Y636" s="9">
        <f t="shared" si="221"/>
        <v>0</v>
      </c>
      <c r="Z636" s="20">
        <f t="shared" si="222"/>
        <v>0</v>
      </c>
    </row>
    <row r="637" spans="2:26">
      <c r="B637" s="56">
        <v>620</v>
      </c>
      <c r="C637" s="82"/>
      <c r="D637" s="62" t="str">
        <f t="shared" si="207"/>
        <v/>
      </c>
      <c r="E637" s="93" t="str">
        <f t="shared" si="217"/>
        <v/>
      </c>
      <c r="F637" s="63" t="str">
        <f t="shared" si="218"/>
        <v/>
      </c>
      <c r="G637" s="62" t="str">
        <f t="shared" si="206"/>
        <v/>
      </c>
      <c r="H637" s="62" t="str">
        <f t="shared" si="208"/>
        <v/>
      </c>
      <c r="I637" s="64" t="str">
        <f t="shared" si="219"/>
        <v/>
      </c>
      <c r="J637" s="65" t="str">
        <f t="shared" si="220"/>
        <v/>
      </c>
      <c r="K637" s="12" t="str">
        <f t="shared" si="209"/>
        <v/>
      </c>
      <c r="L637" s="12">
        <f t="shared" si="223"/>
        <v>0</v>
      </c>
      <c r="M637" s="13" t="e">
        <f t="shared" si="210"/>
        <v>#VALUE!</v>
      </c>
      <c r="N637" s="21" t="e">
        <f t="shared" si="225"/>
        <v>#VALUE!</v>
      </c>
      <c r="O637" s="19">
        <f t="shared" si="211"/>
        <v>0</v>
      </c>
      <c r="P637" s="19" t="e">
        <f t="shared" si="212"/>
        <v>#VALUE!</v>
      </c>
      <c r="Q637" s="17">
        <f t="shared" si="224"/>
        <v>6</v>
      </c>
      <c r="R637" s="10">
        <f t="shared" si="213"/>
        <v>0</v>
      </c>
      <c r="S637" s="9">
        <f t="shared" si="214"/>
        <v>0</v>
      </c>
      <c r="T637" s="9">
        <f t="shared" si="226"/>
        <v>0</v>
      </c>
      <c r="U637" s="10">
        <f t="shared" si="215"/>
        <v>0</v>
      </c>
      <c r="V637" s="9">
        <f t="shared" si="216"/>
        <v>0</v>
      </c>
      <c r="W637" s="9">
        <f t="shared" si="227"/>
        <v>0</v>
      </c>
      <c r="X637" s="9">
        <v>1</v>
      </c>
      <c r="Y637" s="9">
        <f t="shared" si="221"/>
        <v>0</v>
      </c>
      <c r="Z637" s="20">
        <f t="shared" si="222"/>
        <v>0</v>
      </c>
    </row>
    <row r="638" spans="2:26">
      <c r="B638" s="56">
        <v>621</v>
      </c>
      <c r="C638" s="82"/>
      <c r="D638" s="62" t="str">
        <f t="shared" si="207"/>
        <v/>
      </c>
      <c r="E638" s="93" t="str">
        <f t="shared" si="217"/>
        <v/>
      </c>
      <c r="F638" s="63" t="str">
        <f t="shared" si="218"/>
        <v/>
      </c>
      <c r="G638" s="62" t="str">
        <f t="shared" si="206"/>
        <v/>
      </c>
      <c r="H638" s="62" t="str">
        <f t="shared" si="208"/>
        <v/>
      </c>
      <c r="I638" s="64" t="str">
        <f t="shared" si="219"/>
        <v/>
      </c>
      <c r="J638" s="65" t="str">
        <f t="shared" si="220"/>
        <v/>
      </c>
      <c r="K638" s="12" t="str">
        <f t="shared" si="209"/>
        <v/>
      </c>
      <c r="L638" s="12">
        <f t="shared" si="223"/>
        <v>0</v>
      </c>
      <c r="M638" s="13" t="e">
        <f t="shared" si="210"/>
        <v>#VALUE!</v>
      </c>
      <c r="N638" s="21" t="e">
        <f t="shared" si="225"/>
        <v>#VALUE!</v>
      </c>
      <c r="O638" s="19">
        <f t="shared" si="211"/>
        <v>0</v>
      </c>
      <c r="P638" s="19" t="e">
        <f t="shared" si="212"/>
        <v>#VALUE!</v>
      </c>
      <c r="Q638" s="17">
        <f t="shared" si="224"/>
        <v>6</v>
      </c>
      <c r="R638" s="10">
        <f t="shared" si="213"/>
        <v>0</v>
      </c>
      <c r="S638" s="9">
        <f t="shared" si="214"/>
        <v>0</v>
      </c>
      <c r="T638" s="9">
        <f t="shared" si="226"/>
        <v>0</v>
      </c>
      <c r="U638" s="10">
        <f t="shared" si="215"/>
        <v>0</v>
      </c>
      <c r="V638" s="9">
        <f t="shared" si="216"/>
        <v>0</v>
      </c>
      <c r="W638" s="9">
        <f t="shared" si="227"/>
        <v>0</v>
      </c>
      <c r="X638" s="9">
        <v>1</v>
      </c>
      <c r="Y638" s="9">
        <f t="shared" si="221"/>
        <v>0</v>
      </c>
      <c r="Z638" s="20">
        <f t="shared" si="222"/>
        <v>0</v>
      </c>
    </row>
    <row r="639" spans="2:26">
      <c r="B639" s="56">
        <v>622</v>
      </c>
      <c r="C639" s="82"/>
      <c r="D639" s="62" t="str">
        <f t="shared" si="207"/>
        <v/>
      </c>
      <c r="E639" s="93" t="str">
        <f t="shared" si="217"/>
        <v/>
      </c>
      <c r="F639" s="63" t="str">
        <f t="shared" si="218"/>
        <v/>
      </c>
      <c r="G639" s="62" t="str">
        <f t="shared" si="206"/>
        <v/>
      </c>
      <c r="H639" s="62" t="str">
        <f t="shared" si="208"/>
        <v/>
      </c>
      <c r="I639" s="64" t="str">
        <f t="shared" si="219"/>
        <v/>
      </c>
      <c r="J639" s="65" t="str">
        <f t="shared" si="220"/>
        <v/>
      </c>
      <c r="K639" s="12" t="str">
        <f t="shared" si="209"/>
        <v/>
      </c>
      <c r="L639" s="12">
        <f t="shared" si="223"/>
        <v>0</v>
      </c>
      <c r="M639" s="13" t="e">
        <f t="shared" si="210"/>
        <v>#VALUE!</v>
      </c>
      <c r="N639" s="21" t="e">
        <f t="shared" si="225"/>
        <v>#VALUE!</v>
      </c>
      <c r="O639" s="19">
        <f t="shared" si="211"/>
        <v>0</v>
      </c>
      <c r="P639" s="19" t="e">
        <f t="shared" si="212"/>
        <v>#VALUE!</v>
      </c>
      <c r="Q639" s="17">
        <f t="shared" si="224"/>
        <v>6</v>
      </c>
      <c r="R639" s="10">
        <f t="shared" si="213"/>
        <v>0</v>
      </c>
      <c r="S639" s="9">
        <f t="shared" si="214"/>
        <v>0</v>
      </c>
      <c r="T639" s="9">
        <f t="shared" si="226"/>
        <v>0</v>
      </c>
      <c r="U639" s="10">
        <f t="shared" si="215"/>
        <v>0</v>
      </c>
      <c r="V639" s="9">
        <f t="shared" si="216"/>
        <v>0</v>
      </c>
      <c r="W639" s="9">
        <f t="shared" si="227"/>
        <v>0</v>
      </c>
      <c r="X639" s="9">
        <v>1</v>
      </c>
      <c r="Y639" s="9">
        <f t="shared" si="221"/>
        <v>0</v>
      </c>
      <c r="Z639" s="20">
        <f t="shared" si="222"/>
        <v>0</v>
      </c>
    </row>
    <row r="640" spans="2:26">
      <c r="B640" s="56">
        <v>623</v>
      </c>
      <c r="C640" s="82"/>
      <c r="D640" s="62" t="str">
        <f t="shared" si="207"/>
        <v/>
      </c>
      <c r="E640" s="93" t="str">
        <f t="shared" si="217"/>
        <v/>
      </c>
      <c r="F640" s="63" t="str">
        <f t="shared" si="218"/>
        <v/>
      </c>
      <c r="G640" s="62" t="str">
        <f t="shared" si="206"/>
        <v/>
      </c>
      <c r="H640" s="62" t="str">
        <f t="shared" si="208"/>
        <v/>
      </c>
      <c r="I640" s="64" t="str">
        <f t="shared" si="219"/>
        <v/>
      </c>
      <c r="J640" s="65" t="str">
        <f t="shared" si="220"/>
        <v/>
      </c>
      <c r="K640" s="12" t="str">
        <f t="shared" si="209"/>
        <v/>
      </c>
      <c r="L640" s="12">
        <f t="shared" si="223"/>
        <v>0</v>
      </c>
      <c r="M640" s="13" t="e">
        <f t="shared" si="210"/>
        <v>#VALUE!</v>
      </c>
      <c r="N640" s="21" t="e">
        <f t="shared" si="225"/>
        <v>#VALUE!</v>
      </c>
      <c r="O640" s="19">
        <f t="shared" si="211"/>
        <v>0</v>
      </c>
      <c r="P640" s="19" t="e">
        <f t="shared" si="212"/>
        <v>#VALUE!</v>
      </c>
      <c r="Q640" s="17">
        <f t="shared" si="224"/>
        <v>6</v>
      </c>
      <c r="R640" s="10">
        <f t="shared" si="213"/>
        <v>0</v>
      </c>
      <c r="S640" s="9">
        <f t="shared" si="214"/>
        <v>0</v>
      </c>
      <c r="T640" s="9">
        <f t="shared" si="226"/>
        <v>0</v>
      </c>
      <c r="U640" s="10">
        <f t="shared" si="215"/>
        <v>0</v>
      </c>
      <c r="V640" s="9">
        <f t="shared" si="216"/>
        <v>0</v>
      </c>
      <c r="W640" s="9">
        <f t="shared" si="227"/>
        <v>0</v>
      </c>
      <c r="X640" s="9">
        <v>1</v>
      </c>
      <c r="Y640" s="9">
        <f t="shared" si="221"/>
        <v>0</v>
      </c>
      <c r="Z640" s="20">
        <f t="shared" si="222"/>
        <v>0</v>
      </c>
    </row>
    <row r="641" spans="2:26">
      <c r="B641" s="56">
        <v>624</v>
      </c>
      <c r="C641" s="82"/>
      <c r="D641" s="62" t="str">
        <f t="shared" si="207"/>
        <v/>
      </c>
      <c r="E641" s="93" t="str">
        <f t="shared" si="217"/>
        <v/>
      </c>
      <c r="F641" s="63" t="str">
        <f t="shared" si="218"/>
        <v/>
      </c>
      <c r="G641" s="62" t="str">
        <f t="shared" si="206"/>
        <v/>
      </c>
      <c r="H641" s="62" t="str">
        <f t="shared" si="208"/>
        <v/>
      </c>
      <c r="I641" s="64" t="str">
        <f t="shared" si="219"/>
        <v/>
      </c>
      <c r="J641" s="65" t="str">
        <f t="shared" si="220"/>
        <v/>
      </c>
      <c r="K641" s="12" t="str">
        <f t="shared" si="209"/>
        <v/>
      </c>
      <c r="L641" s="12">
        <f t="shared" si="223"/>
        <v>0</v>
      </c>
      <c r="M641" s="13" t="e">
        <f t="shared" si="210"/>
        <v>#VALUE!</v>
      </c>
      <c r="N641" s="21" t="e">
        <f t="shared" si="225"/>
        <v>#VALUE!</v>
      </c>
      <c r="O641" s="19">
        <f t="shared" si="211"/>
        <v>0</v>
      </c>
      <c r="P641" s="19" t="e">
        <f t="shared" si="212"/>
        <v>#VALUE!</v>
      </c>
      <c r="Q641" s="17">
        <f t="shared" si="224"/>
        <v>6</v>
      </c>
      <c r="R641" s="10">
        <f t="shared" si="213"/>
        <v>0</v>
      </c>
      <c r="S641" s="9">
        <f t="shared" si="214"/>
        <v>0</v>
      </c>
      <c r="T641" s="9">
        <f t="shared" si="226"/>
        <v>0</v>
      </c>
      <c r="U641" s="10">
        <f t="shared" si="215"/>
        <v>0</v>
      </c>
      <c r="V641" s="9">
        <f t="shared" si="216"/>
        <v>0</v>
      </c>
      <c r="W641" s="9">
        <f t="shared" si="227"/>
        <v>0</v>
      </c>
      <c r="X641" s="9">
        <v>1</v>
      </c>
      <c r="Y641" s="9">
        <f t="shared" si="221"/>
        <v>0</v>
      </c>
      <c r="Z641" s="20">
        <f t="shared" si="222"/>
        <v>0</v>
      </c>
    </row>
    <row r="642" spans="2:26">
      <c r="B642" s="56">
        <v>625</v>
      </c>
      <c r="C642" s="82"/>
      <c r="D642" s="62" t="str">
        <f t="shared" si="207"/>
        <v/>
      </c>
      <c r="E642" s="93" t="str">
        <f t="shared" si="217"/>
        <v/>
      </c>
      <c r="F642" s="63" t="str">
        <f t="shared" si="218"/>
        <v/>
      </c>
      <c r="G642" s="62" t="str">
        <f t="shared" si="206"/>
        <v/>
      </c>
      <c r="H642" s="62" t="str">
        <f t="shared" si="208"/>
        <v/>
      </c>
      <c r="I642" s="64" t="str">
        <f t="shared" si="219"/>
        <v/>
      </c>
      <c r="J642" s="65" t="str">
        <f t="shared" si="220"/>
        <v/>
      </c>
      <c r="K642" s="12" t="str">
        <f t="shared" si="209"/>
        <v/>
      </c>
      <c r="L642" s="12">
        <f t="shared" si="223"/>
        <v>0</v>
      </c>
      <c r="M642" s="13" t="e">
        <f t="shared" si="210"/>
        <v>#VALUE!</v>
      </c>
      <c r="N642" s="21" t="e">
        <f t="shared" si="225"/>
        <v>#VALUE!</v>
      </c>
      <c r="O642" s="19">
        <f t="shared" si="211"/>
        <v>0</v>
      </c>
      <c r="P642" s="19" t="e">
        <f t="shared" si="212"/>
        <v>#VALUE!</v>
      </c>
      <c r="Q642" s="17">
        <f t="shared" si="224"/>
        <v>6</v>
      </c>
      <c r="R642" s="10">
        <f t="shared" si="213"/>
        <v>0</v>
      </c>
      <c r="S642" s="9">
        <f t="shared" si="214"/>
        <v>0</v>
      </c>
      <c r="T642" s="9">
        <f t="shared" si="226"/>
        <v>0</v>
      </c>
      <c r="U642" s="10">
        <f t="shared" si="215"/>
        <v>0</v>
      </c>
      <c r="V642" s="9">
        <f t="shared" si="216"/>
        <v>0</v>
      </c>
      <c r="W642" s="9">
        <f t="shared" si="227"/>
        <v>0</v>
      </c>
      <c r="X642" s="9">
        <v>1</v>
      </c>
      <c r="Y642" s="9">
        <f t="shared" si="221"/>
        <v>0</v>
      </c>
      <c r="Z642" s="20">
        <f t="shared" si="222"/>
        <v>0</v>
      </c>
    </row>
    <row r="643" spans="2:26">
      <c r="B643" s="56">
        <v>626</v>
      </c>
      <c r="C643" s="82"/>
      <c r="D643" s="62" t="str">
        <f t="shared" si="207"/>
        <v/>
      </c>
      <c r="E643" s="93" t="str">
        <f t="shared" si="217"/>
        <v/>
      </c>
      <c r="F643" s="63" t="str">
        <f t="shared" si="218"/>
        <v/>
      </c>
      <c r="G643" s="62" t="str">
        <f t="shared" si="206"/>
        <v/>
      </c>
      <c r="H643" s="62" t="str">
        <f t="shared" si="208"/>
        <v/>
      </c>
      <c r="I643" s="64" t="str">
        <f t="shared" si="219"/>
        <v/>
      </c>
      <c r="J643" s="65" t="str">
        <f t="shared" si="220"/>
        <v/>
      </c>
      <c r="K643" s="12" t="str">
        <f t="shared" si="209"/>
        <v/>
      </c>
      <c r="L643" s="12">
        <f t="shared" si="223"/>
        <v>0</v>
      </c>
      <c r="M643" s="13" t="e">
        <f t="shared" si="210"/>
        <v>#VALUE!</v>
      </c>
      <c r="N643" s="21" t="e">
        <f t="shared" si="225"/>
        <v>#VALUE!</v>
      </c>
      <c r="O643" s="19">
        <f t="shared" si="211"/>
        <v>0</v>
      </c>
      <c r="P643" s="19" t="e">
        <f t="shared" si="212"/>
        <v>#VALUE!</v>
      </c>
      <c r="Q643" s="17">
        <f t="shared" si="224"/>
        <v>6</v>
      </c>
      <c r="R643" s="10">
        <f t="shared" si="213"/>
        <v>0</v>
      </c>
      <c r="S643" s="9">
        <f t="shared" si="214"/>
        <v>0</v>
      </c>
      <c r="T643" s="9">
        <f t="shared" si="226"/>
        <v>0</v>
      </c>
      <c r="U643" s="10">
        <f t="shared" si="215"/>
        <v>0</v>
      </c>
      <c r="V643" s="9">
        <f t="shared" si="216"/>
        <v>0</v>
      </c>
      <c r="W643" s="9">
        <f t="shared" si="227"/>
        <v>0</v>
      </c>
      <c r="X643" s="9">
        <v>1</v>
      </c>
      <c r="Y643" s="9">
        <f t="shared" si="221"/>
        <v>0</v>
      </c>
      <c r="Z643" s="20">
        <f t="shared" si="222"/>
        <v>0</v>
      </c>
    </row>
    <row r="644" spans="2:26">
      <c r="B644" s="56">
        <v>627</v>
      </c>
      <c r="C644" s="82"/>
      <c r="D644" s="62" t="str">
        <f t="shared" si="207"/>
        <v/>
      </c>
      <c r="E644" s="93" t="str">
        <f t="shared" si="217"/>
        <v/>
      </c>
      <c r="F644" s="63" t="str">
        <f t="shared" si="218"/>
        <v/>
      </c>
      <c r="G644" s="62" t="str">
        <f t="shared" si="206"/>
        <v/>
      </c>
      <c r="H644" s="62" t="str">
        <f t="shared" si="208"/>
        <v/>
      </c>
      <c r="I644" s="64" t="str">
        <f t="shared" si="219"/>
        <v/>
      </c>
      <c r="J644" s="65" t="str">
        <f t="shared" si="220"/>
        <v/>
      </c>
      <c r="K644" s="12" t="str">
        <f t="shared" si="209"/>
        <v/>
      </c>
      <c r="L644" s="12">
        <f t="shared" si="223"/>
        <v>0</v>
      </c>
      <c r="M644" s="13" t="e">
        <f t="shared" si="210"/>
        <v>#VALUE!</v>
      </c>
      <c r="N644" s="21" t="e">
        <f t="shared" si="225"/>
        <v>#VALUE!</v>
      </c>
      <c r="O644" s="19">
        <f t="shared" si="211"/>
        <v>0</v>
      </c>
      <c r="P644" s="19" t="e">
        <f t="shared" si="212"/>
        <v>#VALUE!</v>
      </c>
      <c r="Q644" s="17">
        <f t="shared" si="224"/>
        <v>6</v>
      </c>
      <c r="R644" s="10">
        <f t="shared" si="213"/>
        <v>0</v>
      </c>
      <c r="S644" s="9">
        <f t="shared" si="214"/>
        <v>0</v>
      </c>
      <c r="T644" s="9">
        <f t="shared" si="226"/>
        <v>0</v>
      </c>
      <c r="U644" s="10">
        <f t="shared" si="215"/>
        <v>0</v>
      </c>
      <c r="V644" s="9">
        <f t="shared" si="216"/>
        <v>0</v>
      </c>
      <c r="W644" s="9">
        <f t="shared" si="227"/>
        <v>0</v>
      </c>
      <c r="X644" s="9">
        <v>1</v>
      </c>
      <c r="Y644" s="9">
        <f t="shared" si="221"/>
        <v>0</v>
      </c>
      <c r="Z644" s="20">
        <f t="shared" si="222"/>
        <v>0</v>
      </c>
    </row>
    <row r="645" spans="2:26">
      <c r="B645" s="56">
        <v>628</v>
      </c>
      <c r="C645" s="82"/>
      <c r="D645" s="62" t="str">
        <f t="shared" si="207"/>
        <v/>
      </c>
      <c r="E645" s="93" t="str">
        <f t="shared" si="217"/>
        <v/>
      </c>
      <c r="F645" s="63" t="str">
        <f t="shared" si="218"/>
        <v/>
      </c>
      <c r="G645" s="62" t="str">
        <f t="shared" si="206"/>
        <v/>
      </c>
      <c r="H645" s="62" t="str">
        <f t="shared" si="208"/>
        <v/>
      </c>
      <c r="I645" s="64" t="str">
        <f t="shared" si="219"/>
        <v/>
      </c>
      <c r="J645" s="65" t="str">
        <f t="shared" si="220"/>
        <v/>
      </c>
      <c r="K645" s="12" t="str">
        <f t="shared" si="209"/>
        <v/>
      </c>
      <c r="L645" s="12">
        <f t="shared" si="223"/>
        <v>0</v>
      </c>
      <c r="M645" s="13" t="e">
        <f t="shared" si="210"/>
        <v>#VALUE!</v>
      </c>
      <c r="N645" s="21" t="e">
        <f t="shared" si="225"/>
        <v>#VALUE!</v>
      </c>
      <c r="O645" s="19">
        <f t="shared" si="211"/>
        <v>0</v>
      </c>
      <c r="P645" s="19" t="e">
        <f t="shared" si="212"/>
        <v>#VALUE!</v>
      </c>
      <c r="Q645" s="17">
        <f t="shared" si="224"/>
        <v>6</v>
      </c>
      <c r="R645" s="10">
        <f t="shared" si="213"/>
        <v>0</v>
      </c>
      <c r="S645" s="9">
        <f t="shared" si="214"/>
        <v>0</v>
      </c>
      <c r="T645" s="9">
        <f t="shared" si="226"/>
        <v>0</v>
      </c>
      <c r="U645" s="10">
        <f t="shared" si="215"/>
        <v>0</v>
      </c>
      <c r="V645" s="9">
        <f t="shared" si="216"/>
        <v>0</v>
      </c>
      <c r="W645" s="9">
        <f t="shared" si="227"/>
        <v>0</v>
      </c>
      <c r="X645" s="9">
        <v>1</v>
      </c>
      <c r="Y645" s="9">
        <f t="shared" si="221"/>
        <v>0</v>
      </c>
      <c r="Z645" s="20">
        <f t="shared" si="222"/>
        <v>0</v>
      </c>
    </row>
    <row r="646" spans="2:26">
      <c r="B646" s="56">
        <v>629</v>
      </c>
      <c r="C646" s="82"/>
      <c r="D646" s="62" t="str">
        <f t="shared" si="207"/>
        <v/>
      </c>
      <c r="E646" s="93" t="str">
        <f t="shared" si="217"/>
        <v/>
      </c>
      <c r="F646" s="63" t="str">
        <f t="shared" si="218"/>
        <v/>
      </c>
      <c r="G646" s="62" t="str">
        <f t="shared" si="206"/>
        <v/>
      </c>
      <c r="H646" s="62" t="str">
        <f t="shared" si="208"/>
        <v/>
      </c>
      <c r="I646" s="64" t="str">
        <f t="shared" si="219"/>
        <v/>
      </c>
      <c r="J646" s="65" t="str">
        <f t="shared" si="220"/>
        <v/>
      </c>
      <c r="K646" s="12" t="str">
        <f t="shared" si="209"/>
        <v/>
      </c>
      <c r="L646" s="12">
        <f t="shared" si="223"/>
        <v>0</v>
      </c>
      <c r="M646" s="13" t="e">
        <f t="shared" si="210"/>
        <v>#VALUE!</v>
      </c>
      <c r="N646" s="21" t="e">
        <f t="shared" si="225"/>
        <v>#VALUE!</v>
      </c>
      <c r="O646" s="19">
        <f t="shared" si="211"/>
        <v>0</v>
      </c>
      <c r="P646" s="19" t="e">
        <f t="shared" si="212"/>
        <v>#VALUE!</v>
      </c>
      <c r="Q646" s="17">
        <f t="shared" si="224"/>
        <v>6</v>
      </c>
      <c r="R646" s="10">
        <f t="shared" si="213"/>
        <v>0</v>
      </c>
      <c r="S646" s="9">
        <f t="shared" si="214"/>
        <v>0</v>
      </c>
      <c r="T646" s="9">
        <f t="shared" si="226"/>
        <v>0</v>
      </c>
      <c r="U646" s="10">
        <f t="shared" si="215"/>
        <v>0</v>
      </c>
      <c r="V646" s="9">
        <f t="shared" si="216"/>
        <v>0</v>
      </c>
      <c r="W646" s="9">
        <f t="shared" si="227"/>
        <v>0</v>
      </c>
      <c r="X646" s="9">
        <v>1</v>
      </c>
      <c r="Y646" s="9">
        <f t="shared" si="221"/>
        <v>0</v>
      </c>
      <c r="Z646" s="20">
        <f t="shared" si="222"/>
        <v>0</v>
      </c>
    </row>
    <row r="647" spans="2:26">
      <c r="B647" s="56">
        <v>630</v>
      </c>
      <c r="C647" s="82"/>
      <c r="D647" s="62" t="str">
        <f t="shared" si="207"/>
        <v/>
      </c>
      <c r="E647" s="93" t="str">
        <f t="shared" si="217"/>
        <v/>
      </c>
      <c r="F647" s="63" t="str">
        <f t="shared" si="218"/>
        <v/>
      </c>
      <c r="G647" s="62" t="str">
        <f t="shared" si="206"/>
        <v/>
      </c>
      <c r="H647" s="62" t="str">
        <f t="shared" si="208"/>
        <v/>
      </c>
      <c r="I647" s="64" t="str">
        <f t="shared" si="219"/>
        <v/>
      </c>
      <c r="J647" s="65" t="str">
        <f t="shared" si="220"/>
        <v/>
      </c>
      <c r="K647" s="12" t="str">
        <f t="shared" si="209"/>
        <v/>
      </c>
      <c r="L647" s="12">
        <f t="shared" si="223"/>
        <v>0</v>
      </c>
      <c r="M647" s="13" t="e">
        <f t="shared" si="210"/>
        <v>#VALUE!</v>
      </c>
      <c r="N647" s="21" t="e">
        <f t="shared" si="225"/>
        <v>#VALUE!</v>
      </c>
      <c r="O647" s="19">
        <f t="shared" si="211"/>
        <v>0</v>
      </c>
      <c r="P647" s="19" t="e">
        <f t="shared" si="212"/>
        <v>#VALUE!</v>
      </c>
      <c r="Q647" s="17">
        <f t="shared" si="224"/>
        <v>6</v>
      </c>
      <c r="R647" s="10">
        <f t="shared" si="213"/>
        <v>0</v>
      </c>
      <c r="S647" s="9">
        <f t="shared" si="214"/>
        <v>0</v>
      </c>
      <c r="T647" s="9">
        <f t="shared" si="226"/>
        <v>0</v>
      </c>
      <c r="U647" s="10">
        <f t="shared" si="215"/>
        <v>0</v>
      </c>
      <c r="V647" s="9">
        <f t="shared" si="216"/>
        <v>0</v>
      </c>
      <c r="W647" s="9">
        <f t="shared" si="227"/>
        <v>0</v>
      </c>
      <c r="X647" s="9">
        <v>1</v>
      </c>
      <c r="Y647" s="9">
        <f t="shared" si="221"/>
        <v>0</v>
      </c>
      <c r="Z647" s="20">
        <f t="shared" si="222"/>
        <v>0</v>
      </c>
    </row>
    <row r="648" spans="2:26">
      <c r="B648" s="56">
        <v>631</v>
      </c>
      <c r="C648" s="82"/>
      <c r="D648" s="62" t="str">
        <f t="shared" si="207"/>
        <v/>
      </c>
      <c r="E648" s="93" t="str">
        <f t="shared" si="217"/>
        <v/>
      </c>
      <c r="F648" s="63" t="str">
        <f t="shared" si="218"/>
        <v/>
      </c>
      <c r="G648" s="62" t="str">
        <f t="shared" si="206"/>
        <v/>
      </c>
      <c r="H648" s="62" t="str">
        <f t="shared" si="208"/>
        <v/>
      </c>
      <c r="I648" s="64" t="str">
        <f t="shared" si="219"/>
        <v/>
      </c>
      <c r="J648" s="65" t="str">
        <f t="shared" si="220"/>
        <v/>
      </c>
      <c r="K648" s="12" t="str">
        <f t="shared" si="209"/>
        <v/>
      </c>
      <c r="L648" s="12">
        <f t="shared" si="223"/>
        <v>0</v>
      </c>
      <c r="M648" s="13" t="e">
        <f t="shared" si="210"/>
        <v>#VALUE!</v>
      </c>
      <c r="N648" s="21" t="e">
        <f t="shared" si="225"/>
        <v>#VALUE!</v>
      </c>
      <c r="O648" s="19">
        <f t="shared" si="211"/>
        <v>0</v>
      </c>
      <c r="P648" s="19" t="e">
        <f t="shared" si="212"/>
        <v>#VALUE!</v>
      </c>
      <c r="Q648" s="17">
        <f t="shared" si="224"/>
        <v>6</v>
      </c>
      <c r="R648" s="10">
        <f t="shared" si="213"/>
        <v>0</v>
      </c>
      <c r="S648" s="9">
        <f t="shared" si="214"/>
        <v>0</v>
      </c>
      <c r="T648" s="9">
        <f t="shared" si="226"/>
        <v>0</v>
      </c>
      <c r="U648" s="10">
        <f t="shared" si="215"/>
        <v>0</v>
      </c>
      <c r="V648" s="9">
        <f t="shared" si="216"/>
        <v>0</v>
      </c>
      <c r="W648" s="9">
        <f t="shared" si="227"/>
        <v>0</v>
      </c>
      <c r="X648" s="9">
        <v>1</v>
      </c>
      <c r="Y648" s="9">
        <f t="shared" si="221"/>
        <v>0</v>
      </c>
      <c r="Z648" s="20">
        <f t="shared" si="222"/>
        <v>0</v>
      </c>
    </row>
    <row r="649" spans="2:26">
      <c r="B649" s="56">
        <v>632</v>
      </c>
      <c r="C649" s="82"/>
      <c r="D649" s="62" t="str">
        <f t="shared" si="207"/>
        <v/>
      </c>
      <c r="E649" s="93" t="str">
        <f t="shared" si="217"/>
        <v/>
      </c>
      <c r="F649" s="63" t="str">
        <f t="shared" si="218"/>
        <v/>
      </c>
      <c r="G649" s="62" t="str">
        <f t="shared" si="206"/>
        <v/>
      </c>
      <c r="H649" s="62" t="str">
        <f t="shared" si="208"/>
        <v/>
      </c>
      <c r="I649" s="64" t="str">
        <f t="shared" si="219"/>
        <v/>
      </c>
      <c r="J649" s="65" t="str">
        <f t="shared" si="220"/>
        <v/>
      </c>
      <c r="K649" s="12" t="str">
        <f t="shared" si="209"/>
        <v/>
      </c>
      <c r="L649" s="12">
        <f t="shared" si="223"/>
        <v>0</v>
      </c>
      <c r="M649" s="13" t="e">
        <f t="shared" si="210"/>
        <v>#VALUE!</v>
      </c>
      <c r="N649" s="21" t="e">
        <f t="shared" si="225"/>
        <v>#VALUE!</v>
      </c>
      <c r="O649" s="19">
        <f t="shared" si="211"/>
        <v>0</v>
      </c>
      <c r="P649" s="19" t="e">
        <f t="shared" si="212"/>
        <v>#VALUE!</v>
      </c>
      <c r="Q649" s="17">
        <f t="shared" si="224"/>
        <v>6</v>
      </c>
      <c r="R649" s="10">
        <f t="shared" si="213"/>
        <v>0</v>
      </c>
      <c r="S649" s="9">
        <f t="shared" si="214"/>
        <v>0</v>
      </c>
      <c r="T649" s="9">
        <f t="shared" si="226"/>
        <v>0</v>
      </c>
      <c r="U649" s="10">
        <f t="shared" si="215"/>
        <v>0</v>
      </c>
      <c r="V649" s="9">
        <f t="shared" si="216"/>
        <v>0</v>
      </c>
      <c r="W649" s="9">
        <f t="shared" si="227"/>
        <v>0</v>
      </c>
      <c r="X649" s="9">
        <v>1</v>
      </c>
      <c r="Y649" s="9">
        <f t="shared" si="221"/>
        <v>0</v>
      </c>
      <c r="Z649" s="20">
        <f t="shared" si="222"/>
        <v>0</v>
      </c>
    </row>
    <row r="650" spans="2:26">
      <c r="B650" s="56">
        <v>633</v>
      </c>
      <c r="C650" s="82"/>
      <c r="D650" s="62" t="str">
        <f t="shared" si="207"/>
        <v/>
      </c>
      <c r="E650" s="93" t="str">
        <f t="shared" si="217"/>
        <v/>
      </c>
      <c r="F650" s="63" t="str">
        <f t="shared" si="218"/>
        <v/>
      </c>
      <c r="G650" s="62" t="str">
        <f t="shared" si="206"/>
        <v/>
      </c>
      <c r="H650" s="62" t="str">
        <f t="shared" si="208"/>
        <v/>
      </c>
      <c r="I650" s="64" t="str">
        <f t="shared" si="219"/>
        <v/>
      </c>
      <c r="J650" s="65" t="str">
        <f t="shared" si="220"/>
        <v/>
      </c>
      <c r="K650" s="12" t="str">
        <f t="shared" si="209"/>
        <v/>
      </c>
      <c r="L650" s="12">
        <f t="shared" si="223"/>
        <v>0</v>
      </c>
      <c r="M650" s="13" t="e">
        <f t="shared" si="210"/>
        <v>#VALUE!</v>
      </c>
      <c r="N650" s="21" t="e">
        <f t="shared" si="225"/>
        <v>#VALUE!</v>
      </c>
      <c r="O650" s="19">
        <f t="shared" si="211"/>
        <v>0</v>
      </c>
      <c r="P650" s="19" t="e">
        <f t="shared" si="212"/>
        <v>#VALUE!</v>
      </c>
      <c r="Q650" s="17">
        <f t="shared" si="224"/>
        <v>6</v>
      </c>
      <c r="R650" s="10">
        <f t="shared" si="213"/>
        <v>0</v>
      </c>
      <c r="S650" s="9">
        <f t="shared" si="214"/>
        <v>0</v>
      </c>
      <c r="T650" s="9">
        <f t="shared" si="226"/>
        <v>0</v>
      </c>
      <c r="U650" s="10">
        <f t="shared" si="215"/>
        <v>0</v>
      </c>
      <c r="V650" s="9">
        <f t="shared" si="216"/>
        <v>0</v>
      </c>
      <c r="W650" s="9">
        <f t="shared" si="227"/>
        <v>0</v>
      </c>
      <c r="X650" s="9">
        <v>1</v>
      </c>
      <c r="Y650" s="9">
        <f t="shared" si="221"/>
        <v>0</v>
      </c>
      <c r="Z650" s="20">
        <f t="shared" si="222"/>
        <v>0</v>
      </c>
    </row>
    <row r="651" spans="2:26">
      <c r="B651" s="56">
        <v>634</v>
      </c>
      <c r="C651" s="82"/>
      <c r="D651" s="62" t="str">
        <f t="shared" si="207"/>
        <v/>
      </c>
      <c r="E651" s="93" t="str">
        <f t="shared" si="217"/>
        <v/>
      </c>
      <c r="F651" s="63" t="str">
        <f t="shared" si="218"/>
        <v/>
      </c>
      <c r="G651" s="62" t="str">
        <f t="shared" si="206"/>
        <v/>
      </c>
      <c r="H651" s="62" t="str">
        <f t="shared" si="208"/>
        <v/>
      </c>
      <c r="I651" s="64" t="str">
        <f t="shared" si="219"/>
        <v/>
      </c>
      <c r="J651" s="65" t="str">
        <f t="shared" si="220"/>
        <v/>
      </c>
      <c r="K651" s="12" t="str">
        <f t="shared" si="209"/>
        <v/>
      </c>
      <c r="L651" s="12">
        <f t="shared" si="223"/>
        <v>0</v>
      </c>
      <c r="M651" s="13" t="e">
        <f t="shared" si="210"/>
        <v>#VALUE!</v>
      </c>
      <c r="N651" s="21" t="e">
        <f t="shared" si="225"/>
        <v>#VALUE!</v>
      </c>
      <c r="O651" s="19">
        <f t="shared" si="211"/>
        <v>0</v>
      </c>
      <c r="P651" s="19" t="e">
        <f t="shared" si="212"/>
        <v>#VALUE!</v>
      </c>
      <c r="Q651" s="17">
        <f t="shared" si="224"/>
        <v>6</v>
      </c>
      <c r="R651" s="10">
        <f t="shared" si="213"/>
        <v>0</v>
      </c>
      <c r="S651" s="9">
        <f t="shared" si="214"/>
        <v>0</v>
      </c>
      <c r="T651" s="9">
        <f t="shared" si="226"/>
        <v>0</v>
      </c>
      <c r="U651" s="10">
        <f t="shared" si="215"/>
        <v>0</v>
      </c>
      <c r="V651" s="9">
        <f t="shared" si="216"/>
        <v>0</v>
      </c>
      <c r="W651" s="9">
        <f t="shared" si="227"/>
        <v>0</v>
      </c>
      <c r="X651" s="9">
        <v>1</v>
      </c>
      <c r="Y651" s="9">
        <f t="shared" si="221"/>
        <v>0</v>
      </c>
      <c r="Z651" s="20">
        <f t="shared" si="222"/>
        <v>0</v>
      </c>
    </row>
    <row r="652" spans="2:26">
      <c r="B652" s="56">
        <v>635</v>
      </c>
      <c r="C652" s="82"/>
      <c r="D652" s="62" t="str">
        <f t="shared" si="207"/>
        <v/>
      </c>
      <c r="E652" s="93" t="str">
        <f t="shared" si="217"/>
        <v/>
      </c>
      <c r="F652" s="63" t="str">
        <f t="shared" si="218"/>
        <v/>
      </c>
      <c r="G652" s="62" t="str">
        <f t="shared" si="206"/>
        <v/>
      </c>
      <c r="H652" s="62" t="str">
        <f t="shared" si="208"/>
        <v/>
      </c>
      <c r="I652" s="64" t="str">
        <f t="shared" si="219"/>
        <v/>
      </c>
      <c r="J652" s="65" t="str">
        <f t="shared" si="220"/>
        <v/>
      </c>
      <c r="K652" s="12" t="str">
        <f t="shared" si="209"/>
        <v/>
      </c>
      <c r="L652" s="12">
        <f t="shared" si="223"/>
        <v>0</v>
      </c>
      <c r="M652" s="13" t="e">
        <f t="shared" si="210"/>
        <v>#VALUE!</v>
      </c>
      <c r="N652" s="21" t="e">
        <f t="shared" si="225"/>
        <v>#VALUE!</v>
      </c>
      <c r="O652" s="19">
        <f t="shared" si="211"/>
        <v>0</v>
      </c>
      <c r="P652" s="19" t="e">
        <f t="shared" si="212"/>
        <v>#VALUE!</v>
      </c>
      <c r="Q652" s="17">
        <f t="shared" si="224"/>
        <v>6</v>
      </c>
      <c r="R652" s="10">
        <f t="shared" si="213"/>
        <v>0</v>
      </c>
      <c r="S652" s="9">
        <f t="shared" si="214"/>
        <v>0</v>
      </c>
      <c r="T652" s="9">
        <f t="shared" si="226"/>
        <v>0</v>
      </c>
      <c r="U652" s="10">
        <f t="shared" si="215"/>
        <v>0</v>
      </c>
      <c r="V652" s="9">
        <f t="shared" si="216"/>
        <v>0</v>
      </c>
      <c r="W652" s="9">
        <f t="shared" si="227"/>
        <v>0</v>
      </c>
      <c r="X652" s="9">
        <v>1</v>
      </c>
      <c r="Y652" s="9">
        <f t="shared" si="221"/>
        <v>0</v>
      </c>
      <c r="Z652" s="20">
        <f t="shared" si="222"/>
        <v>0</v>
      </c>
    </row>
    <row r="653" spans="2:26">
      <c r="B653" s="56">
        <v>636</v>
      </c>
      <c r="C653" s="82"/>
      <c r="D653" s="62" t="str">
        <f t="shared" si="207"/>
        <v/>
      </c>
      <c r="E653" s="93" t="str">
        <f t="shared" si="217"/>
        <v/>
      </c>
      <c r="F653" s="63" t="str">
        <f t="shared" si="218"/>
        <v/>
      </c>
      <c r="G653" s="62" t="str">
        <f t="shared" si="206"/>
        <v/>
      </c>
      <c r="H653" s="62" t="str">
        <f t="shared" si="208"/>
        <v/>
      </c>
      <c r="I653" s="64" t="str">
        <f t="shared" si="219"/>
        <v/>
      </c>
      <c r="J653" s="65" t="str">
        <f t="shared" si="220"/>
        <v/>
      </c>
      <c r="K653" s="12" t="str">
        <f t="shared" si="209"/>
        <v/>
      </c>
      <c r="L653" s="12">
        <f t="shared" si="223"/>
        <v>0</v>
      </c>
      <c r="M653" s="13" t="e">
        <f t="shared" si="210"/>
        <v>#VALUE!</v>
      </c>
      <c r="N653" s="21" t="e">
        <f t="shared" si="225"/>
        <v>#VALUE!</v>
      </c>
      <c r="O653" s="19">
        <f t="shared" si="211"/>
        <v>0</v>
      </c>
      <c r="P653" s="19" t="e">
        <f t="shared" si="212"/>
        <v>#VALUE!</v>
      </c>
      <c r="Q653" s="17">
        <f t="shared" si="224"/>
        <v>6</v>
      </c>
      <c r="R653" s="10">
        <f t="shared" si="213"/>
        <v>0</v>
      </c>
      <c r="S653" s="9">
        <f t="shared" si="214"/>
        <v>0</v>
      </c>
      <c r="T653" s="9">
        <f t="shared" si="226"/>
        <v>0</v>
      </c>
      <c r="U653" s="10">
        <f t="shared" si="215"/>
        <v>0</v>
      </c>
      <c r="V653" s="9">
        <f t="shared" si="216"/>
        <v>0</v>
      </c>
      <c r="W653" s="9">
        <f t="shared" si="227"/>
        <v>0</v>
      </c>
      <c r="X653" s="9">
        <v>1</v>
      </c>
      <c r="Y653" s="9">
        <f t="shared" si="221"/>
        <v>0</v>
      </c>
      <c r="Z653" s="20">
        <f t="shared" si="222"/>
        <v>0</v>
      </c>
    </row>
    <row r="654" spans="2:26">
      <c r="B654" s="56">
        <v>637</v>
      </c>
      <c r="C654" s="82"/>
      <c r="D654" s="62" t="str">
        <f t="shared" si="207"/>
        <v/>
      </c>
      <c r="E654" s="93" t="str">
        <f t="shared" si="217"/>
        <v/>
      </c>
      <c r="F654" s="63" t="str">
        <f t="shared" si="218"/>
        <v/>
      </c>
      <c r="G654" s="62" t="str">
        <f t="shared" si="206"/>
        <v/>
      </c>
      <c r="H654" s="62" t="str">
        <f t="shared" si="208"/>
        <v/>
      </c>
      <c r="I654" s="64" t="str">
        <f t="shared" si="219"/>
        <v/>
      </c>
      <c r="J654" s="65" t="str">
        <f t="shared" si="220"/>
        <v/>
      </c>
      <c r="K654" s="12" t="str">
        <f t="shared" si="209"/>
        <v/>
      </c>
      <c r="L654" s="12">
        <f t="shared" si="223"/>
        <v>0</v>
      </c>
      <c r="M654" s="13" t="e">
        <f t="shared" si="210"/>
        <v>#VALUE!</v>
      </c>
      <c r="N654" s="21" t="e">
        <f t="shared" si="225"/>
        <v>#VALUE!</v>
      </c>
      <c r="O654" s="19">
        <f t="shared" si="211"/>
        <v>0</v>
      </c>
      <c r="P654" s="19" t="e">
        <f t="shared" si="212"/>
        <v>#VALUE!</v>
      </c>
      <c r="Q654" s="17">
        <f t="shared" si="224"/>
        <v>6</v>
      </c>
      <c r="R654" s="10">
        <f t="shared" si="213"/>
        <v>0</v>
      </c>
      <c r="S654" s="9">
        <f t="shared" si="214"/>
        <v>0</v>
      </c>
      <c r="T654" s="9">
        <f t="shared" si="226"/>
        <v>0</v>
      </c>
      <c r="U654" s="10">
        <f t="shared" si="215"/>
        <v>0</v>
      </c>
      <c r="V654" s="9">
        <f t="shared" si="216"/>
        <v>0</v>
      </c>
      <c r="W654" s="9">
        <f t="shared" si="227"/>
        <v>0</v>
      </c>
      <c r="X654" s="9">
        <v>1</v>
      </c>
      <c r="Y654" s="9">
        <f t="shared" si="221"/>
        <v>0</v>
      </c>
      <c r="Z654" s="20">
        <f t="shared" si="222"/>
        <v>0</v>
      </c>
    </row>
    <row r="655" spans="2:26">
      <c r="B655" s="56">
        <v>638</v>
      </c>
      <c r="C655" s="82"/>
      <c r="D655" s="62" t="str">
        <f t="shared" si="207"/>
        <v/>
      </c>
      <c r="E655" s="93" t="str">
        <f t="shared" si="217"/>
        <v/>
      </c>
      <c r="F655" s="63" t="str">
        <f t="shared" si="218"/>
        <v/>
      </c>
      <c r="G655" s="62" t="str">
        <f t="shared" si="206"/>
        <v/>
      </c>
      <c r="H655" s="62" t="str">
        <f t="shared" si="208"/>
        <v/>
      </c>
      <c r="I655" s="64" t="str">
        <f t="shared" si="219"/>
        <v/>
      </c>
      <c r="J655" s="65" t="str">
        <f t="shared" si="220"/>
        <v/>
      </c>
      <c r="K655" s="12" t="str">
        <f t="shared" si="209"/>
        <v/>
      </c>
      <c r="L655" s="12">
        <f t="shared" si="223"/>
        <v>0</v>
      </c>
      <c r="M655" s="13" t="e">
        <f t="shared" si="210"/>
        <v>#VALUE!</v>
      </c>
      <c r="N655" s="21" t="e">
        <f t="shared" si="225"/>
        <v>#VALUE!</v>
      </c>
      <c r="O655" s="19">
        <f t="shared" si="211"/>
        <v>0</v>
      </c>
      <c r="P655" s="19" t="e">
        <f t="shared" si="212"/>
        <v>#VALUE!</v>
      </c>
      <c r="Q655" s="17">
        <f t="shared" si="224"/>
        <v>6</v>
      </c>
      <c r="R655" s="10">
        <f t="shared" si="213"/>
        <v>0</v>
      </c>
      <c r="S655" s="9">
        <f t="shared" si="214"/>
        <v>0</v>
      </c>
      <c r="T655" s="9">
        <f t="shared" si="226"/>
        <v>0</v>
      </c>
      <c r="U655" s="10">
        <f t="shared" si="215"/>
        <v>0</v>
      </c>
      <c r="V655" s="9">
        <f t="shared" si="216"/>
        <v>0</v>
      </c>
      <c r="W655" s="9">
        <f t="shared" si="227"/>
        <v>0</v>
      </c>
      <c r="X655" s="9">
        <v>1</v>
      </c>
      <c r="Y655" s="9">
        <f t="shared" si="221"/>
        <v>0</v>
      </c>
      <c r="Z655" s="20">
        <f t="shared" si="222"/>
        <v>0</v>
      </c>
    </row>
    <row r="656" spans="2:26">
      <c r="B656" s="56">
        <v>639</v>
      </c>
      <c r="C656" s="82"/>
      <c r="D656" s="62" t="str">
        <f t="shared" si="207"/>
        <v/>
      </c>
      <c r="E656" s="93" t="str">
        <f t="shared" si="217"/>
        <v/>
      </c>
      <c r="F656" s="63" t="str">
        <f t="shared" si="218"/>
        <v/>
      </c>
      <c r="G656" s="62" t="str">
        <f t="shared" si="206"/>
        <v/>
      </c>
      <c r="H656" s="62" t="str">
        <f t="shared" si="208"/>
        <v/>
      </c>
      <c r="I656" s="64" t="str">
        <f t="shared" si="219"/>
        <v/>
      </c>
      <c r="J656" s="65" t="str">
        <f t="shared" si="220"/>
        <v/>
      </c>
      <c r="K656" s="12" t="str">
        <f t="shared" si="209"/>
        <v/>
      </c>
      <c r="L656" s="12">
        <f t="shared" si="223"/>
        <v>0</v>
      </c>
      <c r="M656" s="13" t="e">
        <f t="shared" si="210"/>
        <v>#VALUE!</v>
      </c>
      <c r="N656" s="21" t="e">
        <f t="shared" si="225"/>
        <v>#VALUE!</v>
      </c>
      <c r="O656" s="19">
        <f t="shared" si="211"/>
        <v>0</v>
      </c>
      <c r="P656" s="19" t="e">
        <f t="shared" si="212"/>
        <v>#VALUE!</v>
      </c>
      <c r="Q656" s="17">
        <f t="shared" si="224"/>
        <v>6</v>
      </c>
      <c r="R656" s="10">
        <f t="shared" si="213"/>
        <v>0</v>
      </c>
      <c r="S656" s="9">
        <f t="shared" si="214"/>
        <v>0</v>
      </c>
      <c r="T656" s="9">
        <f t="shared" si="226"/>
        <v>0</v>
      </c>
      <c r="U656" s="10">
        <f t="shared" si="215"/>
        <v>0</v>
      </c>
      <c r="V656" s="9">
        <f t="shared" si="216"/>
        <v>0</v>
      </c>
      <c r="W656" s="9">
        <f t="shared" si="227"/>
        <v>0</v>
      </c>
      <c r="X656" s="9">
        <v>1</v>
      </c>
      <c r="Y656" s="9">
        <f t="shared" si="221"/>
        <v>0</v>
      </c>
      <c r="Z656" s="20">
        <f t="shared" si="222"/>
        <v>0</v>
      </c>
    </row>
    <row r="657" spans="2:26">
      <c r="B657" s="56">
        <v>640</v>
      </c>
      <c r="C657" s="82"/>
      <c r="D657" s="62" t="str">
        <f t="shared" si="207"/>
        <v/>
      </c>
      <c r="E657" s="93" t="str">
        <f t="shared" si="217"/>
        <v/>
      </c>
      <c r="F657" s="63" t="str">
        <f t="shared" si="218"/>
        <v/>
      </c>
      <c r="G657" s="62" t="str">
        <f t="shared" si="206"/>
        <v/>
      </c>
      <c r="H657" s="62" t="str">
        <f t="shared" si="208"/>
        <v/>
      </c>
      <c r="I657" s="64" t="str">
        <f t="shared" si="219"/>
        <v/>
      </c>
      <c r="J657" s="65" t="str">
        <f t="shared" si="220"/>
        <v/>
      </c>
      <c r="K657" s="12" t="str">
        <f t="shared" si="209"/>
        <v/>
      </c>
      <c r="L657" s="12">
        <f t="shared" si="223"/>
        <v>0</v>
      </c>
      <c r="M657" s="13" t="e">
        <f t="shared" si="210"/>
        <v>#VALUE!</v>
      </c>
      <c r="N657" s="21" t="e">
        <f t="shared" si="225"/>
        <v>#VALUE!</v>
      </c>
      <c r="O657" s="19">
        <f t="shared" si="211"/>
        <v>0</v>
      </c>
      <c r="P657" s="19" t="e">
        <f t="shared" si="212"/>
        <v>#VALUE!</v>
      </c>
      <c r="Q657" s="17">
        <f t="shared" si="224"/>
        <v>6</v>
      </c>
      <c r="R657" s="10">
        <f t="shared" si="213"/>
        <v>0</v>
      </c>
      <c r="S657" s="9">
        <f t="shared" si="214"/>
        <v>0</v>
      </c>
      <c r="T657" s="9">
        <f t="shared" si="226"/>
        <v>0</v>
      </c>
      <c r="U657" s="10">
        <f t="shared" si="215"/>
        <v>0</v>
      </c>
      <c r="V657" s="9">
        <f t="shared" si="216"/>
        <v>0</v>
      </c>
      <c r="W657" s="9">
        <f t="shared" si="227"/>
        <v>0</v>
      </c>
      <c r="X657" s="9">
        <v>1</v>
      </c>
      <c r="Y657" s="9">
        <f t="shared" si="221"/>
        <v>0</v>
      </c>
      <c r="Z657" s="20">
        <f t="shared" si="222"/>
        <v>0</v>
      </c>
    </row>
    <row r="658" spans="2:26">
      <c r="B658" s="56">
        <v>641</v>
      </c>
      <c r="C658" s="82"/>
      <c r="D658" s="62" t="str">
        <f t="shared" si="207"/>
        <v/>
      </c>
      <c r="E658" s="93" t="str">
        <f t="shared" si="217"/>
        <v/>
      </c>
      <c r="F658" s="63" t="str">
        <f t="shared" si="218"/>
        <v/>
      </c>
      <c r="G658" s="62" t="str">
        <f t="shared" ref="G658:G721" si="228">IF(F658&lt;&gt;"",D658-$D$13,"")</f>
        <v/>
      </c>
      <c r="H658" s="62" t="str">
        <f t="shared" si="208"/>
        <v/>
      </c>
      <c r="I658" s="64" t="str">
        <f t="shared" si="219"/>
        <v/>
      </c>
      <c r="J658" s="65" t="str">
        <f t="shared" si="220"/>
        <v/>
      </c>
      <c r="K658" s="12" t="str">
        <f t="shared" si="209"/>
        <v/>
      </c>
      <c r="L658" s="12">
        <f t="shared" si="223"/>
        <v>0</v>
      </c>
      <c r="M658" s="13" t="e">
        <f t="shared" si="210"/>
        <v>#VALUE!</v>
      </c>
      <c r="N658" s="21" t="e">
        <f t="shared" si="225"/>
        <v>#VALUE!</v>
      </c>
      <c r="O658" s="19">
        <f t="shared" si="211"/>
        <v>0</v>
      </c>
      <c r="P658" s="19" t="e">
        <f t="shared" si="212"/>
        <v>#VALUE!</v>
      </c>
      <c r="Q658" s="17">
        <f t="shared" si="224"/>
        <v>6</v>
      </c>
      <c r="R658" s="10">
        <f t="shared" si="213"/>
        <v>0</v>
      </c>
      <c r="S658" s="9">
        <f t="shared" si="214"/>
        <v>0</v>
      </c>
      <c r="T658" s="9">
        <f t="shared" si="226"/>
        <v>0</v>
      </c>
      <c r="U658" s="10">
        <f t="shared" si="215"/>
        <v>0</v>
      </c>
      <c r="V658" s="9">
        <f t="shared" si="216"/>
        <v>0</v>
      </c>
      <c r="W658" s="9">
        <f t="shared" si="227"/>
        <v>0</v>
      </c>
      <c r="X658" s="9">
        <v>1</v>
      </c>
      <c r="Y658" s="9">
        <f t="shared" si="221"/>
        <v>0</v>
      </c>
      <c r="Z658" s="20">
        <f t="shared" si="222"/>
        <v>0</v>
      </c>
    </row>
    <row r="659" spans="2:26">
      <c r="B659" s="56">
        <v>642</v>
      </c>
      <c r="C659" s="82"/>
      <c r="D659" s="62" t="str">
        <f t="shared" ref="D659:D722" si="229">IF(C659&lt;&gt;"",D658+H659,"")</f>
        <v/>
      </c>
      <c r="E659" s="93" t="str">
        <f t="shared" si="217"/>
        <v/>
      </c>
      <c r="F659" s="63" t="str">
        <f t="shared" si="218"/>
        <v/>
      </c>
      <c r="G659" s="62" t="str">
        <f t="shared" si="228"/>
        <v/>
      </c>
      <c r="H659" s="62" t="str">
        <f t="shared" ref="H659:H722" si="230">IF(C659&lt;&gt;"",C659*E659*10,"")</f>
        <v/>
      </c>
      <c r="I659" s="64" t="str">
        <f t="shared" si="219"/>
        <v/>
      </c>
      <c r="J659" s="65" t="str">
        <f t="shared" si="220"/>
        <v/>
      </c>
      <c r="K659" s="12" t="str">
        <f t="shared" ref="K659:K722" si="231">IF(C659&lt;&gt;"",D658+H659,"")</f>
        <v/>
      </c>
      <c r="L659" s="12">
        <f t="shared" si="223"/>
        <v>0</v>
      </c>
      <c r="M659" s="13" t="e">
        <f t="shared" ref="M659:M722" si="232">MAX(L658-K658,M658)</f>
        <v>#VALUE!</v>
      </c>
      <c r="N659" s="21" t="e">
        <f t="shared" si="225"/>
        <v>#VALUE!</v>
      </c>
      <c r="O659" s="19">
        <f t="shared" ref="O659:O722" si="233">MAX(O658,F658)</f>
        <v>0</v>
      </c>
      <c r="P659" s="19" t="e">
        <f t="shared" ref="P659:P722" si="234">MAX(O658-F658,P658)</f>
        <v>#VALUE!</v>
      </c>
      <c r="Q659" s="17">
        <f t="shared" si="224"/>
        <v>6</v>
      </c>
      <c r="R659" s="10">
        <f t="shared" ref="R659:R722" si="235">IF(C659&gt;0,R658+1,R658)</f>
        <v>0</v>
      </c>
      <c r="S659" s="9">
        <f t="shared" ref="S659:S722" si="236">IF(C659&gt;0,S658+C659,S658)</f>
        <v>0</v>
      </c>
      <c r="T659" s="9">
        <f t="shared" si="226"/>
        <v>0</v>
      </c>
      <c r="U659" s="10">
        <f t="shared" ref="U659:U722" si="237">IF(C659&lt;0,U658+1,U658)</f>
        <v>0</v>
      </c>
      <c r="V659" s="9">
        <f t="shared" ref="V659:V722" si="238">IF(C659&lt;0,V658+C659,V658)</f>
        <v>0</v>
      </c>
      <c r="W659" s="9">
        <f t="shared" si="227"/>
        <v>0</v>
      </c>
      <c r="X659" s="9">
        <v>1</v>
      </c>
      <c r="Y659" s="9">
        <f t="shared" si="221"/>
        <v>0</v>
      </c>
      <c r="Z659" s="20">
        <f t="shared" si="222"/>
        <v>0</v>
      </c>
    </row>
    <row r="660" spans="2:26">
      <c r="B660" s="56">
        <v>643</v>
      </c>
      <c r="C660" s="82"/>
      <c r="D660" s="62" t="str">
        <f t="shared" si="229"/>
        <v/>
      </c>
      <c r="E660" s="93" t="str">
        <f t="shared" ref="E660:E723" si="239">IF(C659&lt;&gt;"",MAX(ROUND(MIN(IF(Q660&gt;0,MIN(MAX((($D$7*D659)/Q660/100)+MAX(((D659-L660)/Q660/100),0)-MAX(((L660-D659)/(X660*Q660)/100),0),$D$11),MIN(D659/1000,(D659*$D$8)/$D$9/10)),$D$11)-0.005,$D$10 * D659 / (400000 + (20 * $D$9 * $D$10))),$D$12),$D$11),"")</f>
        <v/>
      </c>
      <c r="F660" s="63" t="str">
        <f t="shared" ref="F660:F723" si="240">IF(C660&lt;&gt;"",F659+C660,"")</f>
        <v/>
      </c>
      <c r="G660" s="62" t="str">
        <f t="shared" si="228"/>
        <v/>
      </c>
      <c r="H660" s="62" t="str">
        <f t="shared" si="230"/>
        <v/>
      </c>
      <c r="I660" s="64" t="str">
        <f t="shared" ref="I660:I723" si="241">IF(C660&lt;&gt;"",MAX(D659,I659),"")</f>
        <v/>
      </c>
      <c r="J660" s="65" t="str">
        <f t="shared" ref="J660:J723" si="242">IF(C660&lt;&gt;"",MAX(I660-D660,J659),"")</f>
        <v/>
      </c>
      <c r="K660" s="12" t="str">
        <f t="shared" si="231"/>
        <v/>
      </c>
      <c r="L660" s="12">
        <f t="shared" si="223"/>
        <v>0</v>
      </c>
      <c r="M660" s="13" t="e">
        <f t="shared" si="232"/>
        <v>#VALUE!</v>
      </c>
      <c r="N660" s="21" t="e">
        <f t="shared" si="225"/>
        <v>#VALUE!</v>
      </c>
      <c r="O660" s="19">
        <f t="shared" si="233"/>
        <v>0</v>
      </c>
      <c r="P660" s="19" t="e">
        <f t="shared" si="234"/>
        <v>#VALUE!</v>
      </c>
      <c r="Q660" s="17">
        <f t="shared" si="224"/>
        <v>6</v>
      </c>
      <c r="R660" s="10">
        <f t="shared" si="235"/>
        <v>0</v>
      </c>
      <c r="S660" s="9">
        <f t="shared" si="236"/>
        <v>0</v>
      </c>
      <c r="T660" s="9">
        <f t="shared" si="226"/>
        <v>0</v>
      </c>
      <c r="U660" s="10">
        <f t="shared" si="237"/>
        <v>0</v>
      </c>
      <c r="V660" s="9">
        <f t="shared" si="238"/>
        <v>0</v>
      </c>
      <c r="W660" s="9">
        <f t="shared" si="227"/>
        <v>0</v>
      </c>
      <c r="X660" s="9">
        <v>1</v>
      </c>
      <c r="Y660" s="9">
        <f t="shared" si="221"/>
        <v>0</v>
      </c>
      <c r="Z660" s="20">
        <f t="shared" si="222"/>
        <v>0</v>
      </c>
    </row>
    <row r="661" spans="2:26">
      <c r="B661" s="56">
        <v>644</v>
      </c>
      <c r="C661" s="82"/>
      <c r="D661" s="62" t="str">
        <f t="shared" si="229"/>
        <v/>
      </c>
      <c r="E661" s="93" t="str">
        <f t="shared" si="239"/>
        <v/>
      </c>
      <c r="F661" s="63" t="str">
        <f t="shared" si="240"/>
        <v/>
      </c>
      <c r="G661" s="62" t="str">
        <f t="shared" si="228"/>
        <v/>
      </c>
      <c r="H661" s="62" t="str">
        <f t="shared" si="230"/>
        <v/>
      </c>
      <c r="I661" s="64" t="str">
        <f t="shared" si="241"/>
        <v/>
      </c>
      <c r="J661" s="65" t="str">
        <f t="shared" si="242"/>
        <v/>
      </c>
      <c r="K661" s="12" t="str">
        <f t="shared" si="231"/>
        <v/>
      </c>
      <c r="L661" s="12">
        <f t="shared" si="223"/>
        <v>0</v>
      </c>
      <c r="M661" s="13" t="e">
        <f t="shared" si="232"/>
        <v>#VALUE!</v>
      </c>
      <c r="N661" s="21" t="e">
        <f t="shared" si="225"/>
        <v>#VALUE!</v>
      </c>
      <c r="O661" s="19">
        <f t="shared" si="233"/>
        <v>0</v>
      </c>
      <c r="P661" s="19" t="e">
        <f t="shared" si="234"/>
        <v>#VALUE!</v>
      </c>
      <c r="Q661" s="17">
        <f t="shared" si="224"/>
        <v>6</v>
      </c>
      <c r="R661" s="10">
        <f t="shared" si="235"/>
        <v>0</v>
      </c>
      <c r="S661" s="9">
        <f t="shared" si="236"/>
        <v>0</v>
      </c>
      <c r="T661" s="9">
        <f t="shared" si="226"/>
        <v>0</v>
      </c>
      <c r="U661" s="10">
        <f t="shared" si="237"/>
        <v>0</v>
      </c>
      <c r="V661" s="9">
        <f t="shared" si="238"/>
        <v>0</v>
      </c>
      <c r="W661" s="9">
        <f t="shared" si="227"/>
        <v>0</v>
      </c>
      <c r="X661" s="9">
        <v>1</v>
      </c>
      <c r="Y661" s="9">
        <f t="shared" si="221"/>
        <v>0</v>
      </c>
      <c r="Z661" s="20">
        <f t="shared" si="222"/>
        <v>0</v>
      </c>
    </row>
    <row r="662" spans="2:26">
      <c r="B662" s="56">
        <v>645</v>
      </c>
      <c r="C662" s="82"/>
      <c r="D662" s="62" t="str">
        <f t="shared" si="229"/>
        <v/>
      </c>
      <c r="E662" s="93" t="str">
        <f t="shared" si="239"/>
        <v/>
      </c>
      <c r="F662" s="63" t="str">
        <f t="shared" si="240"/>
        <v/>
      </c>
      <c r="G662" s="62" t="str">
        <f t="shared" si="228"/>
        <v/>
      </c>
      <c r="H662" s="62" t="str">
        <f t="shared" si="230"/>
        <v/>
      </c>
      <c r="I662" s="64" t="str">
        <f t="shared" si="241"/>
        <v/>
      </c>
      <c r="J662" s="65" t="str">
        <f t="shared" si="242"/>
        <v/>
      </c>
      <c r="K662" s="12" t="str">
        <f t="shared" si="231"/>
        <v/>
      </c>
      <c r="L662" s="12">
        <f t="shared" si="223"/>
        <v>0</v>
      </c>
      <c r="M662" s="13" t="e">
        <f t="shared" si="232"/>
        <v>#VALUE!</v>
      </c>
      <c r="N662" s="21" t="e">
        <f t="shared" si="225"/>
        <v>#VALUE!</v>
      </c>
      <c r="O662" s="19">
        <f t="shared" si="233"/>
        <v>0</v>
      </c>
      <c r="P662" s="19" t="e">
        <f t="shared" si="234"/>
        <v>#VALUE!</v>
      </c>
      <c r="Q662" s="17">
        <f t="shared" si="224"/>
        <v>6</v>
      </c>
      <c r="R662" s="10">
        <f t="shared" si="235"/>
        <v>0</v>
      </c>
      <c r="S662" s="9">
        <f t="shared" si="236"/>
        <v>0</v>
      </c>
      <c r="T662" s="9">
        <f t="shared" si="226"/>
        <v>0</v>
      </c>
      <c r="U662" s="10">
        <f t="shared" si="237"/>
        <v>0</v>
      </c>
      <c r="V662" s="9">
        <f t="shared" si="238"/>
        <v>0</v>
      </c>
      <c r="W662" s="9">
        <f t="shared" si="227"/>
        <v>0</v>
      </c>
      <c r="X662" s="9">
        <v>1</v>
      </c>
      <c r="Y662" s="9">
        <f t="shared" ref="Y662:Y725" si="243">MAX(MAX(MAX(MAX(MAX(0,C658),SUM(C658:C659)),SUM(C658:C660)),SUM(C658:C661)),SUM(C658:C662))</f>
        <v>0</v>
      </c>
      <c r="Z662" s="20">
        <f t="shared" ref="Z662:Z725" si="244">MAX(MAX(MAX(MAX(MAX(MAX(0,C658),SUM(C658:C659)),SUM(C658:C660)),SUM(C658:C661)),SUM(C658:C662))-SUM(C658:C662),MAX(MAX(MAX(MAX(MAX(0,C658),SUM(C658:C659)),SUM(C658:C660)),SUM(C658:C661))-(SUM(C658:C661)),MAX(MAX(MAX(MAX(0,C658),SUM(C658:C659)),SUM(C658:C660))-(SUM(C658:C660)),MAX(MAX(MAX(0,C658),SUM(C658:C659))-(SUM(C658:C659)),-MIN(0,C658)))))</f>
        <v>0</v>
      </c>
    </row>
    <row r="663" spans="2:26">
      <c r="B663" s="56">
        <v>646</v>
      </c>
      <c r="C663" s="82"/>
      <c r="D663" s="62" t="str">
        <f t="shared" si="229"/>
        <v/>
      </c>
      <c r="E663" s="93" t="str">
        <f t="shared" si="239"/>
        <v/>
      </c>
      <c r="F663" s="63" t="str">
        <f t="shared" si="240"/>
        <v/>
      </c>
      <c r="G663" s="62" t="str">
        <f t="shared" si="228"/>
        <v/>
      </c>
      <c r="H663" s="62" t="str">
        <f t="shared" si="230"/>
        <v/>
      </c>
      <c r="I663" s="64" t="str">
        <f t="shared" si="241"/>
        <v/>
      </c>
      <c r="J663" s="65" t="str">
        <f t="shared" si="242"/>
        <v/>
      </c>
      <c r="K663" s="12" t="str">
        <f t="shared" si="231"/>
        <v/>
      </c>
      <c r="L663" s="12">
        <f t="shared" ref="L663:L726" si="245">MAX(K658,K659,K660,K661,K662)</f>
        <v>0</v>
      </c>
      <c r="M663" s="13" t="e">
        <f t="shared" si="232"/>
        <v>#VALUE!</v>
      </c>
      <c r="N663" s="21" t="e">
        <f t="shared" si="225"/>
        <v>#VALUE!</v>
      </c>
      <c r="O663" s="19">
        <f t="shared" si="233"/>
        <v>0</v>
      </c>
      <c r="P663" s="19" t="e">
        <f t="shared" si="234"/>
        <v>#VALUE!</v>
      </c>
      <c r="Q663" s="17">
        <f t="shared" ref="Q663:Q726" si="246">IF(Z662&gt;0,(Z662/10)*2,($D$9/10)*2)</f>
        <v>6</v>
      </c>
      <c r="R663" s="10">
        <f t="shared" si="235"/>
        <v>0</v>
      </c>
      <c r="S663" s="9">
        <f t="shared" si="236"/>
        <v>0</v>
      </c>
      <c r="T663" s="9">
        <f t="shared" si="226"/>
        <v>0</v>
      </c>
      <c r="U663" s="10">
        <f t="shared" si="237"/>
        <v>0</v>
      </c>
      <c r="V663" s="9">
        <f t="shared" si="238"/>
        <v>0</v>
      </c>
      <c r="W663" s="9">
        <f t="shared" si="227"/>
        <v>0</v>
      </c>
      <c r="X663" s="9">
        <v>1</v>
      </c>
      <c r="Y663" s="9">
        <f t="shared" si="243"/>
        <v>0</v>
      </c>
      <c r="Z663" s="20">
        <f t="shared" si="244"/>
        <v>0</v>
      </c>
    </row>
    <row r="664" spans="2:26">
      <c r="B664" s="56">
        <v>647</v>
      </c>
      <c r="C664" s="82"/>
      <c r="D664" s="62" t="str">
        <f t="shared" si="229"/>
        <v/>
      </c>
      <c r="E664" s="93" t="str">
        <f t="shared" si="239"/>
        <v/>
      </c>
      <c r="F664" s="63" t="str">
        <f t="shared" si="240"/>
        <v/>
      </c>
      <c r="G664" s="62" t="str">
        <f t="shared" si="228"/>
        <v/>
      </c>
      <c r="H664" s="62" t="str">
        <f t="shared" si="230"/>
        <v/>
      </c>
      <c r="I664" s="64" t="str">
        <f t="shared" si="241"/>
        <v/>
      </c>
      <c r="J664" s="65" t="str">
        <f t="shared" si="242"/>
        <v/>
      </c>
      <c r="K664" s="12" t="str">
        <f t="shared" si="231"/>
        <v/>
      </c>
      <c r="L664" s="12">
        <f t="shared" si="245"/>
        <v>0</v>
      </c>
      <c r="M664" s="13" t="e">
        <f t="shared" si="232"/>
        <v>#VALUE!</v>
      </c>
      <c r="N664" s="21" t="e">
        <f t="shared" si="225"/>
        <v>#VALUE!</v>
      </c>
      <c r="O664" s="19">
        <f t="shared" si="233"/>
        <v>0</v>
      </c>
      <c r="P664" s="19" t="e">
        <f t="shared" si="234"/>
        <v>#VALUE!</v>
      </c>
      <c r="Q664" s="17">
        <f t="shared" si="246"/>
        <v>6</v>
      </c>
      <c r="R664" s="10">
        <f t="shared" si="235"/>
        <v>0</v>
      </c>
      <c r="S664" s="9">
        <f t="shared" si="236"/>
        <v>0</v>
      </c>
      <c r="T664" s="9">
        <f t="shared" si="226"/>
        <v>0</v>
      </c>
      <c r="U664" s="10">
        <f t="shared" si="237"/>
        <v>0</v>
      </c>
      <c r="V664" s="9">
        <f t="shared" si="238"/>
        <v>0</v>
      </c>
      <c r="W664" s="9">
        <f t="shared" si="227"/>
        <v>0</v>
      </c>
      <c r="X664" s="9">
        <v>1</v>
      </c>
      <c r="Y664" s="9">
        <f t="shared" si="243"/>
        <v>0</v>
      </c>
      <c r="Z664" s="20">
        <f t="shared" si="244"/>
        <v>0</v>
      </c>
    </row>
    <row r="665" spans="2:26">
      <c r="B665" s="56">
        <v>648</v>
      </c>
      <c r="C665" s="82"/>
      <c r="D665" s="62" t="str">
        <f t="shared" si="229"/>
        <v/>
      </c>
      <c r="E665" s="93" t="str">
        <f t="shared" si="239"/>
        <v/>
      </c>
      <c r="F665" s="63" t="str">
        <f t="shared" si="240"/>
        <v/>
      </c>
      <c r="G665" s="62" t="str">
        <f t="shared" si="228"/>
        <v/>
      </c>
      <c r="H665" s="62" t="str">
        <f t="shared" si="230"/>
        <v/>
      </c>
      <c r="I665" s="64" t="str">
        <f t="shared" si="241"/>
        <v/>
      </c>
      <c r="J665" s="65" t="str">
        <f t="shared" si="242"/>
        <v/>
      </c>
      <c r="K665" s="12" t="str">
        <f t="shared" si="231"/>
        <v/>
      </c>
      <c r="L665" s="12">
        <f t="shared" si="245"/>
        <v>0</v>
      </c>
      <c r="M665" s="13" t="e">
        <f t="shared" si="232"/>
        <v>#VALUE!</v>
      </c>
      <c r="N665" s="21" t="e">
        <f t="shared" si="225"/>
        <v>#VALUE!</v>
      </c>
      <c r="O665" s="19">
        <f t="shared" si="233"/>
        <v>0</v>
      </c>
      <c r="P665" s="19" t="e">
        <f t="shared" si="234"/>
        <v>#VALUE!</v>
      </c>
      <c r="Q665" s="17">
        <f t="shared" si="246"/>
        <v>6</v>
      </c>
      <c r="R665" s="10">
        <f t="shared" si="235"/>
        <v>0</v>
      </c>
      <c r="S665" s="9">
        <f t="shared" si="236"/>
        <v>0</v>
      </c>
      <c r="T665" s="9">
        <f t="shared" si="226"/>
        <v>0</v>
      </c>
      <c r="U665" s="10">
        <f t="shared" si="237"/>
        <v>0</v>
      </c>
      <c r="V665" s="9">
        <f t="shared" si="238"/>
        <v>0</v>
      </c>
      <c r="W665" s="9">
        <f t="shared" si="227"/>
        <v>0</v>
      </c>
      <c r="X665" s="9">
        <v>1</v>
      </c>
      <c r="Y665" s="9">
        <f t="shared" si="243"/>
        <v>0</v>
      </c>
      <c r="Z665" s="20">
        <f t="shared" si="244"/>
        <v>0</v>
      </c>
    </row>
    <row r="666" spans="2:26">
      <c r="B666" s="56">
        <v>649</v>
      </c>
      <c r="C666" s="82"/>
      <c r="D666" s="62" t="str">
        <f t="shared" si="229"/>
        <v/>
      </c>
      <c r="E666" s="93" t="str">
        <f t="shared" si="239"/>
        <v/>
      </c>
      <c r="F666" s="63" t="str">
        <f t="shared" si="240"/>
        <v/>
      </c>
      <c r="G666" s="62" t="str">
        <f t="shared" si="228"/>
        <v/>
      </c>
      <c r="H666" s="62" t="str">
        <f t="shared" si="230"/>
        <v/>
      </c>
      <c r="I666" s="64" t="str">
        <f t="shared" si="241"/>
        <v/>
      </c>
      <c r="J666" s="65" t="str">
        <f t="shared" si="242"/>
        <v/>
      </c>
      <c r="K666" s="12" t="str">
        <f t="shared" si="231"/>
        <v/>
      </c>
      <c r="L666" s="12">
        <f t="shared" si="245"/>
        <v>0</v>
      </c>
      <c r="M666" s="13" t="e">
        <f t="shared" si="232"/>
        <v>#VALUE!</v>
      </c>
      <c r="N666" s="21" t="e">
        <f t="shared" si="225"/>
        <v>#VALUE!</v>
      </c>
      <c r="O666" s="19">
        <f t="shared" si="233"/>
        <v>0</v>
      </c>
      <c r="P666" s="19" t="e">
        <f t="shared" si="234"/>
        <v>#VALUE!</v>
      </c>
      <c r="Q666" s="17">
        <f t="shared" si="246"/>
        <v>6</v>
      </c>
      <c r="R666" s="10">
        <f t="shared" si="235"/>
        <v>0</v>
      </c>
      <c r="S666" s="9">
        <f t="shared" si="236"/>
        <v>0</v>
      </c>
      <c r="T666" s="9">
        <f t="shared" si="226"/>
        <v>0</v>
      </c>
      <c r="U666" s="10">
        <f t="shared" si="237"/>
        <v>0</v>
      </c>
      <c r="V666" s="9">
        <f t="shared" si="238"/>
        <v>0</v>
      </c>
      <c r="W666" s="9">
        <f t="shared" si="227"/>
        <v>0</v>
      </c>
      <c r="X666" s="9">
        <v>1</v>
      </c>
      <c r="Y666" s="9">
        <f t="shared" si="243"/>
        <v>0</v>
      </c>
      <c r="Z666" s="20">
        <f t="shared" si="244"/>
        <v>0</v>
      </c>
    </row>
    <row r="667" spans="2:26">
      <c r="B667" s="56">
        <v>650</v>
      </c>
      <c r="C667" s="82"/>
      <c r="D667" s="62" t="str">
        <f t="shared" si="229"/>
        <v/>
      </c>
      <c r="E667" s="93" t="str">
        <f t="shared" si="239"/>
        <v/>
      </c>
      <c r="F667" s="63" t="str">
        <f t="shared" si="240"/>
        <v/>
      </c>
      <c r="G667" s="62" t="str">
        <f t="shared" si="228"/>
        <v/>
      </c>
      <c r="H667" s="62" t="str">
        <f t="shared" si="230"/>
        <v/>
      </c>
      <c r="I667" s="64" t="str">
        <f t="shared" si="241"/>
        <v/>
      </c>
      <c r="J667" s="65" t="str">
        <f t="shared" si="242"/>
        <v/>
      </c>
      <c r="K667" s="12" t="str">
        <f t="shared" si="231"/>
        <v/>
      </c>
      <c r="L667" s="12">
        <f t="shared" si="245"/>
        <v>0</v>
      </c>
      <c r="M667" s="13" t="e">
        <f t="shared" si="232"/>
        <v>#VALUE!</v>
      </c>
      <c r="N667" s="21" t="e">
        <f t="shared" si="225"/>
        <v>#VALUE!</v>
      </c>
      <c r="O667" s="19">
        <f t="shared" si="233"/>
        <v>0</v>
      </c>
      <c r="P667" s="19" t="e">
        <f t="shared" si="234"/>
        <v>#VALUE!</v>
      </c>
      <c r="Q667" s="17">
        <f t="shared" si="246"/>
        <v>6</v>
      </c>
      <c r="R667" s="10">
        <f t="shared" si="235"/>
        <v>0</v>
      </c>
      <c r="S667" s="9">
        <f t="shared" si="236"/>
        <v>0</v>
      </c>
      <c r="T667" s="9">
        <f t="shared" si="226"/>
        <v>0</v>
      </c>
      <c r="U667" s="10">
        <f t="shared" si="237"/>
        <v>0</v>
      </c>
      <c r="V667" s="9">
        <f t="shared" si="238"/>
        <v>0</v>
      </c>
      <c r="W667" s="9">
        <f t="shared" si="227"/>
        <v>0</v>
      </c>
      <c r="X667" s="9">
        <v>1</v>
      </c>
      <c r="Y667" s="9">
        <f t="shared" si="243"/>
        <v>0</v>
      </c>
      <c r="Z667" s="20">
        <f t="shared" si="244"/>
        <v>0</v>
      </c>
    </row>
    <row r="668" spans="2:26">
      <c r="B668" s="56">
        <v>651</v>
      </c>
      <c r="C668" s="82"/>
      <c r="D668" s="62" t="str">
        <f t="shared" si="229"/>
        <v/>
      </c>
      <c r="E668" s="93" t="str">
        <f t="shared" si="239"/>
        <v/>
      </c>
      <c r="F668" s="63" t="str">
        <f t="shared" si="240"/>
        <v/>
      </c>
      <c r="G668" s="62" t="str">
        <f t="shared" si="228"/>
        <v/>
      </c>
      <c r="H668" s="62" t="str">
        <f t="shared" si="230"/>
        <v/>
      </c>
      <c r="I668" s="64" t="str">
        <f t="shared" si="241"/>
        <v/>
      </c>
      <c r="J668" s="65" t="str">
        <f t="shared" si="242"/>
        <v/>
      </c>
      <c r="K668" s="12" t="str">
        <f t="shared" si="231"/>
        <v/>
      </c>
      <c r="L668" s="12">
        <f t="shared" si="245"/>
        <v>0</v>
      </c>
      <c r="M668" s="13" t="e">
        <f t="shared" si="232"/>
        <v>#VALUE!</v>
      </c>
      <c r="N668" s="21" t="e">
        <f t="shared" si="225"/>
        <v>#VALUE!</v>
      </c>
      <c r="O668" s="19">
        <f t="shared" si="233"/>
        <v>0</v>
      </c>
      <c r="P668" s="19" t="e">
        <f t="shared" si="234"/>
        <v>#VALUE!</v>
      </c>
      <c r="Q668" s="17">
        <f t="shared" si="246"/>
        <v>6</v>
      </c>
      <c r="R668" s="10">
        <f t="shared" si="235"/>
        <v>0</v>
      </c>
      <c r="S668" s="9">
        <f t="shared" si="236"/>
        <v>0</v>
      </c>
      <c r="T668" s="9">
        <f t="shared" si="226"/>
        <v>0</v>
      </c>
      <c r="U668" s="10">
        <f t="shared" si="237"/>
        <v>0</v>
      </c>
      <c r="V668" s="9">
        <f t="shared" si="238"/>
        <v>0</v>
      </c>
      <c r="W668" s="9">
        <f t="shared" si="227"/>
        <v>0</v>
      </c>
      <c r="X668" s="9">
        <v>1</v>
      </c>
      <c r="Y668" s="9">
        <f t="shared" si="243"/>
        <v>0</v>
      </c>
      <c r="Z668" s="20">
        <f t="shared" si="244"/>
        <v>0</v>
      </c>
    </row>
    <row r="669" spans="2:26">
      <c r="B669" s="56">
        <v>652</v>
      </c>
      <c r="C669" s="82"/>
      <c r="D669" s="62" t="str">
        <f t="shared" si="229"/>
        <v/>
      </c>
      <c r="E669" s="93" t="str">
        <f t="shared" si="239"/>
        <v/>
      </c>
      <c r="F669" s="63" t="str">
        <f t="shared" si="240"/>
        <v/>
      </c>
      <c r="G669" s="62" t="str">
        <f t="shared" si="228"/>
        <v/>
      </c>
      <c r="H669" s="62" t="str">
        <f t="shared" si="230"/>
        <v/>
      </c>
      <c r="I669" s="64" t="str">
        <f t="shared" si="241"/>
        <v/>
      </c>
      <c r="J669" s="65" t="str">
        <f t="shared" si="242"/>
        <v/>
      </c>
      <c r="K669" s="12" t="str">
        <f t="shared" si="231"/>
        <v/>
      </c>
      <c r="L669" s="12">
        <f t="shared" si="245"/>
        <v>0</v>
      </c>
      <c r="M669" s="13" t="e">
        <f t="shared" si="232"/>
        <v>#VALUE!</v>
      </c>
      <c r="N669" s="21" t="e">
        <f t="shared" si="225"/>
        <v>#VALUE!</v>
      </c>
      <c r="O669" s="19">
        <f t="shared" si="233"/>
        <v>0</v>
      </c>
      <c r="P669" s="19" t="e">
        <f t="shared" si="234"/>
        <v>#VALUE!</v>
      </c>
      <c r="Q669" s="17">
        <f t="shared" si="246"/>
        <v>6</v>
      </c>
      <c r="R669" s="10">
        <f t="shared" si="235"/>
        <v>0</v>
      </c>
      <c r="S669" s="9">
        <f t="shared" si="236"/>
        <v>0</v>
      </c>
      <c r="T669" s="9">
        <f t="shared" si="226"/>
        <v>0</v>
      </c>
      <c r="U669" s="10">
        <f t="shared" si="237"/>
        <v>0</v>
      </c>
      <c r="V669" s="9">
        <f t="shared" si="238"/>
        <v>0</v>
      </c>
      <c r="W669" s="9">
        <f t="shared" si="227"/>
        <v>0</v>
      </c>
      <c r="X669" s="9">
        <v>1</v>
      </c>
      <c r="Y669" s="9">
        <f t="shared" si="243"/>
        <v>0</v>
      </c>
      <c r="Z669" s="20">
        <f t="shared" si="244"/>
        <v>0</v>
      </c>
    </row>
    <row r="670" spans="2:26">
      <c r="B670" s="56">
        <v>653</v>
      </c>
      <c r="C670" s="82"/>
      <c r="D670" s="62" t="str">
        <f t="shared" si="229"/>
        <v/>
      </c>
      <c r="E670" s="93" t="str">
        <f t="shared" si="239"/>
        <v/>
      </c>
      <c r="F670" s="63" t="str">
        <f t="shared" si="240"/>
        <v/>
      </c>
      <c r="G670" s="62" t="str">
        <f t="shared" si="228"/>
        <v/>
      </c>
      <c r="H670" s="62" t="str">
        <f t="shared" si="230"/>
        <v/>
      </c>
      <c r="I670" s="64" t="str">
        <f t="shared" si="241"/>
        <v/>
      </c>
      <c r="J670" s="65" t="str">
        <f t="shared" si="242"/>
        <v/>
      </c>
      <c r="K670" s="12" t="str">
        <f t="shared" si="231"/>
        <v/>
      </c>
      <c r="L670" s="12">
        <f t="shared" si="245"/>
        <v>0</v>
      </c>
      <c r="M670" s="13" t="e">
        <f t="shared" si="232"/>
        <v>#VALUE!</v>
      </c>
      <c r="N670" s="21" t="e">
        <f t="shared" si="225"/>
        <v>#VALUE!</v>
      </c>
      <c r="O670" s="19">
        <f t="shared" si="233"/>
        <v>0</v>
      </c>
      <c r="P670" s="19" t="e">
        <f t="shared" si="234"/>
        <v>#VALUE!</v>
      </c>
      <c r="Q670" s="17">
        <f t="shared" si="246"/>
        <v>6</v>
      </c>
      <c r="R670" s="10">
        <f t="shared" si="235"/>
        <v>0</v>
      </c>
      <c r="S670" s="9">
        <f t="shared" si="236"/>
        <v>0</v>
      </c>
      <c r="T670" s="9">
        <f t="shared" si="226"/>
        <v>0</v>
      </c>
      <c r="U670" s="10">
        <f t="shared" si="237"/>
        <v>0</v>
      </c>
      <c r="V670" s="9">
        <f t="shared" si="238"/>
        <v>0</v>
      </c>
      <c r="W670" s="9">
        <f t="shared" si="227"/>
        <v>0</v>
      </c>
      <c r="X670" s="9">
        <v>1</v>
      </c>
      <c r="Y670" s="9">
        <f t="shared" si="243"/>
        <v>0</v>
      </c>
      <c r="Z670" s="20">
        <f t="shared" si="244"/>
        <v>0</v>
      </c>
    </row>
    <row r="671" spans="2:26">
      <c r="B671" s="56">
        <v>654</v>
      </c>
      <c r="C671" s="82"/>
      <c r="D671" s="62" t="str">
        <f t="shared" si="229"/>
        <v/>
      </c>
      <c r="E671" s="93" t="str">
        <f t="shared" si="239"/>
        <v/>
      </c>
      <c r="F671" s="63" t="str">
        <f t="shared" si="240"/>
        <v/>
      </c>
      <c r="G671" s="62" t="str">
        <f t="shared" si="228"/>
        <v/>
      </c>
      <c r="H671" s="62" t="str">
        <f t="shared" si="230"/>
        <v/>
      </c>
      <c r="I671" s="64" t="str">
        <f t="shared" si="241"/>
        <v/>
      </c>
      <c r="J671" s="65" t="str">
        <f t="shared" si="242"/>
        <v/>
      </c>
      <c r="K671" s="12" t="str">
        <f t="shared" si="231"/>
        <v/>
      </c>
      <c r="L671" s="12">
        <f t="shared" si="245"/>
        <v>0</v>
      </c>
      <c r="M671" s="13" t="e">
        <f t="shared" si="232"/>
        <v>#VALUE!</v>
      </c>
      <c r="N671" s="21" t="e">
        <f t="shared" si="225"/>
        <v>#VALUE!</v>
      </c>
      <c r="O671" s="19">
        <f t="shared" si="233"/>
        <v>0</v>
      </c>
      <c r="P671" s="19" t="e">
        <f t="shared" si="234"/>
        <v>#VALUE!</v>
      </c>
      <c r="Q671" s="17">
        <f t="shared" si="246"/>
        <v>6</v>
      </c>
      <c r="R671" s="10">
        <f t="shared" si="235"/>
        <v>0</v>
      </c>
      <c r="S671" s="9">
        <f t="shared" si="236"/>
        <v>0</v>
      </c>
      <c r="T671" s="9">
        <f t="shared" si="226"/>
        <v>0</v>
      </c>
      <c r="U671" s="10">
        <f t="shared" si="237"/>
        <v>0</v>
      </c>
      <c r="V671" s="9">
        <f t="shared" si="238"/>
        <v>0</v>
      </c>
      <c r="W671" s="9">
        <f t="shared" si="227"/>
        <v>0</v>
      </c>
      <c r="X671" s="9">
        <v>1</v>
      </c>
      <c r="Y671" s="9">
        <f t="shared" si="243"/>
        <v>0</v>
      </c>
      <c r="Z671" s="20">
        <f t="shared" si="244"/>
        <v>0</v>
      </c>
    </row>
    <row r="672" spans="2:26">
      <c r="B672" s="56">
        <v>655</v>
      </c>
      <c r="C672" s="82"/>
      <c r="D672" s="62" t="str">
        <f t="shared" si="229"/>
        <v/>
      </c>
      <c r="E672" s="93" t="str">
        <f t="shared" si="239"/>
        <v/>
      </c>
      <c r="F672" s="63" t="str">
        <f t="shared" si="240"/>
        <v/>
      </c>
      <c r="G672" s="62" t="str">
        <f t="shared" si="228"/>
        <v/>
      </c>
      <c r="H672" s="62" t="str">
        <f t="shared" si="230"/>
        <v/>
      </c>
      <c r="I672" s="64" t="str">
        <f t="shared" si="241"/>
        <v/>
      </c>
      <c r="J672" s="65" t="str">
        <f t="shared" si="242"/>
        <v/>
      </c>
      <c r="K672" s="12" t="str">
        <f t="shared" si="231"/>
        <v/>
      </c>
      <c r="L672" s="12">
        <f t="shared" si="245"/>
        <v>0</v>
      </c>
      <c r="M672" s="13" t="e">
        <f t="shared" si="232"/>
        <v>#VALUE!</v>
      </c>
      <c r="N672" s="21" t="e">
        <f t="shared" si="225"/>
        <v>#VALUE!</v>
      </c>
      <c r="O672" s="19">
        <f t="shared" si="233"/>
        <v>0</v>
      </c>
      <c r="P672" s="19" t="e">
        <f t="shared" si="234"/>
        <v>#VALUE!</v>
      </c>
      <c r="Q672" s="17">
        <f t="shared" si="246"/>
        <v>6</v>
      </c>
      <c r="R672" s="10">
        <f t="shared" si="235"/>
        <v>0</v>
      </c>
      <c r="S672" s="9">
        <f t="shared" si="236"/>
        <v>0</v>
      </c>
      <c r="T672" s="9">
        <f t="shared" si="226"/>
        <v>0</v>
      </c>
      <c r="U672" s="10">
        <f t="shared" si="237"/>
        <v>0</v>
      </c>
      <c r="V672" s="9">
        <f t="shared" si="238"/>
        <v>0</v>
      </c>
      <c r="W672" s="9">
        <f t="shared" si="227"/>
        <v>0</v>
      </c>
      <c r="X672" s="9">
        <v>1</v>
      </c>
      <c r="Y672" s="9">
        <f t="shared" si="243"/>
        <v>0</v>
      </c>
      <c r="Z672" s="20">
        <f t="shared" si="244"/>
        <v>0</v>
      </c>
    </row>
    <row r="673" spans="2:26">
      <c r="B673" s="56">
        <v>656</v>
      </c>
      <c r="C673" s="82"/>
      <c r="D673" s="62" t="str">
        <f t="shared" si="229"/>
        <v/>
      </c>
      <c r="E673" s="93" t="str">
        <f t="shared" si="239"/>
        <v/>
      </c>
      <c r="F673" s="63" t="str">
        <f t="shared" si="240"/>
        <v/>
      </c>
      <c r="G673" s="62" t="str">
        <f t="shared" si="228"/>
        <v/>
      </c>
      <c r="H673" s="62" t="str">
        <f t="shared" si="230"/>
        <v/>
      </c>
      <c r="I673" s="64" t="str">
        <f t="shared" si="241"/>
        <v/>
      </c>
      <c r="J673" s="65" t="str">
        <f t="shared" si="242"/>
        <v/>
      </c>
      <c r="K673" s="12" t="str">
        <f t="shared" si="231"/>
        <v/>
      </c>
      <c r="L673" s="12">
        <f t="shared" si="245"/>
        <v>0</v>
      </c>
      <c r="M673" s="13" t="e">
        <f t="shared" si="232"/>
        <v>#VALUE!</v>
      </c>
      <c r="N673" s="21" t="e">
        <f t="shared" si="225"/>
        <v>#VALUE!</v>
      </c>
      <c r="O673" s="19">
        <f t="shared" si="233"/>
        <v>0</v>
      </c>
      <c r="P673" s="19" t="e">
        <f t="shared" si="234"/>
        <v>#VALUE!</v>
      </c>
      <c r="Q673" s="17">
        <f t="shared" si="246"/>
        <v>6</v>
      </c>
      <c r="R673" s="10">
        <f t="shared" si="235"/>
        <v>0</v>
      </c>
      <c r="S673" s="9">
        <f t="shared" si="236"/>
        <v>0</v>
      </c>
      <c r="T673" s="9">
        <f t="shared" si="226"/>
        <v>0</v>
      </c>
      <c r="U673" s="10">
        <f t="shared" si="237"/>
        <v>0</v>
      </c>
      <c r="V673" s="9">
        <f t="shared" si="238"/>
        <v>0</v>
      </c>
      <c r="W673" s="9">
        <f t="shared" si="227"/>
        <v>0</v>
      </c>
      <c r="X673" s="9">
        <v>1</v>
      </c>
      <c r="Y673" s="9">
        <f t="shared" si="243"/>
        <v>0</v>
      </c>
      <c r="Z673" s="20">
        <f t="shared" si="244"/>
        <v>0</v>
      </c>
    </row>
    <row r="674" spans="2:26">
      <c r="B674" s="56">
        <v>657</v>
      </c>
      <c r="C674" s="82"/>
      <c r="D674" s="62" t="str">
        <f t="shared" si="229"/>
        <v/>
      </c>
      <c r="E674" s="93" t="str">
        <f t="shared" si="239"/>
        <v/>
      </c>
      <c r="F674" s="63" t="str">
        <f t="shared" si="240"/>
        <v/>
      </c>
      <c r="G674" s="62" t="str">
        <f t="shared" si="228"/>
        <v/>
      </c>
      <c r="H674" s="62" t="str">
        <f t="shared" si="230"/>
        <v/>
      </c>
      <c r="I674" s="64" t="str">
        <f t="shared" si="241"/>
        <v/>
      </c>
      <c r="J674" s="65" t="str">
        <f t="shared" si="242"/>
        <v/>
      </c>
      <c r="K674" s="12" t="str">
        <f t="shared" si="231"/>
        <v/>
      </c>
      <c r="L674" s="12">
        <f t="shared" si="245"/>
        <v>0</v>
      </c>
      <c r="M674" s="13" t="e">
        <f t="shared" si="232"/>
        <v>#VALUE!</v>
      </c>
      <c r="N674" s="21" t="e">
        <f t="shared" si="225"/>
        <v>#VALUE!</v>
      </c>
      <c r="O674" s="19">
        <f t="shared" si="233"/>
        <v>0</v>
      </c>
      <c r="P674" s="19" t="e">
        <f t="shared" si="234"/>
        <v>#VALUE!</v>
      </c>
      <c r="Q674" s="17">
        <f t="shared" si="246"/>
        <v>6</v>
      </c>
      <c r="R674" s="10">
        <f t="shared" si="235"/>
        <v>0</v>
      </c>
      <c r="S674" s="9">
        <f t="shared" si="236"/>
        <v>0</v>
      </c>
      <c r="T674" s="9">
        <f t="shared" si="226"/>
        <v>0</v>
      </c>
      <c r="U674" s="10">
        <f t="shared" si="237"/>
        <v>0</v>
      </c>
      <c r="V674" s="9">
        <f t="shared" si="238"/>
        <v>0</v>
      </c>
      <c r="W674" s="9">
        <f t="shared" si="227"/>
        <v>0</v>
      </c>
      <c r="X674" s="9">
        <v>1</v>
      </c>
      <c r="Y674" s="9">
        <f t="shared" si="243"/>
        <v>0</v>
      </c>
      <c r="Z674" s="20">
        <f t="shared" si="244"/>
        <v>0</v>
      </c>
    </row>
    <row r="675" spans="2:26">
      <c r="B675" s="56">
        <v>658</v>
      </c>
      <c r="C675" s="82"/>
      <c r="D675" s="62" t="str">
        <f t="shared" si="229"/>
        <v/>
      </c>
      <c r="E675" s="93" t="str">
        <f t="shared" si="239"/>
        <v/>
      </c>
      <c r="F675" s="63" t="str">
        <f t="shared" si="240"/>
        <v/>
      </c>
      <c r="G675" s="62" t="str">
        <f t="shared" si="228"/>
        <v/>
      </c>
      <c r="H675" s="62" t="str">
        <f t="shared" si="230"/>
        <v/>
      </c>
      <c r="I675" s="64" t="str">
        <f t="shared" si="241"/>
        <v/>
      </c>
      <c r="J675" s="65" t="str">
        <f t="shared" si="242"/>
        <v/>
      </c>
      <c r="K675" s="12" t="str">
        <f t="shared" si="231"/>
        <v/>
      </c>
      <c r="L675" s="12">
        <f t="shared" si="245"/>
        <v>0</v>
      </c>
      <c r="M675" s="13" t="e">
        <f t="shared" si="232"/>
        <v>#VALUE!</v>
      </c>
      <c r="N675" s="21" t="e">
        <f t="shared" si="225"/>
        <v>#VALUE!</v>
      </c>
      <c r="O675" s="19">
        <f t="shared" si="233"/>
        <v>0</v>
      </c>
      <c r="P675" s="19" t="e">
        <f t="shared" si="234"/>
        <v>#VALUE!</v>
      </c>
      <c r="Q675" s="17">
        <f t="shared" si="246"/>
        <v>6</v>
      </c>
      <c r="R675" s="10">
        <f t="shared" si="235"/>
        <v>0</v>
      </c>
      <c r="S675" s="9">
        <f t="shared" si="236"/>
        <v>0</v>
      </c>
      <c r="T675" s="9">
        <f t="shared" si="226"/>
        <v>0</v>
      </c>
      <c r="U675" s="10">
        <f t="shared" si="237"/>
        <v>0</v>
      </c>
      <c r="V675" s="9">
        <f t="shared" si="238"/>
        <v>0</v>
      </c>
      <c r="W675" s="9">
        <f t="shared" si="227"/>
        <v>0</v>
      </c>
      <c r="X675" s="9">
        <v>1</v>
      </c>
      <c r="Y675" s="9">
        <f t="shared" si="243"/>
        <v>0</v>
      </c>
      <c r="Z675" s="20">
        <f t="shared" si="244"/>
        <v>0</v>
      </c>
    </row>
    <row r="676" spans="2:26">
      <c r="B676" s="56">
        <v>659</v>
      </c>
      <c r="C676" s="82"/>
      <c r="D676" s="62" t="str">
        <f t="shared" si="229"/>
        <v/>
      </c>
      <c r="E676" s="93" t="str">
        <f t="shared" si="239"/>
        <v/>
      </c>
      <c r="F676" s="63" t="str">
        <f t="shared" si="240"/>
        <v/>
      </c>
      <c r="G676" s="62" t="str">
        <f t="shared" si="228"/>
        <v/>
      </c>
      <c r="H676" s="62" t="str">
        <f t="shared" si="230"/>
        <v/>
      </c>
      <c r="I676" s="64" t="str">
        <f t="shared" si="241"/>
        <v/>
      </c>
      <c r="J676" s="65" t="str">
        <f t="shared" si="242"/>
        <v/>
      </c>
      <c r="K676" s="12" t="str">
        <f t="shared" si="231"/>
        <v/>
      </c>
      <c r="L676" s="12">
        <f t="shared" si="245"/>
        <v>0</v>
      </c>
      <c r="M676" s="13" t="e">
        <f t="shared" si="232"/>
        <v>#VALUE!</v>
      </c>
      <c r="N676" s="21" t="e">
        <f t="shared" si="225"/>
        <v>#VALUE!</v>
      </c>
      <c r="O676" s="19">
        <f t="shared" si="233"/>
        <v>0</v>
      </c>
      <c r="P676" s="19" t="e">
        <f t="shared" si="234"/>
        <v>#VALUE!</v>
      </c>
      <c r="Q676" s="17">
        <f t="shared" si="246"/>
        <v>6</v>
      </c>
      <c r="R676" s="10">
        <f t="shared" si="235"/>
        <v>0</v>
      </c>
      <c r="S676" s="9">
        <f t="shared" si="236"/>
        <v>0</v>
      </c>
      <c r="T676" s="9">
        <f t="shared" si="226"/>
        <v>0</v>
      </c>
      <c r="U676" s="10">
        <f t="shared" si="237"/>
        <v>0</v>
      </c>
      <c r="V676" s="9">
        <f t="shared" si="238"/>
        <v>0</v>
      </c>
      <c r="W676" s="9">
        <f t="shared" si="227"/>
        <v>0</v>
      </c>
      <c r="X676" s="9">
        <v>1</v>
      </c>
      <c r="Y676" s="9">
        <f t="shared" si="243"/>
        <v>0</v>
      </c>
      <c r="Z676" s="20">
        <f t="shared" si="244"/>
        <v>0</v>
      </c>
    </row>
    <row r="677" spans="2:26">
      <c r="B677" s="56">
        <v>660</v>
      </c>
      <c r="C677" s="82"/>
      <c r="D677" s="62" t="str">
        <f t="shared" si="229"/>
        <v/>
      </c>
      <c r="E677" s="93" t="str">
        <f t="shared" si="239"/>
        <v/>
      </c>
      <c r="F677" s="63" t="str">
        <f t="shared" si="240"/>
        <v/>
      </c>
      <c r="G677" s="62" t="str">
        <f t="shared" si="228"/>
        <v/>
      </c>
      <c r="H677" s="62" t="str">
        <f t="shared" si="230"/>
        <v/>
      </c>
      <c r="I677" s="64" t="str">
        <f t="shared" si="241"/>
        <v/>
      </c>
      <c r="J677" s="65" t="str">
        <f t="shared" si="242"/>
        <v/>
      </c>
      <c r="K677" s="12" t="str">
        <f t="shared" si="231"/>
        <v/>
      </c>
      <c r="L677" s="12">
        <f t="shared" si="245"/>
        <v>0</v>
      </c>
      <c r="M677" s="13" t="e">
        <f t="shared" si="232"/>
        <v>#VALUE!</v>
      </c>
      <c r="N677" s="21" t="e">
        <f t="shared" si="225"/>
        <v>#VALUE!</v>
      </c>
      <c r="O677" s="19">
        <f t="shared" si="233"/>
        <v>0</v>
      </c>
      <c r="P677" s="19" t="e">
        <f t="shared" si="234"/>
        <v>#VALUE!</v>
      </c>
      <c r="Q677" s="17">
        <f t="shared" si="246"/>
        <v>6</v>
      </c>
      <c r="R677" s="10">
        <f t="shared" si="235"/>
        <v>0</v>
      </c>
      <c r="S677" s="9">
        <f t="shared" si="236"/>
        <v>0</v>
      </c>
      <c r="T677" s="9">
        <f t="shared" si="226"/>
        <v>0</v>
      </c>
      <c r="U677" s="10">
        <f t="shared" si="237"/>
        <v>0</v>
      </c>
      <c r="V677" s="9">
        <f t="shared" si="238"/>
        <v>0</v>
      </c>
      <c r="W677" s="9">
        <f t="shared" si="227"/>
        <v>0</v>
      </c>
      <c r="X677" s="9">
        <v>1</v>
      </c>
      <c r="Y677" s="9">
        <f t="shared" si="243"/>
        <v>0</v>
      </c>
      <c r="Z677" s="20">
        <f t="shared" si="244"/>
        <v>0</v>
      </c>
    </row>
    <row r="678" spans="2:26">
      <c r="B678" s="56">
        <v>661</v>
      </c>
      <c r="C678" s="82"/>
      <c r="D678" s="62" t="str">
        <f t="shared" si="229"/>
        <v/>
      </c>
      <c r="E678" s="93" t="str">
        <f t="shared" si="239"/>
        <v/>
      </c>
      <c r="F678" s="63" t="str">
        <f t="shared" si="240"/>
        <v/>
      </c>
      <c r="G678" s="62" t="str">
        <f t="shared" si="228"/>
        <v/>
      </c>
      <c r="H678" s="62" t="str">
        <f t="shared" si="230"/>
        <v/>
      </c>
      <c r="I678" s="64" t="str">
        <f t="shared" si="241"/>
        <v/>
      </c>
      <c r="J678" s="65" t="str">
        <f t="shared" si="242"/>
        <v/>
      </c>
      <c r="K678" s="12" t="str">
        <f t="shared" si="231"/>
        <v/>
      </c>
      <c r="L678" s="12">
        <f t="shared" si="245"/>
        <v>0</v>
      </c>
      <c r="M678" s="13" t="e">
        <f t="shared" si="232"/>
        <v>#VALUE!</v>
      </c>
      <c r="N678" s="21" t="e">
        <f t="shared" ref="N678:N741" si="247">MAX(IF(M677&lt;M678,M678/L677,N677),N677)</f>
        <v>#VALUE!</v>
      </c>
      <c r="O678" s="19">
        <f t="shared" si="233"/>
        <v>0</v>
      </c>
      <c r="P678" s="19" t="e">
        <f t="shared" si="234"/>
        <v>#VALUE!</v>
      </c>
      <c r="Q678" s="17">
        <f t="shared" si="246"/>
        <v>6</v>
      </c>
      <c r="R678" s="10">
        <f t="shared" si="235"/>
        <v>0</v>
      </c>
      <c r="S678" s="9">
        <f t="shared" si="236"/>
        <v>0</v>
      </c>
      <c r="T678" s="9">
        <f t="shared" ref="T678:T741" si="248">IF(R678&gt;0,S678/R678,0)</f>
        <v>0</v>
      </c>
      <c r="U678" s="10">
        <f t="shared" si="237"/>
        <v>0</v>
      </c>
      <c r="V678" s="9">
        <f t="shared" si="238"/>
        <v>0</v>
      </c>
      <c r="W678" s="9">
        <f t="shared" ref="W678:W741" si="249">IF(U678&gt;0,V678/U678,0)</f>
        <v>0</v>
      </c>
      <c r="X678" s="9">
        <v>1</v>
      </c>
      <c r="Y678" s="9">
        <f t="shared" si="243"/>
        <v>0</v>
      </c>
      <c r="Z678" s="20">
        <f t="shared" si="244"/>
        <v>0</v>
      </c>
    </row>
    <row r="679" spans="2:26">
      <c r="B679" s="56">
        <v>662</v>
      </c>
      <c r="C679" s="82"/>
      <c r="D679" s="62" t="str">
        <f t="shared" si="229"/>
        <v/>
      </c>
      <c r="E679" s="93" t="str">
        <f t="shared" si="239"/>
        <v/>
      </c>
      <c r="F679" s="63" t="str">
        <f t="shared" si="240"/>
        <v/>
      </c>
      <c r="G679" s="62" t="str">
        <f t="shared" si="228"/>
        <v/>
      </c>
      <c r="H679" s="62" t="str">
        <f t="shared" si="230"/>
        <v/>
      </c>
      <c r="I679" s="64" t="str">
        <f t="shared" si="241"/>
        <v/>
      </c>
      <c r="J679" s="65" t="str">
        <f t="shared" si="242"/>
        <v/>
      </c>
      <c r="K679" s="12" t="str">
        <f t="shared" si="231"/>
        <v/>
      </c>
      <c r="L679" s="12">
        <f t="shared" si="245"/>
        <v>0</v>
      </c>
      <c r="M679" s="13" t="e">
        <f t="shared" si="232"/>
        <v>#VALUE!</v>
      </c>
      <c r="N679" s="21" t="e">
        <f t="shared" si="247"/>
        <v>#VALUE!</v>
      </c>
      <c r="O679" s="19">
        <f t="shared" si="233"/>
        <v>0</v>
      </c>
      <c r="P679" s="19" t="e">
        <f t="shared" si="234"/>
        <v>#VALUE!</v>
      </c>
      <c r="Q679" s="17">
        <f t="shared" si="246"/>
        <v>6</v>
      </c>
      <c r="R679" s="10">
        <f t="shared" si="235"/>
        <v>0</v>
      </c>
      <c r="S679" s="9">
        <f t="shared" si="236"/>
        <v>0</v>
      </c>
      <c r="T679" s="9">
        <f t="shared" si="248"/>
        <v>0</v>
      </c>
      <c r="U679" s="10">
        <f t="shared" si="237"/>
        <v>0</v>
      </c>
      <c r="V679" s="9">
        <f t="shared" si="238"/>
        <v>0</v>
      </c>
      <c r="W679" s="9">
        <f t="shared" si="249"/>
        <v>0</v>
      </c>
      <c r="X679" s="9">
        <v>1</v>
      </c>
      <c r="Y679" s="9">
        <f t="shared" si="243"/>
        <v>0</v>
      </c>
      <c r="Z679" s="20">
        <f t="shared" si="244"/>
        <v>0</v>
      </c>
    </row>
    <row r="680" spans="2:26">
      <c r="B680" s="56">
        <v>663</v>
      </c>
      <c r="C680" s="82"/>
      <c r="D680" s="62" t="str">
        <f t="shared" si="229"/>
        <v/>
      </c>
      <c r="E680" s="93" t="str">
        <f t="shared" si="239"/>
        <v/>
      </c>
      <c r="F680" s="63" t="str">
        <f t="shared" si="240"/>
        <v/>
      </c>
      <c r="G680" s="62" t="str">
        <f t="shared" si="228"/>
        <v/>
      </c>
      <c r="H680" s="62" t="str">
        <f t="shared" si="230"/>
        <v/>
      </c>
      <c r="I680" s="64" t="str">
        <f t="shared" si="241"/>
        <v/>
      </c>
      <c r="J680" s="65" t="str">
        <f t="shared" si="242"/>
        <v/>
      </c>
      <c r="K680" s="12" t="str">
        <f t="shared" si="231"/>
        <v/>
      </c>
      <c r="L680" s="12">
        <f t="shared" si="245"/>
        <v>0</v>
      </c>
      <c r="M680" s="13" t="e">
        <f t="shared" si="232"/>
        <v>#VALUE!</v>
      </c>
      <c r="N680" s="21" t="e">
        <f t="shared" si="247"/>
        <v>#VALUE!</v>
      </c>
      <c r="O680" s="19">
        <f t="shared" si="233"/>
        <v>0</v>
      </c>
      <c r="P680" s="19" t="e">
        <f t="shared" si="234"/>
        <v>#VALUE!</v>
      </c>
      <c r="Q680" s="17">
        <f t="shared" si="246"/>
        <v>6</v>
      </c>
      <c r="R680" s="10">
        <f t="shared" si="235"/>
        <v>0</v>
      </c>
      <c r="S680" s="9">
        <f t="shared" si="236"/>
        <v>0</v>
      </c>
      <c r="T680" s="9">
        <f t="shared" si="248"/>
        <v>0</v>
      </c>
      <c r="U680" s="10">
        <f t="shared" si="237"/>
        <v>0</v>
      </c>
      <c r="V680" s="9">
        <f t="shared" si="238"/>
        <v>0</v>
      </c>
      <c r="W680" s="9">
        <f t="shared" si="249"/>
        <v>0</v>
      </c>
      <c r="X680" s="9">
        <v>1</v>
      </c>
      <c r="Y680" s="9">
        <f t="shared" si="243"/>
        <v>0</v>
      </c>
      <c r="Z680" s="20">
        <f t="shared" si="244"/>
        <v>0</v>
      </c>
    </row>
    <row r="681" spans="2:26">
      <c r="B681" s="56">
        <v>664</v>
      </c>
      <c r="C681" s="82"/>
      <c r="D681" s="62" t="str">
        <f t="shared" si="229"/>
        <v/>
      </c>
      <c r="E681" s="93" t="str">
        <f t="shared" si="239"/>
        <v/>
      </c>
      <c r="F681" s="63" t="str">
        <f t="shared" si="240"/>
        <v/>
      </c>
      <c r="G681" s="62" t="str">
        <f t="shared" si="228"/>
        <v/>
      </c>
      <c r="H681" s="62" t="str">
        <f t="shared" si="230"/>
        <v/>
      </c>
      <c r="I681" s="64" t="str">
        <f t="shared" si="241"/>
        <v/>
      </c>
      <c r="J681" s="65" t="str">
        <f t="shared" si="242"/>
        <v/>
      </c>
      <c r="K681" s="12" t="str">
        <f t="shared" si="231"/>
        <v/>
      </c>
      <c r="L681" s="12">
        <f t="shared" si="245"/>
        <v>0</v>
      </c>
      <c r="M681" s="13" t="e">
        <f t="shared" si="232"/>
        <v>#VALUE!</v>
      </c>
      <c r="N681" s="21" t="e">
        <f t="shared" si="247"/>
        <v>#VALUE!</v>
      </c>
      <c r="O681" s="19">
        <f t="shared" si="233"/>
        <v>0</v>
      </c>
      <c r="P681" s="19" t="e">
        <f t="shared" si="234"/>
        <v>#VALUE!</v>
      </c>
      <c r="Q681" s="17">
        <f t="shared" si="246"/>
        <v>6</v>
      </c>
      <c r="R681" s="10">
        <f t="shared" si="235"/>
        <v>0</v>
      </c>
      <c r="S681" s="9">
        <f t="shared" si="236"/>
        <v>0</v>
      </c>
      <c r="T681" s="9">
        <f t="shared" si="248"/>
        <v>0</v>
      </c>
      <c r="U681" s="10">
        <f t="shared" si="237"/>
        <v>0</v>
      </c>
      <c r="V681" s="9">
        <f t="shared" si="238"/>
        <v>0</v>
      </c>
      <c r="W681" s="9">
        <f t="shared" si="249"/>
        <v>0</v>
      </c>
      <c r="X681" s="9">
        <v>1</v>
      </c>
      <c r="Y681" s="9">
        <f t="shared" si="243"/>
        <v>0</v>
      </c>
      <c r="Z681" s="20">
        <f t="shared" si="244"/>
        <v>0</v>
      </c>
    </row>
    <row r="682" spans="2:26">
      <c r="B682" s="56">
        <v>665</v>
      </c>
      <c r="C682" s="82"/>
      <c r="D682" s="62" t="str">
        <f t="shared" si="229"/>
        <v/>
      </c>
      <c r="E682" s="93" t="str">
        <f t="shared" si="239"/>
        <v/>
      </c>
      <c r="F682" s="63" t="str">
        <f t="shared" si="240"/>
        <v/>
      </c>
      <c r="G682" s="62" t="str">
        <f t="shared" si="228"/>
        <v/>
      </c>
      <c r="H682" s="62" t="str">
        <f t="shared" si="230"/>
        <v/>
      </c>
      <c r="I682" s="64" t="str">
        <f t="shared" si="241"/>
        <v/>
      </c>
      <c r="J682" s="65" t="str">
        <f t="shared" si="242"/>
        <v/>
      </c>
      <c r="K682" s="12" t="str">
        <f t="shared" si="231"/>
        <v/>
      </c>
      <c r="L682" s="12">
        <f t="shared" si="245"/>
        <v>0</v>
      </c>
      <c r="M682" s="13" t="e">
        <f t="shared" si="232"/>
        <v>#VALUE!</v>
      </c>
      <c r="N682" s="21" t="e">
        <f t="shared" si="247"/>
        <v>#VALUE!</v>
      </c>
      <c r="O682" s="19">
        <f t="shared" si="233"/>
        <v>0</v>
      </c>
      <c r="P682" s="19" t="e">
        <f t="shared" si="234"/>
        <v>#VALUE!</v>
      </c>
      <c r="Q682" s="17">
        <f t="shared" si="246"/>
        <v>6</v>
      </c>
      <c r="R682" s="10">
        <f t="shared" si="235"/>
        <v>0</v>
      </c>
      <c r="S682" s="9">
        <f t="shared" si="236"/>
        <v>0</v>
      </c>
      <c r="T682" s="9">
        <f t="shared" si="248"/>
        <v>0</v>
      </c>
      <c r="U682" s="10">
        <f t="shared" si="237"/>
        <v>0</v>
      </c>
      <c r="V682" s="9">
        <f t="shared" si="238"/>
        <v>0</v>
      </c>
      <c r="W682" s="9">
        <f t="shared" si="249"/>
        <v>0</v>
      </c>
      <c r="X682" s="9">
        <v>1</v>
      </c>
      <c r="Y682" s="9">
        <f t="shared" si="243"/>
        <v>0</v>
      </c>
      <c r="Z682" s="20">
        <f t="shared" si="244"/>
        <v>0</v>
      </c>
    </row>
    <row r="683" spans="2:26">
      <c r="B683" s="56">
        <v>666</v>
      </c>
      <c r="C683" s="82"/>
      <c r="D683" s="62" t="str">
        <f t="shared" si="229"/>
        <v/>
      </c>
      <c r="E683" s="93" t="str">
        <f t="shared" si="239"/>
        <v/>
      </c>
      <c r="F683" s="63" t="str">
        <f t="shared" si="240"/>
        <v/>
      </c>
      <c r="G683" s="62" t="str">
        <f t="shared" si="228"/>
        <v/>
      </c>
      <c r="H683" s="62" t="str">
        <f t="shared" si="230"/>
        <v/>
      </c>
      <c r="I683" s="64" t="str">
        <f t="shared" si="241"/>
        <v/>
      </c>
      <c r="J683" s="65" t="str">
        <f t="shared" si="242"/>
        <v/>
      </c>
      <c r="K683" s="12" t="str">
        <f t="shared" si="231"/>
        <v/>
      </c>
      <c r="L683" s="12">
        <f t="shared" si="245"/>
        <v>0</v>
      </c>
      <c r="M683" s="13" t="e">
        <f t="shared" si="232"/>
        <v>#VALUE!</v>
      </c>
      <c r="N683" s="21" t="e">
        <f t="shared" si="247"/>
        <v>#VALUE!</v>
      </c>
      <c r="O683" s="19">
        <f t="shared" si="233"/>
        <v>0</v>
      </c>
      <c r="P683" s="19" t="e">
        <f t="shared" si="234"/>
        <v>#VALUE!</v>
      </c>
      <c r="Q683" s="17">
        <f t="shared" si="246"/>
        <v>6</v>
      </c>
      <c r="R683" s="10">
        <f t="shared" si="235"/>
        <v>0</v>
      </c>
      <c r="S683" s="9">
        <f t="shared" si="236"/>
        <v>0</v>
      </c>
      <c r="T683" s="9">
        <f t="shared" si="248"/>
        <v>0</v>
      </c>
      <c r="U683" s="10">
        <f t="shared" si="237"/>
        <v>0</v>
      </c>
      <c r="V683" s="9">
        <f t="shared" si="238"/>
        <v>0</v>
      </c>
      <c r="W683" s="9">
        <f t="shared" si="249"/>
        <v>0</v>
      </c>
      <c r="X683" s="9">
        <v>1</v>
      </c>
      <c r="Y683" s="9">
        <f t="shared" si="243"/>
        <v>0</v>
      </c>
      <c r="Z683" s="20">
        <f t="shared" si="244"/>
        <v>0</v>
      </c>
    </row>
    <row r="684" spans="2:26">
      <c r="B684" s="56">
        <v>667</v>
      </c>
      <c r="C684" s="82"/>
      <c r="D684" s="62" t="str">
        <f t="shared" si="229"/>
        <v/>
      </c>
      <c r="E684" s="93" t="str">
        <f t="shared" si="239"/>
        <v/>
      </c>
      <c r="F684" s="63" t="str">
        <f t="shared" si="240"/>
        <v/>
      </c>
      <c r="G684" s="62" t="str">
        <f t="shared" si="228"/>
        <v/>
      </c>
      <c r="H684" s="62" t="str">
        <f t="shared" si="230"/>
        <v/>
      </c>
      <c r="I684" s="64" t="str">
        <f t="shared" si="241"/>
        <v/>
      </c>
      <c r="J684" s="65" t="str">
        <f t="shared" si="242"/>
        <v/>
      </c>
      <c r="K684" s="12" t="str">
        <f t="shared" si="231"/>
        <v/>
      </c>
      <c r="L684" s="12">
        <f t="shared" si="245"/>
        <v>0</v>
      </c>
      <c r="M684" s="13" t="e">
        <f t="shared" si="232"/>
        <v>#VALUE!</v>
      </c>
      <c r="N684" s="21" t="e">
        <f t="shared" si="247"/>
        <v>#VALUE!</v>
      </c>
      <c r="O684" s="19">
        <f t="shared" si="233"/>
        <v>0</v>
      </c>
      <c r="P684" s="19" t="e">
        <f t="shared" si="234"/>
        <v>#VALUE!</v>
      </c>
      <c r="Q684" s="17">
        <f t="shared" si="246"/>
        <v>6</v>
      </c>
      <c r="R684" s="10">
        <f t="shared" si="235"/>
        <v>0</v>
      </c>
      <c r="S684" s="9">
        <f t="shared" si="236"/>
        <v>0</v>
      </c>
      <c r="T684" s="9">
        <f t="shared" si="248"/>
        <v>0</v>
      </c>
      <c r="U684" s="10">
        <f t="shared" si="237"/>
        <v>0</v>
      </c>
      <c r="V684" s="9">
        <f t="shared" si="238"/>
        <v>0</v>
      </c>
      <c r="W684" s="9">
        <f t="shared" si="249"/>
        <v>0</v>
      </c>
      <c r="X684" s="9">
        <v>1</v>
      </c>
      <c r="Y684" s="9">
        <f t="shared" si="243"/>
        <v>0</v>
      </c>
      <c r="Z684" s="20">
        <f t="shared" si="244"/>
        <v>0</v>
      </c>
    </row>
    <row r="685" spans="2:26">
      <c r="B685" s="56">
        <v>668</v>
      </c>
      <c r="C685" s="82"/>
      <c r="D685" s="62" t="str">
        <f t="shared" si="229"/>
        <v/>
      </c>
      <c r="E685" s="93" t="str">
        <f t="shared" si="239"/>
        <v/>
      </c>
      <c r="F685" s="63" t="str">
        <f t="shared" si="240"/>
        <v/>
      </c>
      <c r="G685" s="62" t="str">
        <f t="shared" si="228"/>
        <v/>
      </c>
      <c r="H685" s="62" t="str">
        <f t="shared" si="230"/>
        <v/>
      </c>
      <c r="I685" s="64" t="str">
        <f t="shared" si="241"/>
        <v/>
      </c>
      <c r="J685" s="65" t="str">
        <f t="shared" si="242"/>
        <v/>
      </c>
      <c r="K685" s="12" t="str">
        <f t="shared" si="231"/>
        <v/>
      </c>
      <c r="L685" s="12">
        <f t="shared" si="245"/>
        <v>0</v>
      </c>
      <c r="M685" s="13" t="e">
        <f t="shared" si="232"/>
        <v>#VALUE!</v>
      </c>
      <c r="N685" s="21" t="e">
        <f t="shared" si="247"/>
        <v>#VALUE!</v>
      </c>
      <c r="O685" s="19">
        <f t="shared" si="233"/>
        <v>0</v>
      </c>
      <c r="P685" s="19" t="e">
        <f t="shared" si="234"/>
        <v>#VALUE!</v>
      </c>
      <c r="Q685" s="17">
        <f t="shared" si="246"/>
        <v>6</v>
      </c>
      <c r="R685" s="10">
        <f t="shared" si="235"/>
        <v>0</v>
      </c>
      <c r="S685" s="9">
        <f t="shared" si="236"/>
        <v>0</v>
      </c>
      <c r="T685" s="9">
        <f t="shared" si="248"/>
        <v>0</v>
      </c>
      <c r="U685" s="10">
        <f t="shared" si="237"/>
        <v>0</v>
      </c>
      <c r="V685" s="9">
        <f t="shared" si="238"/>
        <v>0</v>
      </c>
      <c r="W685" s="9">
        <f t="shared" si="249"/>
        <v>0</v>
      </c>
      <c r="X685" s="9">
        <v>1</v>
      </c>
      <c r="Y685" s="9">
        <f t="shared" si="243"/>
        <v>0</v>
      </c>
      <c r="Z685" s="20">
        <f t="shared" si="244"/>
        <v>0</v>
      </c>
    </row>
    <row r="686" spans="2:26">
      <c r="B686" s="56">
        <v>669</v>
      </c>
      <c r="C686" s="82"/>
      <c r="D686" s="62" t="str">
        <f t="shared" si="229"/>
        <v/>
      </c>
      <c r="E686" s="93" t="str">
        <f t="shared" si="239"/>
        <v/>
      </c>
      <c r="F686" s="63" t="str">
        <f t="shared" si="240"/>
        <v/>
      </c>
      <c r="G686" s="62" t="str">
        <f t="shared" si="228"/>
        <v/>
      </c>
      <c r="H686" s="62" t="str">
        <f t="shared" si="230"/>
        <v/>
      </c>
      <c r="I686" s="64" t="str">
        <f t="shared" si="241"/>
        <v/>
      </c>
      <c r="J686" s="65" t="str">
        <f t="shared" si="242"/>
        <v/>
      </c>
      <c r="K686" s="12" t="str">
        <f t="shared" si="231"/>
        <v/>
      </c>
      <c r="L686" s="12">
        <f t="shared" si="245"/>
        <v>0</v>
      </c>
      <c r="M686" s="13" t="e">
        <f t="shared" si="232"/>
        <v>#VALUE!</v>
      </c>
      <c r="N686" s="21" t="e">
        <f t="shared" si="247"/>
        <v>#VALUE!</v>
      </c>
      <c r="O686" s="19">
        <f t="shared" si="233"/>
        <v>0</v>
      </c>
      <c r="P686" s="19" t="e">
        <f t="shared" si="234"/>
        <v>#VALUE!</v>
      </c>
      <c r="Q686" s="17">
        <f t="shared" si="246"/>
        <v>6</v>
      </c>
      <c r="R686" s="10">
        <f t="shared" si="235"/>
        <v>0</v>
      </c>
      <c r="S686" s="9">
        <f t="shared" si="236"/>
        <v>0</v>
      </c>
      <c r="T686" s="9">
        <f t="shared" si="248"/>
        <v>0</v>
      </c>
      <c r="U686" s="10">
        <f t="shared" si="237"/>
        <v>0</v>
      </c>
      <c r="V686" s="9">
        <f t="shared" si="238"/>
        <v>0</v>
      </c>
      <c r="W686" s="9">
        <f t="shared" si="249"/>
        <v>0</v>
      </c>
      <c r="X686" s="9">
        <v>1</v>
      </c>
      <c r="Y686" s="9">
        <f t="shared" si="243"/>
        <v>0</v>
      </c>
      <c r="Z686" s="20">
        <f t="shared" si="244"/>
        <v>0</v>
      </c>
    </row>
    <row r="687" spans="2:26">
      <c r="B687" s="56">
        <v>670</v>
      </c>
      <c r="C687" s="82"/>
      <c r="D687" s="62" t="str">
        <f t="shared" si="229"/>
        <v/>
      </c>
      <c r="E687" s="93" t="str">
        <f t="shared" si="239"/>
        <v/>
      </c>
      <c r="F687" s="63" t="str">
        <f t="shared" si="240"/>
        <v/>
      </c>
      <c r="G687" s="62" t="str">
        <f t="shared" si="228"/>
        <v/>
      </c>
      <c r="H687" s="62" t="str">
        <f t="shared" si="230"/>
        <v/>
      </c>
      <c r="I687" s="64" t="str">
        <f t="shared" si="241"/>
        <v/>
      </c>
      <c r="J687" s="65" t="str">
        <f t="shared" si="242"/>
        <v/>
      </c>
      <c r="K687" s="12" t="str">
        <f t="shared" si="231"/>
        <v/>
      </c>
      <c r="L687" s="12">
        <f t="shared" si="245"/>
        <v>0</v>
      </c>
      <c r="M687" s="13" t="e">
        <f t="shared" si="232"/>
        <v>#VALUE!</v>
      </c>
      <c r="N687" s="21" t="e">
        <f t="shared" si="247"/>
        <v>#VALUE!</v>
      </c>
      <c r="O687" s="19">
        <f t="shared" si="233"/>
        <v>0</v>
      </c>
      <c r="P687" s="19" t="e">
        <f t="shared" si="234"/>
        <v>#VALUE!</v>
      </c>
      <c r="Q687" s="17">
        <f t="shared" si="246"/>
        <v>6</v>
      </c>
      <c r="R687" s="10">
        <f t="shared" si="235"/>
        <v>0</v>
      </c>
      <c r="S687" s="9">
        <f t="shared" si="236"/>
        <v>0</v>
      </c>
      <c r="T687" s="9">
        <f t="shared" si="248"/>
        <v>0</v>
      </c>
      <c r="U687" s="10">
        <f t="shared" si="237"/>
        <v>0</v>
      </c>
      <c r="V687" s="9">
        <f t="shared" si="238"/>
        <v>0</v>
      </c>
      <c r="W687" s="9">
        <f t="shared" si="249"/>
        <v>0</v>
      </c>
      <c r="X687" s="9">
        <v>1</v>
      </c>
      <c r="Y687" s="9">
        <f t="shared" si="243"/>
        <v>0</v>
      </c>
      <c r="Z687" s="20">
        <f t="shared" si="244"/>
        <v>0</v>
      </c>
    </row>
    <row r="688" spans="2:26">
      <c r="B688" s="56">
        <v>671</v>
      </c>
      <c r="C688" s="82"/>
      <c r="D688" s="62" t="str">
        <f t="shared" si="229"/>
        <v/>
      </c>
      <c r="E688" s="93" t="str">
        <f t="shared" si="239"/>
        <v/>
      </c>
      <c r="F688" s="63" t="str">
        <f t="shared" si="240"/>
        <v/>
      </c>
      <c r="G688" s="62" t="str">
        <f t="shared" si="228"/>
        <v/>
      </c>
      <c r="H688" s="62" t="str">
        <f t="shared" si="230"/>
        <v/>
      </c>
      <c r="I688" s="64" t="str">
        <f t="shared" si="241"/>
        <v/>
      </c>
      <c r="J688" s="65" t="str">
        <f t="shared" si="242"/>
        <v/>
      </c>
      <c r="K688" s="12" t="str">
        <f t="shared" si="231"/>
        <v/>
      </c>
      <c r="L688" s="12">
        <f t="shared" si="245"/>
        <v>0</v>
      </c>
      <c r="M688" s="13" t="e">
        <f t="shared" si="232"/>
        <v>#VALUE!</v>
      </c>
      <c r="N688" s="21" t="e">
        <f t="shared" si="247"/>
        <v>#VALUE!</v>
      </c>
      <c r="O688" s="19">
        <f t="shared" si="233"/>
        <v>0</v>
      </c>
      <c r="P688" s="19" t="e">
        <f t="shared" si="234"/>
        <v>#VALUE!</v>
      </c>
      <c r="Q688" s="17">
        <f t="shared" si="246"/>
        <v>6</v>
      </c>
      <c r="R688" s="10">
        <f t="shared" si="235"/>
        <v>0</v>
      </c>
      <c r="S688" s="9">
        <f t="shared" si="236"/>
        <v>0</v>
      </c>
      <c r="T688" s="9">
        <f t="shared" si="248"/>
        <v>0</v>
      </c>
      <c r="U688" s="10">
        <f t="shared" si="237"/>
        <v>0</v>
      </c>
      <c r="V688" s="9">
        <f t="shared" si="238"/>
        <v>0</v>
      </c>
      <c r="W688" s="9">
        <f t="shared" si="249"/>
        <v>0</v>
      </c>
      <c r="X688" s="9">
        <v>1</v>
      </c>
      <c r="Y688" s="9">
        <f t="shared" si="243"/>
        <v>0</v>
      </c>
      <c r="Z688" s="20">
        <f t="shared" si="244"/>
        <v>0</v>
      </c>
    </row>
    <row r="689" spans="2:26">
      <c r="B689" s="56">
        <v>672</v>
      </c>
      <c r="C689" s="82"/>
      <c r="D689" s="62" t="str">
        <f t="shared" si="229"/>
        <v/>
      </c>
      <c r="E689" s="93" t="str">
        <f t="shared" si="239"/>
        <v/>
      </c>
      <c r="F689" s="63" t="str">
        <f t="shared" si="240"/>
        <v/>
      </c>
      <c r="G689" s="62" t="str">
        <f t="shared" si="228"/>
        <v/>
      </c>
      <c r="H689" s="62" t="str">
        <f t="shared" si="230"/>
        <v/>
      </c>
      <c r="I689" s="64" t="str">
        <f t="shared" si="241"/>
        <v/>
      </c>
      <c r="J689" s="65" t="str">
        <f t="shared" si="242"/>
        <v/>
      </c>
      <c r="K689" s="12" t="str">
        <f t="shared" si="231"/>
        <v/>
      </c>
      <c r="L689" s="12">
        <f t="shared" si="245"/>
        <v>0</v>
      </c>
      <c r="M689" s="13" t="e">
        <f t="shared" si="232"/>
        <v>#VALUE!</v>
      </c>
      <c r="N689" s="21" t="e">
        <f t="shared" si="247"/>
        <v>#VALUE!</v>
      </c>
      <c r="O689" s="19">
        <f t="shared" si="233"/>
        <v>0</v>
      </c>
      <c r="P689" s="19" t="e">
        <f t="shared" si="234"/>
        <v>#VALUE!</v>
      </c>
      <c r="Q689" s="17">
        <f t="shared" si="246"/>
        <v>6</v>
      </c>
      <c r="R689" s="10">
        <f t="shared" si="235"/>
        <v>0</v>
      </c>
      <c r="S689" s="9">
        <f t="shared" si="236"/>
        <v>0</v>
      </c>
      <c r="T689" s="9">
        <f t="shared" si="248"/>
        <v>0</v>
      </c>
      <c r="U689" s="10">
        <f t="shared" si="237"/>
        <v>0</v>
      </c>
      <c r="V689" s="9">
        <f t="shared" si="238"/>
        <v>0</v>
      </c>
      <c r="W689" s="9">
        <f t="shared" si="249"/>
        <v>0</v>
      </c>
      <c r="X689" s="9">
        <v>1</v>
      </c>
      <c r="Y689" s="9">
        <f t="shared" si="243"/>
        <v>0</v>
      </c>
      <c r="Z689" s="20">
        <f t="shared" si="244"/>
        <v>0</v>
      </c>
    </row>
    <row r="690" spans="2:26">
      <c r="B690" s="56">
        <v>673</v>
      </c>
      <c r="C690" s="82"/>
      <c r="D690" s="62" t="str">
        <f t="shared" si="229"/>
        <v/>
      </c>
      <c r="E690" s="93" t="str">
        <f t="shared" si="239"/>
        <v/>
      </c>
      <c r="F690" s="63" t="str">
        <f t="shared" si="240"/>
        <v/>
      </c>
      <c r="G690" s="62" t="str">
        <f t="shared" si="228"/>
        <v/>
      </c>
      <c r="H690" s="62" t="str">
        <f t="shared" si="230"/>
        <v/>
      </c>
      <c r="I690" s="64" t="str">
        <f t="shared" si="241"/>
        <v/>
      </c>
      <c r="J690" s="65" t="str">
        <f t="shared" si="242"/>
        <v/>
      </c>
      <c r="K690" s="12" t="str">
        <f t="shared" si="231"/>
        <v/>
      </c>
      <c r="L690" s="12">
        <f t="shared" si="245"/>
        <v>0</v>
      </c>
      <c r="M690" s="13" t="e">
        <f t="shared" si="232"/>
        <v>#VALUE!</v>
      </c>
      <c r="N690" s="21" t="e">
        <f t="shared" si="247"/>
        <v>#VALUE!</v>
      </c>
      <c r="O690" s="19">
        <f t="shared" si="233"/>
        <v>0</v>
      </c>
      <c r="P690" s="19" t="e">
        <f t="shared" si="234"/>
        <v>#VALUE!</v>
      </c>
      <c r="Q690" s="17">
        <f t="shared" si="246"/>
        <v>6</v>
      </c>
      <c r="R690" s="10">
        <f t="shared" si="235"/>
        <v>0</v>
      </c>
      <c r="S690" s="9">
        <f t="shared" si="236"/>
        <v>0</v>
      </c>
      <c r="T690" s="9">
        <f t="shared" si="248"/>
        <v>0</v>
      </c>
      <c r="U690" s="10">
        <f t="shared" si="237"/>
        <v>0</v>
      </c>
      <c r="V690" s="9">
        <f t="shared" si="238"/>
        <v>0</v>
      </c>
      <c r="W690" s="9">
        <f t="shared" si="249"/>
        <v>0</v>
      </c>
      <c r="X690" s="9">
        <v>1</v>
      </c>
      <c r="Y690" s="9">
        <f t="shared" si="243"/>
        <v>0</v>
      </c>
      <c r="Z690" s="20">
        <f t="shared" si="244"/>
        <v>0</v>
      </c>
    </row>
    <row r="691" spans="2:26">
      <c r="B691" s="56">
        <v>674</v>
      </c>
      <c r="C691" s="82"/>
      <c r="D691" s="62" t="str">
        <f t="shared" si="229"/>
        <v/>
      </c>
      <c r="E691" s="93" t="str">
        <f t="shared" si="239"/>
        <v/>
      </c>
      <c r="F691" s="63" t="str">
        <f t="shared" si="240"/>
        <v/>
      </c>
      <c r="G691" s="62" t="str">
        <f t="shared" si="228"/>
        <v/>
      </c>
      <c r="H691" s="62" t="str">
        <f t="shared" si="230"/>
        <v/>
      </c>
      <c r="I691" s="64" t="str">
        <f t="shared" si="241"/>
        <v/>
      </c>
      <c r="J691" s="65" t="str">
        <f t="shared" si="242"/>
        <v/>
      </c>
      <c r="K691" s="12" t="str">
        <f t="shared" si="231"/>
        <v/>
      </c>
      <c r="L691" s="12">
        <f t="shared" si="245"/>
        <v>0</v>
      </c>
      <c r="M691" s="13" t="e">
        <f t="shared" si="232"/>
        <v>#VALUE!</v>
      </c>
      <c r="N691" s="21" t="e">
        <f t="shared" si="247"/>
        <v>#VALUE!</v>
      </c>
      <c r="O691" s="19">
        <f t="shared" si="233"/>
        <v>0</v>
      </c>
      <c r="P691" s="19" t="e">
        <f t="shared" si="234"/>
        <v>#VALUE!</v>
      </c>
      <c r="Q691" s="17">
        <f t="shared" si="246"/>
        <v>6</v>
      </c>
      <c r="R691" s="10">
        <f t="shared" si="235"/>
        <v>0</v>
      </c>
      <c r="S691" s="9">
        <f t="shared" si="236"/>
        <v>0</v>
      </c>
      <c r="T691" s="9">
        <f t="shared" si="248"/>
        <v>0</v>
      </c>
      <c r="U691" s="10">
        <f t="shared" si="237"/>
        <v>0</v>
      </c>
      <c r="V691" s="9">
        <f t="shared" si="238"/>
        <v>0</v>
      </c>
      <c r="W691" s="9">
        <f t="shared" si="249"/>
        <v>0</v>
      </c>
      <c r="X691" s="9">
        <v>1</v>
      </c>
      <c r="Y691" s="9">
        <f t="shared" si="243"/>
        <v>0</v>
      </c>
      <c r="Z691" s="20">
        <f t="shared" si="244"/>
        <v>0</v>
      </c>
    </row>
    <row r="692" spans="2:26">
      <c r="B692" s="56">
        <v>675</v>
      </c>
      <c r="C692" s="82"/>
      <c r="D692" s="62" t="str">
        <f t="shared" si="229"/>
        <v/>
      </c>
      <c r="E692" s="93" t="str">
        <f t="shared" si="239"/>
        <v/>
      </c>
      <c r="F692" s="63" t="str">
        <f t="shared" si="240"/>
        <v/>
      </c>
      <c r="G692" s="62" t="str">
        <f t="shared" si="228"/>
        <v/>
      </c>
      <c r="H692" s="62" t="str">
        <f t="shared" si="230"/>
        <v/>
      </c>
      <c r="I692" s="64" t="str">
        <f t="shared" si="241"/>
        <v/>
      </c>
      <c r="J692" s="65" t="str">
        <f t="shared" si="242"/>
        <v/>
      </c>
      <c r="K692" s="12" t="str">
        <f t="shared" si="231"/>
        <v/>
      </c>
      <c r="L692" s="12">
        <f t="shared" si="245"/>
        <v>0</v>
      </c>
      <c r="M692" s="13" t="e">
        <f t="shared" si="232"/>
        <v>#VALUE!</v>
      </c>
      <c r="N692" s="21" t="e">
        <f t="shared" si="247"/>
        <v>#VALUE!</v>
      </c>
      <c r="O692" s="19">
        <f t="shared" si="233"/>
        <v>0</v>
      </c>
      <c r="P692" s="19" t="e">
        <f t="shared" si="234"/>
        <v>#VALUE!</v>
      </c>
      <c r="Q692" s="17">
        <f t="shared" si="246"/>
        <v>6</v>
      </c>
      <c r="R692" s="10">
        <f t="shared" si="235"/>
        <v>0</v>
      </c>
      <c r="S692" s="9">
        <f t="shared" si="236"/>
        <v>0</v>
      </c>
      <c r="T692" s="9">
        <f t="shared" si="248"/>
        <v>0</v>
      </c>
      <c r="U692" s="10">
        <f t="shared" si="237"/>
        <v>0</v>
      </c>
      <c r="V692" s="9">
        <f t="shared" si="238"/>
        <v>0</v>
      </c>
      <c r="W692" s="9">
        <f t="shared" si="249"/>
        <v>0</v>
      </c>
      <c r="X692" s="9">
        <v>1</v>
      </c>
      <c r="Y692" s="9">
        <f t="shared" si="243"/>
        <v>0</v>
      </c>
      <c r="Z692" s="20">
        <f t="shared" si="244"/>
        <v>0</v>
      </c>
    </row>
    <row r="693" spans="2:26">
      <c r="B693" s="56">
        <v>676</v>
      </c>
      <c r="C693" s="82"/>
      <c r="D693" s="62" t="str">
        <f t="shared" si="229"/>
        <v/>
      </c>
      <c r="E693" s="93" t="str">
        <f t="shared" si="239"/>
        <v/>
      </c>
      <c r="F693" s="63" t="str">
        <f t="shared" si="240"/>
        <v/>
      </c>
      <c r="G693" s="62" t="str">
        <f t="shared" si="228"/>
        <v/>
      </c>
      <c r="H693" s="62" t="str">
        <f t="shared" si="230"/>
        <v/>
      </c>
      <c r="I693" s="64" t="str">
        <f t="shared" si="241"/>
        <v/>
      </c>
      <c r="J693" s="65" t="str">
        <f t="shared" si="242"/>
        <v/>
      </c>
      <c r="K693" s="12" t="str">
        <f t="shared" si="231"/>
        <v/>
      </c>
      <c r="L693" s="12">
        <f t="shared" si="245"/>
        <v>0</v>
      </c>
      <c r="M693" s="13" t="e">
        <f t="shared" si="232"/>
        <v>#VALUE!</v>
      </c>
      <c r="N693" s="21" t="e">
        <f t="shared" si="247"/>
        <v>#VALUE!</v>
      </c>
      <c r="O693" s="19">
        <f t="shared" si="233"/>
        <v>0</v>
      </c>
      <c r="P693" s="19" t="e">
        <f t="shared" si="234"/>
        <v>#VALUE!</v>
      </c>
      <c r="Q693" s="17">
        <f t="shared" si="246"/>
        <v>6</v>
      </c>
      <c r="R693" s="10">
        <f t="shared" si="235"/>
        <v>0</v>
      </c>
      <c r="S693" s="9">
        <f t="shared" si="236"/>
        <v>0</v>
      </c>
      <c r="T693" s="9">
        <f t="shared" si="248"/>
        <v>0</v>
      </c>
      <c r="U693" s="10">
        <f t="shared" si="237"/>
        <v>0</v>
      </c>
      <c r="V693" s="9">
        <f t="shared" si="238"/>
        <v>0</v>
      </c>
      <c r="W693" s="9">
        <f t="shared" si="249"/>
        <v>0</v>
      </c>
      <c r="X693" s="9">
        <v>1</v>
      </c>
      <c r="Y693" s="9">
        <f t="shared" si="243"/>
        <v>0</v>
      </c>
      <c r="Z693" s="20">
        <f t="shared" si="244"/>
        <v>0</v>
      </c>
    </row>
    <row r="694" spans="2:26">
      <c r="B694" s="56">
        <v>677</v>
      </c>
      <c r="C694" s="82"/>
      <c r="D694" s="62" t="str">
        <f t="shared" si="229"/>
        <v/>
      </c>
      <c r="E694" s="93" t="str">
        <f t="shared" si="239"/>
        <v/>
      </c>
      <c r="F694" s="63" t="str">
        <f t="shared" si="240"/>
        <v/>
      </c>
      <c r="G694" s="62" t="str">
        <f t="shared" si="228"/>
        <v/>
      </c>
      <c r="H694" s="62" t="str">
        <f t="shared" si="230"/>
        <v/>
      </c>
      <c r="I694" s="64" t="str">
        <f t="shared" si="241"/>
        <v/>
      </c>
      <c r="J694" s="65" t="str">
        <f t="shared" si="242"/>
        <v/>
      </c>
      <c r="K694" s="12" t="str">
        <f t="shared" si="231"/>
        <v/>
      </c>
      <c r="L694" s="12">
        <f t="shared" si="245"/>
        <v>0</v>
      </c>
      <c r="M694" s="13" t="e">
        <f t="shared" si="232"/>
        <v>#VALUE!</v>
      </c>
      <c r="N694" s="21" t="e">
        <f t="shared" si="247"/>
        <v>#VALUE!</v>
      </c>
      <c r="O694" s="19">
        <f t="shared" si="233"/>
        <v>0</v>
      </c>
      <c r="P694" s="19" t="e">
        <f t="shared" si="234"/>
        <v>#VALUE!</v>
      </c>
      <c r="Q694" s="17">
        <f t="shared" si="246"/>
        <v>6</v>
      </c>
      <c r="R694" s="10">
        <f t="shared" si="235"/>
        <v>0</v>
      </c>
      <c r="S694" s="9">
        <f t="shared" si="236"/>
        <v>0</v>
      </c>
      <c r="T694" s="9">
        <f t="shared" si="248"/>
        <v>0</v>
      </c>
      <c r="U694" s="10">
        <f t="shared" si="237"/>
        <v>0</v>
      </c>
      <c r="V694" s="9">
        <f t="shared" si="238"/>
        <v>0</v>
      </c>
      <c r="W694" s="9">
        <f t="shared" si="249"/>
        <v>0</v>
      </c>
      <c r="X694" s="9">
        <v>1</v>
      </c>
      <c r="Y694" s="9">
        <f t="shared" si="243"/>
        <v>0</v>
      </c>
      <c r="Z694" s="20">
        <f t="shared" si="244"/>
        <v>0</v>
      </c>
    </row>
    <row r="695" spans="2:26">
      <c r="B695" s="56">
        <v>678</v>
      </c>
      <c r="C695" s="82"/>
      <c r="D695" s="62" t="str">
        <f t="shared" si="229"/>
        <v/>
      </c>
      <c r="E695" s="93" t="str">
        <f t="shared" si="239"/>
        <v/>
      </c>
      <c r="F695" s="63" t="str">
        <f t="shared" si="240"/>
        <v/>
      </c>
      <c r="G695" s="62" t="str">
        <f t="shared" si="228"/>
        <v/>
      </c>
      <c r="H695" s="62" t="str">
        <f t="shared" si="230"/>
        <v/>
      </c>
      <c r="I695" s="64" t="str">
        <f t="shared" si="241"/>
        <v/>
      </c>
      <c r="J695" s="65" t="str">
        <f t="shared" si="242"/>
        <v/>
      </c>
      <c r="K695" s="12" t="str">
        <f t="shared" si="231"/>
        <v/>
      </c>
      <c r="L695" s="12">
        <f t="shared" si="245"/>
        <v>0</v>
      </c>
      <c r="M695" s="13" t="e">
        <f t="shared" si="232"/>
        <v>#VALUE!</v>
      </c>
      <c r="N695" s="21" t="e">
        <f t="shared" si="247"/>
        <v>#VALUE!</v>
      </c>
      <c r="O695" s="19">
        <f t="shared" si="233"/>
        <v>0</v>
      </c>
      <c r="P695" s="19" t="e">
        <f t="shared" si="234"/>
        <v>#VALUE!</v>
      </c>
      <c r="Q695" s="17">
        <f t="shared" si="246"/>
        <v>6</v>
      </c>
      <c r="R695" s="10">
        <f t="shared" si="235"/>
        <v>0</v>
      </c>
      <c r="S695" s="9">
        <f t="shared" si="236"/>
        <v>0</v>
      </c>
      <c r="T695" s="9">
        <f t="shared" si="248"/>
        <v>0</v>
      </c>
      <c r="U695" s="10">
        <f t="shared" si="237"/>
        <v>0</v>
      </c>
      <c r="V695" s="9">
        <f t="shared" si="238"/>
        <v>0</v>
      </c>
      <c r="W695" s="9">
        <f t="shared" si="249"/>
        <v>0</v>
      </c>
      <c r="X695" s="9">
        <v>1</v>
      </c>
      <c r="Y695" s="9">
        <f t="shared" si="243"/>
        <v>0</v>
      </c>
      <c r="Z695" s="20">
        <f t="shared" si="244"/>
        <v>0</v>
      </c>
    </row>
    <row r="696" spans="2:26">
      <c r="B696" s="56">
        <v>679</v>
      </c>
      <c r="C696" s="82"/>
      <c r="D696" s="62" t="str">
        <f t="shared" si="229"/>
        <v/>
      </c>
      <c r="E696" s="93" t="str">
        <f t="shared" si="239"/>
        <v/>
      </c>
      <c r="F696" s="63" t="str">
        <f t="shared" si="240"/>
        <v/>
      </c>
      <c r="G696" s="62" t="str">
        <f t="shared" si="228"/>
        <v/>
      </c>
      <c r="H696" s="62" t="str">
        <f t="shared" si="230"/>
        <v/>
      </c>
      <c r="I696" s="64" t="str">
        <f t="shared" si="241"/>
        <v/>
      </c>
      <c r="J696" s="65" t="str">
        <f t="shared" si="242"/>
        <v/>
      </c>
      <c r="K696" s="12" t="str">
        <f t="shared" si="231"/>
        <v/>
      </c>
      <c r="L696" s="12">
        <f t="shared" si="245"/>
        <v>0</v>
      </c>
      <c r="M696" s="13" t="e">
        <f t="shared" si="232"/>
        <v>#VALUE!</v>
      </c>
      <c r="N696" s="21" t="e">
        <f t="shared" si="247"/>
        <v>#VALUE!</v>
      </c>
      <c r="O696" s="19">
        <f t="shared" si="233"/>
        <v>0</v>
      </c>
      <c r="P696" s="19" t="e">
        <f t="shared" si="234"/>
        <v>#VALUE!</v>
      </c>
      <c r="Q696" s="17">
        <f t="shared" si="246"/>
        <v>6</v>
      </c>
      <c r="R696" s="10">
        <f t="shared" si="235"/>
        <v>0</v>
      </c>
      <c r="S696" s="9">
        <f t="shared" si="236"/>
        <v>0</v>
      </c>
      <c r="T696" s="9">
        <f t="shared" si="248"/>
        <v>0</v>
      </c>
      <c r="U696" s="10">
        <f t="shared" si="237"/>
        <v>0</v>
      </c>
      <c r="V696" s="9">
        <f t="shared" si="238"/>
        <v>0</v>
      </c>
      <c r="W696" s="9">
        <f t="shared" si="249"/>
        <v>0</v>
      </c>
      <c r="X696" s="9">
        <v>1</v>
      </c>
      <c r="Y696" s="9">
        <f t="shared" si="243"/>
        <v>0</v>
      </c>
      <c r="Z696" s="20">
        <f t="shared" si="244"/>
        <v>0</v>
      </c>
    </row>
    <row r="697" spans="2:26">
      <c r="B697" s="56">
        <v>680</v>
      </c>
      <c r="C697" s="82"/>
      <c r="D697" s="62" t="str">
        <f t="shared" si="229"/>
        <v/>
      </c>
      <c r="E697" s="93" t="str">
        <f t="shared" si="239"/>
        <v/>
      </c>
      <c r="F697" s="63" t="str">
        <f t="shared" si="240"/>
        <v/>
      </c>
      <c r="G697" s="62" t="str">
        <f t="shared" si="228"/>
        <v/>
      </c>
      <c r="H697" s="62" t="str">
        <f t="shared" si="230"/>
        <v/>
      </c>
      <c r="I697" s="64" t="str">
        <f t="shared" si="241"/>
        <v/>
      </c>
      <c r="J697" s="65" t="str">
        <f t="shared" si="242"/>
        <v/>
      </c>
      <c r="K697" s="12" t="str">
        <f t="shared" si="231"/>
        <v/>
      </c>
      <c r="L697" s="12">
        <f t="shared" si="245"/>
        <v>0</v>
      </c>
      <c r="M697" s="13" t="e">
        <f t="shared" si="232"/>
        <v>#VALUE!</v>
      </c>
      <c r="N697" s="21" t="e">
        <f t="shared" si="247"/>
        <v>#VALUE!</v>
      </c>
      <c r="O697" s="19">
        <f t="shared" si="233"/>
        <v>0</v>
      </c>
      <c r="P697" s="19" t="e">
        <f t="shared" si="234"/>
        <v>#VALUE!</v>
      </c>
      <c r="Q697" s="17">
        <f t="shared" si="246"/>
        <v>6</v>
      </c>
      <c r="R697" s="10">
        <f t="shared" si="235"/>
        <v>0</v>
      </c>
      <c r="S697" s="9">
        <f t="shared" si="236"/>
        <v>0</v>
      </c>
      <c r="T697" s="9">
        <f t="shared" si="248"/>
        <v>0</v>
      </c>
      <c r="U697" s="10">
        <f t="shared" si="237"/>
        <v>0</v>
      </c>
      <c r="V697" s="9">
        <f t="shared" si="238"/>
        <v>0</v>
      </c>
      <c r="W697" s="9">
        <f t="shared" si="249"/>
        <v>0</v>
      </c>
      <c r="X697" s="9">
        <v>1</v>
      </c>
      <c r="Y697" s="9">
        <f t="shared" si="243"/>
        <v>0</v>
      </c>
      <c r="Z697" s="20">
        <f t="shared" si="244"/>
        <v>0</v>
      </c>
    </row>
    <row r="698" spans="2:26">
      <c r="B698" s="56">
        <v>681</v>
      </c>
      <c r="C698" s="82"/>
      <c r="D698" s="62" t="str">
        <f t="shared" si="229"/>
        <v/>
      </c>
      <c r="E698" s="93" t="str">
        <f t="shared" si="239"/>
        <v/>
      </c>
      <c r="F698" s="63" t="str">
        <f t="shared" si="240"/>
        <v/>
      </c>
      <c r="G698" s="62" t="str">
        <f t="shared" si="228"/>
        <v/>
      </c>
      <c r="H698" s="62" t="str">
        <f t="shared" si="230"/>
        <v/>
      </c>
      <c r="I698" s="64" t="str">
        <f t="shared" si="241"/>
        <v/>
      </c>
      <c r="J698" s="65" t="str">
        <f t="shared" si="242"/>
        <v/>
      </c>
      <c r="K698" s="12" t="str">
        <f t="shared" si="231"/>
        <v/>
      </c>
      <c r="L698" s="12">
        <f t="shared" si="245"/>
        <v>0</v>
      </c>
      <c r="M698" s="13" t="e">
        <f t="shared" si="232"/>
        <v>#VALUE!</v>
      </c>
      <c r="N698" s="21" t="e">
        <f t="shared" si="247"/>
        <v>#VALUE!</v>
      </c>
      <c r="O698" s="19">
        <f t="shared" si="233"/>
        <v>0</v>
      </c>
      <c r="P698" s="19" t="e">
        <f t="shared" si="234"/>
        <v>#VALUE!</v>
      </c>
      <c r="Q698" s="17">
        <f t="shared" si="246"/>
        <v>6</v>
      </c>
      <c r="R698" s="10">
        <f t="shared" si="235"/>
        <v>0</v>
      </c>
      <c r="S698" s="9">
        <f t="shared" si="236"/>
        <v>0</v>
      </c>
      <c r="T698" s="9">
        <f t="shared" si="248"/>
        <v>0</v>
      </c>
      <c r="U698" s="10">
        <f t="shared" si="237"/>
        <v>0</v>
      </c>
      <c r="V698" s="9">
        <f t="shared" si="238"/>
        <v>0</v>
      </c>
      <c r="W698" s="9">
        <f t="shared" si="249"/>
        <v>0</v>
      </c>
      <c r="X698" s="9">
        <v>1</v>
      </c>
      <c r="Y698" s="9">
        <f t="shared" si="243"/>
        <v>0</v>
      </c>
      <c r="Z698" s="20">
        <f t="shared" si="244"/>
        <v>0</v>
      </c>
    </row>
    <row r="699" spans="2:26">
      <c r="B699" s="56">
        <v>682</v>
      </c>
      <c r="C699" s="82"/>
      <c r="D699" s="62" t="str">
        <f t="shared" si="229"/>
        <v/>
      </c>
      <c r="E699" s="93" t="str">
        <f t="shared" si="239"/>
        <v/>
      </c>
      <c r="F699" s="63" t="str">
        <f t="shared" si="240"/>
        <v/>
      </c>
      <c r="G699" s="62" t="str">
        <f t="shared" si="228"/>
        <v/>
      </c>
      <c r="H699" s="62" t="str">
        <f t="shared" si="230"/>
        <v/>
      </c>
      <c r="I699" s="64" t="str">
        <f t="shared" si="241"/>
        <v/>
      </c>
      <c r="J699" s="65" t="str">
        <f t="shared" si="242"/>
        <v/>
      </c>
      <c r="K699" s="12" t="str">
        <f t="shared" si="231"/>
        <v/>
      </c>
      <c r="L699" s="12">
        <f t="shared" si="245"/>
        <v>0</v>
      </c>
      <c r="M699" s="13" t="e">
        <f t="shared" si="232"/>
        <v>#VALUE!</v>
      </c>
      <c r="N699" s="21" t="e">
        <f t="shared" si="247"/>
        <v>#VALUE!</v>
      </c>
      <c r="O699" s="19">
        <f t="shared" si="233"/>
        <v>0</v>
      </c>
      <c r="P699" s="19" t="e">
        <f t="shared" si="234"/>
        <v>#VALUE!</v>
      </c>
      <c r="Q699" s="17">
        <f t="shared" si="246"/>
        <v>6</v>
      </c>
      <c r="R699" s="10">
        <f t="shared" si="235"/>
        <v>0</v>
      </c>
      <c r="S699" s="9">
        <f t="shared" si="236"/>
        <v>0</v>
      </c>
      <c r="T699" s="9">
        <f t="shared" si="248"/>
        <v>0</v>
      </c>
      <c r="U699" s="10">
        <f t="shared" si="237"/>
        <v>0</v>
      </c>
      <c r="V699" s="9">
        <f t="shared" si="238"/>
        <v>0</v>
      </c>
      <c r="W699" s="9">
        <f t="shared" si="249"/>
        <v>0</v>
      </c>
      <c r="X699" s="9">
        <v>1</v>
      </c>
      <c r="Y699" s="9">
        <f t="shared" si="243"/>
        <v>0</v>
      </c>
      <c r="Z699" s="20">
        <f t="shared" si="244"/>
        <v>0</v>
      </c>
    </row>
    <row r="700" spans="2:26">
      <c r="B700" s="56">
        <v>683</v>
      </c>
      <c r="C700" s="82"/>
      <c r="D700" s="62" t="str">
        <f t="shared" si="229"/>
        <v/>
      </c>
      <c r="E700" s="93" t="str">
        <f t="shared" si="239"/>
        <v/>
      </c>
      <c r="F700" s="63" t="str">
        <f t="shared" si="240"/>
        <v/>
      </c>
      <c r="G700" s="62" t="str">
        <f t="shared" si="228"/>
        <v/>
      </c>
      <c r="H700" s="62" t="str">
        <f t="shared" si="230"/>
        <v/>
      </c>
      <c r="I700" s="64" t="str">
        <f t="shared" si="241"/>
        <v/>
      </c>
      <c r="J700" s="65" t="str">
        <f t="shared" si="242"/>
        <v/>
      </c>
      <c r="K700" s="12" t="str">
        <f t="shared" si="231"/>
        <v/>
      </c>
      <c r="L700" s="12">
        <f t="shared" si="245"/>
        <v>0</v>
      </c>
      <c r="M700" s="13" t="e">
        <f t="shared" si="232"/>
        <v>#VALUE!</v>
      </c>
      <c r="N700" s="21" t="e">
        <f t="shared" si="247"/>
        <v>#VALUE!</v>
      </c>
      <c r="O700" s="19">
        <f t="shared" si="233"/>
        <v>0</v>
      </c>
      <c r="P700" s="19" t="e">
        <f t="shared" si="234"/>
        <v>#VALUE!</v>
      </c>
      <c r="Q700" s="17">
        <f t="shared" si="246"/>
        <v>6</v>
      </c>
      <c r="R700" s="10">
        <f t="shared" si="235"/>
        <v>0</v>
      </c>
      <c r="S700" s="9">
        <f t="shared" si="236"/>
        <v>0</v>
      </c>
      <c r="T700" s="9">
        <f t="shared" si="248"/>
        <v>0</v>
      </c>
      <c r="U700" s="10">
        <f t="shared" si="237"/>
        <v>0</v>
      </c>
      <c r="V700" s="9">
        <f t="shared" si="238"/>
        <v>0</v>
      </c>
      <c r="W700" s="9">
        <f t="shared" si="249"/>
        <v>0</v>
      </c>
      <c r="X700" s="9">
        <v>1</v>
      </c>
      <c r="Y700" s="9">
        <f t="shared" si="243"/>
        <v>0</v>
      </c>
      <c r="Z700" s="20">
        <f t="shared" si="244"/>
        <v>0</v>
      </c>
    </row>
    <row r="701" spans="2:26">
      <c r="B701" s="56">
        <v>684</v>
      </c>
      <c r="C701" s="82"/>
      <c r="D701" s="62" t="str">
        <f t="shared" si="229"/>
        <v/>
      </c>
      <c r="E701" s="93" t="str">
        <f t="shared" si="239"/>
        <v/>
      </c>
      <c r="F701" s="63" t="str">
        <f t="shared" si="240"/>
        <v/>
      </c>
      <c r="G701" s="62" t="str">
        <f t="shared" si="228"/>
        <v/>
      </c>
      <c r="H701" s="62" t="str">
        <f t="shared" si="230"/>
        <v/>
      </c>
      <c r="I701" s="64" t="str">
        <f t="shared" si="241"/>
        <v/>
      </c>
      <c r="J701" s="65" t="str">
        <f t="shared" si="242"/>
        <v/>
      </c>
      <c r="K701" s="12" t="str">
        <f t="shared" si="231"/>
        <v/>
      </c>
      <c r="L701" s="12">
        <f t="shared" si="245"/>
        <v>0</v>
      </c>
      <c r="M701" s="13" t="e">
        <f t="shared" si="232"/>
        <v>#VALUE!</v>
      </c>
      <c r="N701" s="21" t="e">
        <f t="shared" si="247"/>
        <v>#VALUE!</v>
      </c>
      <c r="O701" s="19">
        <f t="shared" si="233"/>
        <v>0</v>
      </c>
      <c r="P701" s="19" t="e">
        <f t="shared" si="234"/>
        <v>#VALUE!</v>
      </c>
      <c r="Q701" s="17">
        <f t="shared" si="246"/>
        <v>6</v>
      </c>
      <c r="R701" s="10">
        <f t="shared" si="235"/>
        <v>0</v>
      </c>
      <c r="S701" s="9">
        <f t="shared" si="236"/>
        <v>0</v>
      </c>
      <c r="T701" s="9">
        <f t="shared" si="248"/>
        <v>0</v>
      </c>
      <c r="U701" s="10">
        <f t="shared" si="237"/>
        <v>0</v>
      </c>
      <c r="V701" s="9">
        <f t="shared" si="238"/>
        <v>0</v>
      </c>
      <c r="W701" s="9">
        <f t="shared" si="249"/>
        <v>0</v>
      </c>
      <c r="X701" s="9">
        <v>1</v>
      </c>
      <c r="Y701" s="9">
        <f t="shared" si="243"/>
        <v>0</v>
      </c>
      <c r="Z701" s="20">
        <f t="shared" si="244"/>
        <v>0</v>
      </c>
    </row>
    <row r="702" spans="2:26">
      <c r="B702" s="56">
        <v>685</v>
      </c>
      <c r="C702" s="82"/>
      <c r="D702" s="62" t="str">
        <f t="shared" si="229"/>
        <v/>
      </c>
      <c r="E702" s="93" t="str">
        <f t="shared" si="239"/>
        <v/>
      </c>
      <c r="F702" s="63" t="str">
        <f t="shared" si="240"/>
        <v/>
      </c>
      <c r="G702" s="62" t="str">
        <f t="shared" si="228"/>
        <v/>
      </c>
      <c r="H702" s="62" t="str">
        <f t="shared" si="230"/>
        <v/>
      </c>
      <c r="I702" s="64" t="str">
        <f t="shared" si="241"/>
        <v/>
      </c>
      <c r="J702" s="65" t="str">
        <f t="shared" si="242"/>
        <v/>
      </c>
      <c r="K702" s="12" t="str">
        <f t="shared" si="231"/>
        <v/>
      </c>
      <c r="L702" s="12">
        <f t="shared" si="245"/>
        <v>0</v>
      </c>
      <c r="M702" s="13" t="e">
        <f t="shared" si="232"/>
        <v>#VALUE!</v>
      </c>
      <c r="N702" s="21" t="e">
        <f t="shared" si="247"/>
        <v>#VALUE!</v>
      </c>
      <c r="O702" s="19">
        <f t="shared" si="233"/>
        <v>0</v>
      </c>
      <c r="P702" s="19" t="e">
        <f t="shared" si="234"/>
        <v>#VALUE!</v>
      </c>
      <c r="Q702" s="17">
        <f t="shared" si="246"/>
        <v>6</v>
      </c>
      <c r="R702" s="10">
        <f t="shared" si="235"/>
        <v>0</v>
      </c>
      <c r="S702" s="9">
        <f t="shared" si="236"/>
        <v>0</v>
      </c>
      <c r="T702" s="9">
        <f t="shared" si="248"/>
        <v>0</v>
      </c>
      <c r="U702" s="10">
        <f t="shared" si="237"/>
        <v>0</v>
      </c>
      <c r="V702" s="9">
        <f t="shared" si="238"/>
        <v>0</v>
      </c>
      <c r="W702" s="9">
        <f t="shared" si="249"/>
        <v>0</v>
      </c>
      <c r="X702" s="9">
        <v>1</v>
      </c>
      <c r="Y702" s="9">
        <f t="shared" si="243"/>
        <v>0</v>
      </c>
      <c r="Z702" s="20">
        <f t="shared" si="244"/>
        <v>0</v>
      </c>
    </row>
    <row r="703" spans="2:26">
      <c r="B703" s="56">
        <v>686</v>
      </c>
      <c r="C703" s="82"/>
      <c r="D703" s="62" t="str">
        <f t="shared" si="229"/>
        <v/>
      </c>
      <c r="E703" s="93" t="str">
        <f t="shared" si="239"/>
        <v/>
      </c>
      <c r="F703" s="63" t="str">
        <f t="shared" si="240"/>
        <v/>
      </c>
      <c r="G703" s="62" t="str">
        <f t="shared" si="228"/>
        <v/>
      </c>
      <c r="H703" s="62" t="str">
        <f t="shared" si="230"/>
        <v/>
      </c>
      <c r="I703" s="64" t="str">
        <f t="shared" si="241"/>
        <v/>
      </c>
      <c r="J703" s="65" t="str">
        <f t="shared" si="242"/>
        <v/>
      </c>
      <c r="K703" s="12" t="str">
        <f t="shared" si="231"/>
        <v/>
      </c>
      <c r="L703" s="12">
        <f t="shared" si="245"/>
        <v>0</v>
      </c>
      <c r="M703" s="13" t="e">
        <f t="shared" si="232"/>
        <v>#VALUE!</v>
      </c>
      <c r="N703" s="21" t="e">
        <f t="shared" si="247"/>
        <v>#VALUE!</v>
      </c>
      <c r="O703" s="19">
        <f t="shared" si="233"/>
        <v>0</v>
      </c>
      <c r="P703" s="19" t="e">
        <f t="shared" si="234"/>
        <v>#VALUE!</v>
      </c>
      <c r="Q703" s="17">
        <f t="shared" si="246"/>
        <v>6</v>
      </c>
      <c r="R703" s="10">
        <f t="shared" si="235"/>
        <v>0</v>
      </c>
      <c r="S703" s="9">
        <f t="shared" si="236"/>
        <v>0</v>
      </c>
      <c r="T703" s="9">
        <f t="shared" si="248"/>
        <v>0</v>
      </c>
      <c r="U703" s="10">
        <f t="shared" si="237"/>
        <v>0</v>
      </c>
      <c r="V703" s="9">
        <f t="shared" si="238"/>
        <v>0</v>
      </c>
      <c r="W703" s="9">
        <f t="shared" si="249"/>
        <v>0</v>
      </c>
      <c r="X703" s="9">
        <v>1</v>
      </c>
      <c r="Y703" s="9">
        <f t="shared" si="243"/>
        <v>0</v>
      </c>
      <c r="Z703" s="20">
        <f t="shared" si="244"/>
        <v>0</v>
      </c>
    </row>
    <row r="704" spans="2:26">
      <c r="B704" s="56">
        <v>687</v>
      </c>
      <c r="C704" s="82"/>
      <c r="D704" s="62" t="str">
        <f t="shared" si="229"/>
        <v/>
      </c>
      <c r="E704" s="93" t="str">
        <f t="shared" si="239"/>
        <v/>
      </c>
      <c r="F704" s="63" t="str">
        <f t="shared" si="240"/>
        <v/>
      </c>
      <c r="G704" s="62" t="str">
        <f t="shared" si="228"/>
        <v/>
      </c>
      <c r="H704" s="62" t="str">
        <f t="shared" si="230"/>
        <v/>
      </c>
      <c r="I704" s="64" t="str">
        <f t="shared" si="241"/>
        <v/>
      </c>
      <c r="J704" s="65" t="str">
        <f t="shared" si="242"/>
        <v/>
      </c>
      <c r="K704" s="12" t="str">
        <f t="shared" si="231"/>
        <v/>
      </c>
      <c r="L704" s="12">
        <f t="shared" si="245"/>
        <v>0</v>
      </c>
      <c r="M704" s="13" t="e">
        <f t="shared" si="232"/>
        <v>#VALUE!</v>
      </c>
      <c r="N704" s="21" t="e">
        <f t="shared" si="247"/>
        <v>#VALUE!</v>
      </c>
      <c r="O704" s="19">
        <f t="shared" si="233"/>
        <v>0</v>
      </c>
      <c r="P704" s="19" t="e">
        <f t="shared" si="234"/>
        <v>#VALUE!</v>
      </c>
      <c r="Q704" s="17">
        <f t="shared" si="246"/>
        <v>6</v>
      </c>
      <c r="R704" s="10">
        <f t="shared" si="235"/>
        <v>0</v>
      </c>
      <c r="S704" s="9">
        <f t="shared" si="236"/>
        <v>0</v>
      </c>
      <c r="T704" s="9">
        <f t="shared" si="248"/>
        <v>0</v>
      </c>
      <c r="U704" s="10">
        <f t="shared" si="237"/>
        <v>0</v>
      </c>
      <c r="V704" s="9">
        <f t="shared" si="238"/>
        <v>0</v>
      </c>
      <c r="W704" s="9">
        <f t="shared" si="249"/>
        <v>0</v>
      </c>
      <c r="X704" s="9">
        <v>1</v>
      </c>
      <c r="Y704" s="9">
        <f t="shared" si="243"/>
        <v>0</v>
      </c>
      <c r="Z704" s="20">
        <f t="shared" si="244"/>
        <v>0</v>
      </c>
    </row>
    <row r="705" spans="2:26">
      <c r="B705" s="56">
        <v>688</v>
      </c>
      <c r="C705" s="82"/>
      <c r="D705" s="62" t="str">
        <f t="shared" si="229"/>
        <v/>
      </c>
      <c r="E705" s="93" t="str">
        <f t="shared" si="239"/>
        <v/>
      </c>
      <c r="F705" s="63" t="str">
        <f t="shared" si="240"/>
        <v/>
      </c>
      <c r="G705" s="62" t="str">
        <f t="shared" si="228"/>
        <v/>
      </c>
      <c r="H705" s="62" t="str">
        <f t="shared" si="230"/>
        <v/>
      </c>
      <c r="I705" s="64" t="str">
        <f t="shared" si="241"/>
        <v/>
      </c>
      <c r="J705" s="65" t="str">
        <f t="shared" si="242"/>
        <v/>
      </c>
      <c r="K705" s="12" t="str">
        <f t="shared" si="231"/>
        <v/>
      </c>
      <c r="L705" s="12">
        <f t="shared" si="245"/>
        <v>0</v>
      </c>
      <c r="M705" s="13" t="e">
        <f t="shared" si="232"/>
        <v>#VALUE!</v>
      </c>
      <c r="N705" s="21" t="e">
        <f t="shared" si="247"/>
        <v>#VALUE!</v>
      </c>
      <c r="O705" s="19">
        <f t="shared" si="233"/>
        <v>0</v>
      </c>
      <c r="P705" s="19" t="e">
        <f t="shared" si="234"/>
        <v>#VALUE!</v>
      </c>
      <c r="Q705" s="17">
        <f t="shared" si="246"/>
        <v>6</v>
      </c>
      <c r="R705" s="10">
        <f t="shared" si="235"/>
        <v>0</v>
      </c>
      <c r="S705" s="9">
        <f t="shared" si="236"/>
        <v>0</v>
      </c>
      <c r="T705" s="9">
        <f t="shared" si="248"/>
        <v>0</v>
      </c>
      <c r="U705" s="10">
        <f t="shared" si="237"/>
        <v>0</v>
      </c>
      <c r="V705" s="9">
        <f t="shared" si="238"/>
        <v>0</v>
      </c>
      <c r="W705" s="9">
        <f t="shared" si="249"/>
        <v>0</v>
      </c>
      <c r="X705" s="9">
        <v>1</v>
      </c>
      <c r="Y705" s="9">
        <f t="shared" si="243"/>
        <v>0</v>
      </c>
      <c r="Z705" s="20">
        <f t="shared" si="244"/>
        <v>0</v>
      </c>
    </row>
    <row r="706" spans="2:26">
      <c r="B706" s="56">
        <v>689</v>
      </c>
      <c r="C706" s="82"/>
      <c r="D706" s="62" t="str">
        <f t="shared" si="229"/>
        <v/>
      </c>
      <c r="E706" s="93" t="str">
        <f t="shared" si="239"/>
        <v/>
      </c>
      <c r="F706" s="63" t="str">
        <f t="shared" si="240"/>
        <v/>
      </c>
      <c r="G706" s="62" t="str">
        <f t="shared" si="228"/>
        <v/>
      </c>
      <c r="H706" s="62" t="str">
        <f t="shared" si="230"/>
        <v/>
      </c>
      <c r="I706" s="64" t="str">
        <f t="shared" si="241"/>
        <v/>
      </c>
      <c r="J706" s="65" t="str">
        <f t="shared" si="242"/>
        <v/>
      </c>
      <c r="K706" s="12" t="str">
        <f t="shared" si="231"/>
        <v/>
      </c>
      <c r="L706" s="12">
        <f t="shared" si="245"/>
        <v>0</v>
      </c>
      <c r="M706" s="13" t="e">
        <f t="shared" si="232"/>
        <v>#VALUE!</v>
      </c>
      <c r="N706" s="21" t="e">
        <f t="shared" si="247"/>
        <v>#VALUE!</v>
      </c>
      <c r="O706" s="19">
        <f t="shared" si="233"/>
        <v>0</v>
      </c>
      <c r="P706" s="19" t="e">
        <f t="shared" si="234"/>
        <v>#VALUE!</v>
      </c>
      <c r="Q706" s="17">
        <f t="shared" si="246"/>
        <v>6</v>
      </c>
      <c r="R706" s="10">
        <f t="shared" si="235"/>
        <v>0</v>
      </c>
      <c r="S706" s="9">
        <f t="shared" si="236"/>
        <v>0</v>
      </c>
      <c r="T706" s="9">
        <f t="shared" si="248"/>
        <v>0</v>
      </c>
      <c r="U706" s="10">
        <f t="shared" si="237"/>
        <v>0</v>
      </c>
      <c r="V706" s="9">
        <f t="shared" si="238"/>
        <v>0</v>
      </c>
      <c r="W706" s="9">
        <f t="shared" si="249"/>
        <v>0</v>
      </c>
      <c r="X706" s="9">
        <v>1</v>
      </c>
      <c r="Y706" s="9">
        <f t="shared" si="243"/>
        <v>0</v>
      </c>
      <c r="Z706" s="20">
        <f t="shared" si="244"/>
        <v>0</v>
      </c>
    </row>
    <row r="707" spans="2:26">
      <c r="B707" s="56">
        <v>690</v>
      </c>
      <c r="C707" s="82"/>
      <c r="D707" s="62" t="str">
        <f t="shared" si="229"/>
        <v/>
      </c>
      <c r="E707" s="93" t="str">
        <f t="shared" si="239"/>
        <v/>
      </c>
      <c r="F707" s="63" t="str">
        <f t="shared" si="240"/>
        <v/>
      </c>
      <c r="G707" s="62" t="str">
        <f t="shared" si="228"/>
        <v/>
      </c>
      <c r="H707" s="62" t="str">
        <f t="shared" si="230"/>
        <v/>
      </c>
      <c r="I707" s="64" t="str">
        <f t="shared" si="241"/>
        <v/>
      </c>
      <c r="J707" s="65" t="str">
        <f t="shared" si="242"/>
        <v/>
      </c>
      <c r="K707" s="12" t="str">
        <f t="shared" si="231"/>
        <v/>
      </c>
      <c r="L707" s="12">
        <f t="shared" si="245"/>
        <v>0</v>
      </c>
      <c r="M707" s="13" t="e">
        <f t="shared" si="232"/>
        <v>#VALUE!</v>
      </c>
      <c r="N707" s="21" t="e">
        <f t="shared" si="247"/>
        <v>#VALUE!</v>
      </c>
      <c r="O707" s="19">
        <f t="shared" si="233"/>
        <v>0</v>
      </c>
      <c r="P707" s="19" t="e">
        <f t="shared" si="234"/>
        <v>#VALUE!</v>
      </c>
      <c r="Q707" s="17">
        <f t="shared" si="246"/>
        <v>6</v>
      </c>
      <c r="R707" s="10">
        <f t="shared" si="235"/>
        <v>0</v>
      </c>
      <c r="S707" s="9">
        <f t="shared" si="236"/>
        <v>0</v>
      </c>
      <c r="T707" s="9">
        <f t="shared" si="248"/>
        <v>0</v>
      </c>
      <c r="U707" s="10">
        <f t="shared" si="237"/>
        <v>0</v>
      </c>
      <c r="V707" s="9">
        <f t="shared" si="238"/>
        <v>0</v>
      </c>
      <c r="W707" s="9">
        <f t="shared" si="249"/>
        <v>0</v>
      </c>
      <c r="X707" s="9">
        <v>1</v>
      </c>
      <c r="Y707" s="9">
        <f t="shared" si="243"/>
        <v>0</v>
      </c>
      <c r="Z707" s="20">
        <f t="shared" si="244"/>
        <v>0</v>
      </c>
    </row>
    <row r="708" spans="2:26">
      <c r="B708" s="56">
        <v>691</v>
      </c>
      <c r="C708" s="82"/>
      <c r="D708" s="62" t="str">
        <f t="shared" si="229"/>
        <v/>
      </c>
      <c r="E708" s="93" t="str">
        <f t="shared" si="239"/>
        <v/>
      </c>
      <c r="F708" s="63" t="str">
        <f t="shared" si="240"/>
        <v/>
      </c>
      <c r="G708" s="62" t="str">
        <f t="shared" si="228"/>
        <v/>
      </c>
      <c r="H708" s="62" t="str">
        <f t="shared" si="230"/>
        <v/>
      </c>
      <c r="I708" s="64" t="str">
        <f t="shared" si="241"/>
        <v/>
      </c>
      <c r="J708" s="65" t="str">
        <f t="shared" si="242"/>
        <v/>
      </c>
      <c r="K708" s="12" t="str">
        <f t="shared" si="231"/>
        <v/>
      </c>
      <c r="L708" s="12">
        <f t="shared" si="245"/>
        <v>0</v>
      </c>
      <c r="M708" s="13" t="e">
        <f t="shared" si="232"/>
        <v>#VALUE!</v>
      </c>
      <c r="N708" s="21" t="e">
        <f t="shared" si="247"/>
        <v>#VALUE!</v>
      </c>
      <c r="O708" s="19">
        <f t="shared" si="233"/>
        <v>0</v>
      </c>
      <c r="P708" s="19" t="e">
        <f t="shared" si="234"/>
        <v>#VALUE!</v>
      </c>
      <c r="Q708" s="17">
        <f t="shared" si="246"/>
        <v>6</v>
      </c>
      <c r="R708" s="10">
        <f t="shared" si="235"/>
        <v>0</v>
      </c>
      <c r="S708" s="9">
        <f t="shared" si="236"/>
        <v>0</v>
      </c>
      <c r="T708" s="9">
        <f t="shared" si="248"/>
        <v>0</v>
      </c>
      <c r="U708" s="10">
        <f t="shared" si="237"/>
        <v>0</v>
      </c>
      <c r="V708" s="9">
        <f t="shared" si="238"/>
        <v>0</v>
      </c>
      <c r="W708" s="9">
        <f t="shared" si="249"/>
        <v>0</v>
      </c>
      <c r="X708" s="9">
        <v>1</v>
      </c>
      <c r="Y708" s="9">
        <f t="shared" si="243"/>
        <v>0</v>
      </c>
      <c r="Z708" s="20">
        <f t="shared" si="244"/>
        <v>0</v>
      </c>
    </row>
    <row r="709" spans="2:26">
      <c r="B709" s="56">
        <v>692</v>
      </c>
      <c r="C709" s="82"/>
      <c r="D709" s="62" t="str">
        <f t="shared" si="229"/>
        <v/>
      </c>
      <c r="E709" s="93" t="str">
        <f t="shared" si="239"/>
        <v/>
      </c>
      <c r="F709" s="63" t="str">
        <f t="shared" si="240"/>
        <v/>
      </c>
      <c r="G709" s="62" t="str">
        <f t="shared" si="228"/>
        <v/>
      </c>
      <c r="H709" s="62" t="str">
        <f t="shared" si="230"/>
        <v/>
      </c>
      <c r="I709" s="64" t="str">
        <f t="shared" si="241"/>
        <v/>
      </c>
      <c r="J709" s="65" t="str">
        <f t="shared" si="242"/>
        <v/>
      </c>
      <c r="K709" s="12" t="str">
        <f t="shared" si="231"/>
        <v/>
      </c>
      <c r="L709" s="12">
        <f t="shared" si="245"/>
        <v>0</v>
      </c>
      <c r="M709" s="13" t="e">
        <f t="shared" si="232"/>
        <v>#VALUE!</v>
      </c>
      <c r="N709" s="21" t="e">
        <f t="shared" si="247"/>
        <v>#VALUE!</v>
      </c>
      <c r="O709" s="19">
        <f t="shared" si="233"/>
        <v>0</v>
      </c>
      <c r="P709" s="19" t="e">
        <f t="shared" si="234"/>
        <v>#VALUE!</v>
      </c>
      <c r="Q709" s="17">
        <f t="shared" si="246"/>
        <v>6</v>
      </c>
      <c r="R709" s="10">
        <f t="shared" si="235"/>
        <v>0</v>
      </c>
      <c r="S709" s="9">
        <f t="shared" si="236"/>
        <v>0</v>
      </c>
      <c r="T709" s="9">
        <f t="shared" si="248"/>
        <v>0</v>
      </c>
      <c r="U709" s="10">
        <f t="shared" si="237"/>
        <v>0</v>
      </c>
      <c r="V709" s="9">
        <f t="shared" si="238"/>
        <v>0</v>
      </c>
      <c r="W709" s="9">
        <f t="shared" si="249"/>
        <v>0</v>
      </c>
      <c r="X709" s="9">
        <v>1</v>
      </c>
      <c r="Y709" s="9">
        <f t="shared" si="243"/>
        <v>0</v>
      </c>
      <c r="Z709" s="20">
        <f t="shared" si="244"/>
        <v>0</v>
      </c>
    </row>
    <row r="710" spans="2:26">
      <c r="B710" s="56">
        <v>693</v>
      </c>
      <c r="C710" s="82"/>
      <c r="D710" s="62" t="str">
        <f t="shared" si="229"/>
        <v/>
      </c>
      <c r="E710" s="93" t="str">
        <f t="shared" si="239"/>
        <v/>
      </c>
      <c r="F710" s="63" t="str">
        <f t="shared" si="240"/>
        <v/>
      </c>
      <c r="G710" s="62" t="str">
        <f t="shared" si="228"/>
        <v/>
      </c>
      <c r="H710" s="62" t="str">
        <f t="shared" si="230"/>
        <v/>
      </c>
      <c r="I710" s="64" t="str">
        <f t="shared" si="241"/>
        <v/>
      </c>
      <c r="J710" s="65" t="str">
        <f t="shared" si="242"/>
        <v/>
      </c>
      <c r="K710" s="12" t="str">
        <f t="shared" si="231"/>
        <v/>
      </c>
      <c r="L710" s="12">
        <f t="shared" si="245"/>
        <v>0</v>
      </c>
      <c r="M710" s="13" t="e">
        <f t="shared" si="232"/>
        <v>#VALUE!</v>
      </c>
      <c r="N710" s="21" t="e">
        <f t="shared" si="247"/>
        <v>#VALUE!</v>
      </c>
      <c r="O710" s="19">
        <f t="shared" si="233"/>
        <v>0</v>
      </c>
      <c r="P710" s="19" t="e">
        <f t="shared" si="234"/>
        <v>#VALUE!</v>
      </c>
      <c r="Q710" s="17">
        <f t="shared" si="246"/>
        <v>6</v>
      </c>
      <c r="R710" s="10">
        <f t="shared" si="235"/>
        <v>0</v>
      </c>
      <c r="S710" s="9">
        <f t="shared" si="236"/>
        <v>0</v>
      </c>
      <c r="T710" s="9">
        <f t="shared" si="248"/>
        <v>0</v>
      </c>
      <c r="U710" s="10">
        <f t="shared" si="237"/>
        <v>0</v>
      </c>
      <c r="V710" s="9">
        <f t="shared" si="238"/>
        <v>0</v>
      </c>
      <c r="W710" s="9">
        <f t="shared" si="249"/>
        <v>0</v>
      </c>
      <c r="X710" s="9">
        <v>1</v>
      </c>
      <c r="Y710" s="9">
        <f t="shared" si="243"/>
        <v>0</v>
      </c>
      <c r="Z710" s="20">
        <f t="shared" si="244"/>
        <v>0</v>
      </c>
    </row>
    <row r="711" spans="2:26">
      <c r="B711" s="56">
        <v>694</v>
      </c>
      <c r="C711" s="82"/>
      <c r="D711" s="62" t="str">
        <f t="shared" si="229"/>
        <v/>
      </c>
      <c r="E711" s="93" t="str">
        <f t="shared" si="239"/>
        <v/>
      </c>
      <c r="F711" s="63" t="str">
        <f t="shared" si="240"/>
        <v/>
      </c>
      <c r="G711" s="62" t="str">
        <f t="shared" si="228"/>
        <v/>
      </c>
      <c r="H711" s="62" t="str">
        <f t="shared" si="230"/>
        <v/>
      </c>
      <c r="I711" s="64" t="str">
        <f t="shared" si="241"/>
        <v/>
      </c>
      <c r="J711" s="65" t="str">
        <f t="shared" si="242"/>
        <v/>
      </c>
      <c r="K711" s="12" t="str">
        <f t="shared" si="231"/>
        <v/>
      </c>
      <c r="L711" s="12">
        <f t="shared" si="245"/>
        <v>0</v>
      </c>
      <c r="M711" s="13" t="e">
        <f t="shared" si="232"/>
        <v>#VALUE!</v>
      </c>
      <c r="N711" s="21" t="e">
        <f t="shared" si="247"/>
        <v>#VALUE!</v>
      </c>
      <c r="O711" s="19">
        <f t="shared" si="233"/>
        <v>0</v>
      </c>
      <c r="P711" s="19" t="e">
        <f t="shared" si="234"/>
        <v>#VALUE!</v>
      </c>
      <c r="Q711" s="17">
        <f t="shared" si="246"/>
        <v>6</v>
      </c>
      <c r="R711" s="10">
        <f t="shared" si="235"/>
        <v>0</v>
      </c>
      <c r="S711" s="9">
        <f t="shared" si="236"/>
        <v>0</v>
      </c>
      <c r="T711" s="9">
        <f t="shared" si="248"/>
        <v>0</v>
      </c>
      <c r="U711" s="10">
        <f t="shared" si="237"/>
        <v>0</v>
      </c>
      <c r="V711" s="9">
        <f t="shared" si="238"/>
        <v>0</v>
      </c>
      <c r="W711" s="9">
        <f t="shared" si="249"/>
        <v>0</v>
      </c>
      <c r="X711" s="9">
        <v>1</v>
      </c>
      <c r="Y711" s="9">
        <f t="shared" si="243"/>
        <v>0</v>
      </c>
      <c r="Z711" s="20">
        <f t="shared" si="244"/>
        <v>0</v>
      </c>
    </row>
    <row r="712" spans="2:26">
      <c r="B712" s="56">
        <v>695</v>
      </c>
      <c r="C712" s="82"/>
      <c r="D712" s="62" t="str">
        <f t="shared" si="229"/>
        <v/>
      </c>
      <c r="E712" s="93" t="str">
        <f t="shared" si="239"/>
        <v/>
      </c>
      <c r="F712" s="63" t="str">
        <f t="shared" si="240"/>
        <v/>
      </c>
      <c r="G712" s="62" t="str">
        <f t="shared" si="228"/>
        <v/>
      </c>
      <c r="H712" s="62" t="str">
        <f t="shared" si="230"/>
        <v/>
      </c>
      <c r="I712" s="64" t="str">
        <f t="shared" si="241"/>
        <v/>
      </c>
      <c r="J712" s="65" t="str">
        <f t="shared" si="242"/>
        <v/>
      </c>
      <c r="K712" s="12" t="str">
        <f t="shared" si="231"/>
        <v/>
      </c>
      <c r="L712" s="12">
        <f t="shared" si="245"/>
        <v>0</v>
      </c>
      <c r="M712" s="13" t="e">
        <f t="shared" si="232"/>
        <v>#VALUE!</v>
      </c>
      <c r="N712" s="21" t="e">
        <f t="shared" si="247"/>
        <v>#VALUE!</v>
      </c>
      <c r="O712" s="19">
        <f t="shared" si="233"/>
        <v>0</v>
      </c>
      <c r="P712" s="19" t="e">
        <f t="shared" si="234"/>
        <v>#VALUE!</v>
      </c>
      <c r="Q712" s="17">
        <f t="shared" si="246"/>
        <v>6</v>
      </c>
      <c r="R712" s="10">
        <f t="shared" si="235"/>
        <v>0</v>
      </c>
      <c r="S712" s="9">
        <f t="shared" si="236"/>
        <v>0</v>
      </c>
      <c r="T712" s="9">
        <f t="shared" si="248"/>
        <v>0</v>
      </c>
      <c r="U712" s="10">
        <f t="shared" si="237"/>
        <v>0</v>
      </c>
      <c r="V712" s="9">
        <f t="shared" si="238"/>
        <v>0</v>
      </c>
      <c r="W712" s="9">
        <f t="shared" si="249"/>
        <v>0</v>
      </c>
      <c r="X712" s="9">
        <v>1</v>
      </c>
      <c r="Y712" s="9">
        <f t="shared" si="243"/>
        <v>0</v>
      </c>
      <c r="Z712" s="20">
        <f t="shared" si="244"/>
        <v>0</v>
      </c>
    </row>
    <row r="713" spans="2:26">
      <c r="B713" s="56">
        <v>696</v>
      </c>
      <c r="C713" s="82"/>
      <c r="D713" s="62" t="str">
        <f t="shared" si="229"/>
        <v/>
      </c>
      <c r="E713" s="93" t="str">
        <f t="shared" si="239"/>
        <v/>
      </c>
      <c r="F713" s="63" t="str">
        <f t="shared" si="240"/>
        <v/>
      </c>
      <c r="G713" s="62" t="str">
        <f t="shared" si="228"/>
        <v/>
      </c>
      <c r="H713" s="62" t="str">
        <f t="shared" si="230"/>
        <v/>
      </c>
      <c r="I713" s="64" t="str">
        <f t="shared" si="241"/>
        <v/>
      </c>
      <c r="J713" s="65" t="str">
        <f t="shared" si="242"/>
        <v/>
      </c>
      <c r="K713" s="12" t="str">
        <f t="shared" si="231"/>
        <v/>
      </c>
      <c r="L713" s="12">
        <f t="shared" si="245"/>
        <v>0</v>
      </c>
      <c r="M713" s="13" t="e">
        <f t="shared" si="232"/>
        <v>#VALUE!</v>
      </c>
      <c r="N713" s="21" t="e">
        <f t="shared" si="247"/>
        <v>#VALUE!</v>
      </c>
      <c r="O713" s="19">
        <f t="shared" si="233"/>
        <v>0</v>
      </c>
      <c r="P713" s="19" t="e">
        <f t="shared" si="234"/>
        <v>#VALUE!</v>
      </c>
      <c r="Q713" s="17">
        <f t="shared" si="246"/>
        <v>6</v>
      </c>
      <c r="R713" s="10">
        <f t="shared" si="235"/>
        <v>0</v>
      </c>
      <c r="S713" s="9">
        <f t="shared" si="236"/>
        <v>0</v>
      </c>
      <c r="T713" s="9">
        <f t="shared" si="248"/>
        <v>0</v>
      </c>
      <c r="U713" s="10">
        <f t="shared" si="237"/>
        <v>0</v>
      </c>
      <c r="V713" s="9">
        <f t="shared" si="238"/>
        <v>0</v>
      </c>
      <c r="W713" s="9">
        <f t="shared" si="249"/>
        <v>0</v>
      </c>
      <c r="X713" s="9">
        <v>1</v>
      </c>
      <c r="Y713" s="9">
        <f t="shared" si="243"/>
        <v>0</v>
      </c>
      <c r="Z713" s="20">
        <f t="shared" si="244"/>
        <v>0</v>
      </c>
    </row>
    <row r="714" spans="2:26">
      <c r="B714" s="56">
        <v>697</v>
      </c>
      <c r="C714" s="82"/>
      <c r="D714" s="62" t="str">
        <f t="shared" si="229"/>
        <v/>
      </c>
      <c r="E714" s="93" t="str">
        <f t="shared" si="239"/>
        <v/>
      </c>
      <c r="F714" s="63" t="str">
        <f t="shared" si="240"/>
        <v/>
      </c>
      <c r="G714" s="62" t="str">
        <f t="shared" si="228"/>
        <v/>
      </c>
      <c r="H714" s="62" t="str">
        <f t="shared" si="230"/>
        <v/>
      </c>
      <c r="I714" s="64" t="str">
        <f t="shared" si="241"/>
        <v/>
      </c>
      <c r="J714" s="65" t="str">
        <f t="shared" si="242"/>
        <v/>
      </c>
      <c r="K714" s="12" t="str">
        <f t="shared" si="231"/>
        <v/>
      </c>
      <c r="L714" s="12">
        <f t="shared" si="245"/>
        <v>0</v>
      </c>
      <c r="M714" s="13" t="e">
        <f t="shared" si="232"/>
        <v>#VALUE!</v>
      </c>
      <c r="N714" s="21" t="e">
        <f t="shared" si="247"/>
        <v>#VALUE!</v>
      </c>
      <c r="O714" s="19">
        <f t="shared" si="233"/>
        <v>0</v>
      </c>
      <c r="P714" s="19" t="e">
        <f t="shared" si="234"/>
        <v>#VALUE!</v>
      </c>
      <c r="Q714" s="17">
        <f t="shared" si="246"/>
        <v>6</v>
      </c>
      <c r="R714" s="10">
        <f t="shared" si="235"/>
        <v>0</v>
      </c>
      <c r="S714" s="9">
        <f t="shared" si="236"/>
        <v>0</v>
      </c>
      <c r="T714" s="9">
        <f t="shared" si="248"/>
        <v>0</v>
      </c>
      <c r="U714" s="10">
        <f t="shared" si="237"/>
        <v>0</v>
      </c>
      <c r="V714" s="9">
        <f t="shared" si="238"/>
        <v>0</v>
      </c>
      <c r="W714" s="9">
        <f t="shared" si="249"/>
        <v>0</v>
      </c>
      <c r="X714" s="9">
        <v>1</v>
      </c>
      <c r="Y714" s="9">
        <f t="shared" si="243"/>
        <v>0</v>
      </c>
      <c r="Z714" s="20">
        <f t="shared" si="244"/>
        <v>0</v>
      </c>
    </row>
    <row r="715" spans="2:26">
      <c r="B715" s="56">
        <v>698</v>
      </c>
      <c r="C715" s="82"/>
      <c r="D715" s="62" t="str">
        <f t="shared" si="229"/>
        <v/>
      </c>
      <c r="E715" s="93" t="str">
        <f t="shared" si="239"/>
        <v/>
      </c>
      <c r="F715" s="63" t="str">
        <f t="shared" si="240"/>
        <v/>
      </c>
      <c r="G715" s="62" t="str">
        <f t="shared" si="228"/>
        <v/>
      </c>
      <c r="H715" s="62" t="str">
        <f t="shared" si="230"/>
        <v/>
      </c>
      <c r="I715" s="64" t="str">
        <f t="shared" si="241"/>
        <v/>
      </c>
      <c r="J715" s="65" t="str">
        <f t="shared" si="242"/>
        <v/>
      </c>
      <c r="K715" s="12" t="str">
        <f t="shared" si="231"/>
        <v/>
      </c>
      <c r="L715" s="12">
        <f t="shared" si="245"/>
        <v>0</v>
      </c>
      <c r="M715" s="13" t="e">
        <f t="shared" si="232"/>
        <v>#VALUE!</v>
      </c>
      <c r="N715" s="21" t="e">
        <f t="shared" si="247"/>
        <v>#VALUE!</v>
      </c>
      <c r="O715" s="19">
        <f t="shared" si="233"/>
        <v>0</v>
      </c>
      <c r="P715" s="19" t="e">
        <f t="shared" si="234"/>
        <v>#VALUE!</v>
      </c>
      <c r="Q715" s="17">
        <f t="shared" si="246"/>
        <v>6</v>
      </c>
      <c r="R715" s="10">
        <f t="shared" si="235"/>
        <v>0</v>
      </c>
      <c r="S715" s="9">
        <f t="shared" si="236"/>
        <v>0</v>
      </c>
      <c r="T715" s="9">
        <f t="shared" si="248"/>
        <v>0</v>
      </c>
      <c r="U715" s="10">
        <f t="shared" si="237"/>
        <v>0</v>
      </c>
      <c r="V715" s="9">
        <f t="shared" si="238"/>
        <v>0</v>
      </c>
      <c r="W715" s="9">
        <f t="shared" si="249"/>
        <v>0</v>
      </c>
      <c r="X715" s="9">
        <v>1</v>
      </c>
      <c r="Y715" s="9">
        <f t="shared" si="243"/>
        <v>0</v>
      </c>
      <c r="Z715" s="20">
        <f t="shared" si="244"/>
        <v>0</v>
      </c>
    </row>
    <row r="716" spans="2:26">
      <c r="B716" s="56">
        <v>699</v>
      </c>
      <c r="C716" s="82"/>
      <c r="D716" s="62" t="str">
        <f t="shared" si="229"/>
        <v/>
      </c>
      <c r="E716" s="93" t="str">
        <f t="shared" si="239"/>
        <v/>
      </c>
      <c r="F716" s="63" t="str">
        <f t="shared" si="240"/>
        <v/>
      </c>
      <c r="G716" s="62" t="str">
        <f t="shared" si="228"/>
        <v/>
      </c>
      <c r="H716" s="62" t="str">
        <f t="shared" si="230"/>
        <v/>
      </c>
      <c r="I716" s="64" t="str">
        <f t="shared" si="241"/>
        <v/>
      </c>
      <c r="J716" s="65" t="str">
        <f t="shared" si="242"/>
        <v/>
      </c>
      <c r="K716" s="12" t="str">
        <f t="shared" si="231"/>
        <v/>
      </c>
      <c r="L716" s="12">
        <f t="shared" si="245"/>
        <v>0</v>
      </c>
      <c r="M716" s="13" t="e">
        <f t="shared" si="232"/>
        <v>#VALUE!</v>
      </c>
      <c r="N716" s="21" t="e">
        <f t="shared" si="247"/>
        <v>#VALUE!</v>
      </c>
      <c r="O716" s="19">
        <f t="shared" si="233"/>
        <v>0</v>
      </c>
      <c r="P716" s="19" t="e">
        <f t="shared" si="234"/>
        <v>#VALUE!</v>
      </c>
      <c r="Q716" s="17">
        <f t="shared" si="246"/>
        <v>6</v>
      </c>
      <c r="R716" s="10">
        <f t="shared" si="235"/>
        <v>0</v>
      </c>
      <c r="S716" s="9">
        <f t="shared" si="236"/>
        <v>0</v>
      </c>
      <c r="T716" s="9">
        <f t="shared" si="248"/>
        <v>0</v>
      </c>
      <c r="U716" s="10">
        <f t="shared" si="237"/>
        <v>0</v>
      </c>
      <c r="V716" s="9">
        <f t="shared" si="238"/>
        <v>0</v>
      </c>
      <c r="W716" s="9">
        <f t="shared" si="249"/>
        <v>0</v>
      </c>
      <c r="X716" s="9">
        <v>1</v>
      </c>
      <c r="Y716" s="9">
        <f t="shared" si="243"/>
        <v>0</v>
      </c>
      <c r="Z716" s="20">
        <f t="shared" si="244"/>
        <v>0</v>
      </c>
    </row>
    <row r="717" spans="2:26">
      <c r="B717" s="56">
        <v>700</v>
      </c>
      <c r="C717" s="82"/>
      <c r="D717" s="62" t="str">
        <f t="shared" si="229"/>
        <v/>
      </c>
      <c r="E717" s="93" t="str">
        <f t="shared" si="239"/>
        <v/>
      </c>
      <c r="F717" s="63" t="str">
        <f t="shared" si="240"/>
        <v/>
      </c>
      <c r="G717" s="62" t="str">
        <f t="shared" si="228"/>
        <v/>
      </c>
      <c r="H717" s="62" t="str">
        <f t="shared" si="230"/>
        <v/>
      </c>
      <c r="I717" s="64" t="str">
        <f t="shared" si="241"/>
        <v/>
      </c>
      <c r="J717" s="65" t="str">
        <f t="shared" si="242"/>
        <v/>
      </c>
      <c r="K717" s="12" t="str">
        <f t="shared" si="231"/>
        <v/>
      </c>
      <c r="L717" s="12">
        <f t="shared" si="245"/>
        <v>0</v>
      </c>
      <c r="M717" s="13" t="e">
        <f t="shared" si="232"/>
        <v>#VALUE!</v>
      </c>
      <c r="N717" s="21" t="e">
        <f t="shared" si="247"/>
        <v>#VALUE!</v>
      </c>
      <c r="O717" s="19">
        <f t="shared" si="233"/>
        <v>0</v>
      </c>
      <c r="P717" s="19" t="e">
        <f t="shared" si="234"/>
        <v>#VALUE!</v>
      </c>
      <c r="Q717" s="17">
        <f t="shared" si="246"/>
        <v>6</v>
      </c>
      <c r="R717" s="10">
        <f t="shared" si="235"/>
        <v>0</v>
      </c>
      <c r="S717" s="9">
        <f t="shared" si="236"/>
        <v>0</v>
      </c>
      <c r="T717" s="9">
        <f t="shared" si="248"/>
        <v>0</v>
      </c>
      <c r="U717" s="10">
        <f t="shared" si="237"/>
        <v>0</v>
      </c>
      <c r="V717" s="9">
        <f t="shared" si="238"/>
        <v>0</v>
      </c>
      <c r="W717" s="9">
        <f t="shared" si="249"/>
        <v>0</v>
      </c>
      <c r="X717" s="9">
        <v>1</v>
      </c>
      <c r="Y717" s="9">
        <f t="shared" si="243"/>
        <v>0</v>
      </c>
      <c r="Z717" s="20">
        <f t="shared" si="244"/>
        <v>0</v>
      </c>
    </row>
    <row r="718" spans="2:26">
      <c r="B718" s="56">
        <v>701</v>
      </c>
      <c r="C718" s="82"/>
      <c r="D718" s="62" t="str">
        <f t="shared" si="229"/>
        <v/>
      </c>
      <c r="E718" s="93" t="str">
        <f t="shared" si="239"/>
        <v/>
      </c>
      <c r="F718" s="63" t="str">
        <f t="shared" si="240"/>
        <v/>
      </c>
      <c r="G718" s="62" t="str">
        <f t="shared" si="228"/>
        <v/>
      </c>
      <c r="H718" s="62" t="str">
        <f t="shared" si="230"/>
        <v/>
      </c>
      <c r="I718" s="64" t="str">
        <f t="shared" si="241"/>
        <v/>
      </c>
      <c r="J718" s="65" t="str">
        <f t="shared" si="242"/>
        <v/>
      </c>
      <c r="K718" s="12" t="str">
        <f t="shared" si="231"/>
        <v/>
      </c>
      <c r="L718" s="12">
        <f t="shared" si="245"/>
        <v>0</v>
      </c>
      <c r="M718" s="13" t="e">
        <f t="shared" si="232"/>
        <v>#VALUE!</v>
      </c>
      <c r="N718" s="21" t="e">
        <f t="shared" si="247"/>
        <v>#VALUE!</v>
      </c>
      <c r="O718" s="19">
        <f t="shared" si="233"/>
        <v>0</v>
      </c>
      <c r="P718" s="19" t="e">
        <f t="shared" si="234"/>
        <v>#VALUE!</v>
      </c>
      <c r="Q718" s="17">
        <f t="shared" si="246"/>
        <v>6</v>
      </c>
      <c r="R718" s="10">
        <f t="shared" si="235"/>
        <v>0</v>
      </c>
      <c r="S718" s="9">
        <f t="shared" si="236"/>
        <v>0</v>
      </c>
      <c r="T718" s="9">
        <f t="shared" si="248"/>
        <v>0</v>
      </c>
      <c r="U718" s="10">
        <f t="shared" si="237"/>
        <v>0</v>
      </c>
      <c r="V718" s="9">
        <f t="shared" si="238"/>
        <v>0</v>
      </c>
      <c r="W718" s="9">
        <f t="shared" si="249"/>
        <v>0</v>
      </c>
      <c r="X718" s="9">
        <v>1</v>
      </c>
      <c r="Y718" s="9">
        <f t="shared" si="243"/>
        <v>0</v>
      </c>
      <c r="Z718" s="20">
        <f t="shared" si="244"/>
        <v>0</v>
      </c>
    </row>
    <row r="719" spans="2:26">
      <c r="B719" s="56">
        <v>702</v>
      </c>
      <c r="C719" s="82"/>
      <c r="D719" s="62" t="str">
        <f t="shared" si="229"/>
        <v/>
      </c>
      <c r="E719" s="93" t="str">
        <f t="shared" si="239"/>
        <v/>
      </c>
      <c r="F719" s="63" t="str">
        <f t="shared" si="240"/>
        <v/>
      </c>
      <c r="G719" s="62" t="str">
        <f t="shared" si="228"/>
        <v/>
      </c>
      <c r="H719" s="62" t="str">
        <f t="shared" si="230"/>
        <v/>
      </c>
      <c r="I719" s="64" t="str">
        <f t="shared" si="241"/>
        <v/>
      </c>
      <c r="J719" s="65" t="str">
        <f t="shared" si="242"/>
        <v/>
      </c>
      <c r="K719" s="12" t="str">
        <f t="shared" si="231"/>
        <v/>
      </c>
      <c r="L719" s="12">
        <f t="shared" si="245"/>
        <v>0</v>
      </c>
      <c r="M719" s="13" t="e">
        <f t="shared" si="232"/>
        <v>#VALUE!</v>
      </c>
      <c r="N719" s="21" t="e">
        <f t="shared" si="247"/>
        <v>#VALUE!</v>
      </c>
      <c r="O719" s="19">
        <f t="shared" si="233"/>
        <v>0</v>
      </c>
      <c r="P719" s="19" t="e">
        <f t="shared" si="234"/>
        <v>#VALUE!</v>
      </c>
      <c r="Q719" s="17">
        <f t="shared" si="246"/>
        <v>6</v>
      </c>
      <c r="R719" s="10">
        <f t="shared" si="235"/>
        <v>0</v>
      </c>
      <c r="S719" s="9">
        <f t="shared" si="236"/>
        <v>0</v>
      </c>
      <c r="T719" s="9">
        <f t="shared" si="248"/>
        <v>0</v>
      </c>
      <c r="U719" s="10">
        <f t="shared" si="237"/>
        <v>0</v>
      </c>
      <c r="V719" s="9">
        <f t="shared" si="238"/>
        <v>0</v>
      </c>
      <c r="W719" s="9">
        <f t="shared" si="249"/>
        <v>0</v>
      </c>
      <c r="X719" s="9">
        <v>1</v>
      </c>
      <c r="Y719" s="9">
        <f t="shared" si="243"/>
        <v>0</v>
      </c>
      <c r="Z719" s="20">
        <f t="shared" si="244"/>
        <v>0</v>
      </c>
    </row>
    <row r="720" spans="2:26">
      <c r="B720" s="56">
        <v>703</v>
      </c>
      <c r="C720" s="82"/>
      <c r="D720" s="62" t="str">
        <f t="shared" si="229"/>
        <v/>
      </c>
      <c r="E720" s="93" t="str">
        <f t="shared" si="239"/>
        <v/>
      </c>
      <c r="F720" s="63" t="str">
        <f t="shared" si="240"/>
        <v/>
      </c>
      <c r="G720" s="62" t="str">
        <f t="shared" si="228"/>
        <v/>
      </c>
      <c r="H720" s="62" t="str">
        <f t="shared" si="230"/>
        <v/>
      </c>
      <c r="I720" s="64" t="str">
        <f t="shared" si="241"/>
        <v/>
      </c>
      <c r="J720" s="65" t="str">
        <f t="shared" si="242"/>
        <v/>
      </c>
      <c r="K720" s="12" t="str">
        <f t="shared" si="231"/>
        <v/>
      </c>
      <c r="L720" s="12">
        <f t="shared" si="245"/>
        <v>0</v>
      </c>
      <c r="M720" s="13" t="e">
        <f t="shared" si="232"/>
        <v>#VALUE!</v>
      </c>
      <c r="N720" s="21" t="e">
        <f t="shared" si="247"/>
        <v>#VALUE!</v>
      </c>
      <c r="O720" s="19">
        <f t="shared" si="233"/>
        <v>0</v>
      </c>
      <c r="P720" s="19" t="e">
        <f t="shared" si="234"/>
        <v>#VALUE!</v>
      </c>
      <c r="Q720" s="17">
        <f t="shared" si="246"/>
        <v>6</v>
      </c>
      <c r="R720" s="10">
        <f t="shared" si="235"/>
        <v>0</v>
      </c>
      <c r="S720" s="9">
        <f t="shared" si="236"/>
        <v>0</v>
      </c>
      <c r="T720" s="9">
        <f t="shared" si="248"/>
        <v>0</v>
      </c>
      <c r="U720" s="10">
        <f t="shared" si="237"/>
        <v>0</v>
      </c>
      <c r="V720" s="9">
        <f t="shared" si="238"/>
        <v>0</v>
      </c>
      <c r="W720" s="9">
        <f t="shared" si="249"/>
        <v>0</v>
      </c>
      <c r="X720" s="9">
        <v>1</v>
      </c>
      <c r="Y720" s="9">
        <f t="shared" si="243"/>
        <v>0</v>
      </c>
      <c r="Z720" s="20">
        <f t="shared" si="244"/>
        <v>0</v>
      </c>
    </row>
    <row r="721" spans="2:26">
      <c r="B721" s="56">
        <v>704</v>
      </c>
      <c r="C721" s="82"/>
      <c r="D721" s="62" t="str">
        <f t="shared" si="229"/>
        <v/>
      </c>
      <c r="E721" s="93" t="str">
        <f t="shared" si="239"/>
        <v/>
      </c>
      <c r="F721" s="63" t="str">
        <f t="shared" si="240"/>
        <v/>
      </c>
      <c r="G721" s="62" t="str">
        <f t="shared" si="228"/>
        <v/>
      </c>
      <c r="H721" s="62" t="str">
        <f t="shared" si="230"/>
        <v/>
      </c>
      <c r="I721" s="64" t="str">
        <f t="shared" si="241"/>
        <v/>
      </c>
      <c r="J721" s="65" t="str">
        <f t="shared" si="242"/>
        <v/>
      </c>
      <c r="K721" s="12" t="str">
        <f t="shared" si="231"/>
        <v/>
      </c>
      <c r="L721" s="12">
        <f t="shared" si="245"/>
        <v>0</v>
      </c>
      <c r="M721" s="13" t="e">
        <f t="shared" si="232"/>
        <v>#VALUE!</v>
      </c>
      <c r="N721" s="21" t="e">
        <f t="shared" si="247"/>
        <v>#VALUE!</v>
      </c>
      <c r="O721" s="19">
        <f t="shared" si="233"/>
        <v>0</v>
      </c>
      <c r="P721" s="19" t="e">
        <f t="shared" si="234"/>
        <v>#VALUE!</v>
      </c>
      <c r="Q721" s="17">
        <f t="shared" si="246"/>
        <v>6</v>
      </c>
      <c r="R721" s="10">
        <f t="shared" si="235"/>
        <v>0</v>
      </c>
      <c r="S721" s="9">
        <f t="shared" si="236"/>
        <v>0</v>
      </c>
      <c r="T721" s="9">
        <f t="shared" si="248"/>
        <v>0</v>
      </c>
      <c r="U721" s="10">
        <f t="shared" si="237"/>
        <v>0</v>
      </c>
      <c r="V721" s="9">
        <f t="shared" si="238"/>
        <v>0</v>
      </c>
      <c r="W721" s="9">
        <f t="shared" si="249"/>
        <v>0</v>
      </c>
      <c r="X721" s="9">
        <v>1</v>
      </c>
      <c r="Y721" s="9">
        <f t="shared" si="243"/>
        <v>0</v>
      </c>
      <c r="Z721" s="20">
        <f t="shared" si="244"/>
        <v>0</v>
      </c>
    </row>
    <row r="722" spans="2:26">
      <c r="B722" s="56">
        <v>705</v>
      </c>
      <c r="C722" s="82"/>
      <c r="D722" s="62" t="str">
        <f t="shared" si="229"/>
        <v/>
      </c>
      <c r="E722" s="93" t="str">
        <f t="shared" si="239"/>
        <v/>
      </c>
      <c r="F722" s="63" t="str">
        <f t="shared" si="240"/>
        <v/>
      </c>
      <c r="G722" s="62" t="str">
        <f t="shared" ref="G722:G785" si="250">IF(F722&lt;&gt;"",D722-$D$13,"")</f>
        <v/>
      </c>
      <c r="H722" s="62" t="str">
        <f t="shared" si="230"/>
        <v/>
      </c>
      <c r="I722" s="64" t="str">
        <f t="shared" si="241"/>
        <v/>
      </c>
      <c r="J722" s="65" t="str">
        <f t="shared" si="242"/>
        <v/>
      </c>
      <c r="K722" s="12" t="str">
        <f t="shared" si="231"/>
        <v/>
      </c>
      <c r="L722" s="12">
        <f t="shared" si="245"/>
        <v>0</v>
      </c>
      <c r="M722" s="13" t="e">
        <f t="shared" si="232"/>
        <v>#VALUE!</v>
      </c>
      <c r="N722" s="21" t="e">
        <f t="shared" si="247"/>
        <v>#VALUE!</v>
      </c>
      <c r="O722" s="19">
        <f t="shared" si="233"/>
        <v>0</v>
      </c>
      <c r="P722" s="19" t="e">
        <f t="shared" si="234"/>
        <v>#VALUE!</v>
      </c>
      <c r="Q722" s="17">
        <f t="shared" si="246"/>
        <v>6</v>
      </c>
      <c r="R722" s="10">
        <f t="shared" si="235"/>
        <v>0</v>
      </c>
      <c r="S722" s="9">
        <f t="shared" si="236"/>
        <v>0</v>
      </c>
      <c r="T722" s="9">
        <f t="shared" si="248"/>
        <v>0</v>
      </c>
      <c r="U722" s="10">
        <f t="shared" si="237"/>
        <v>0</v>
      </c>
      <c r="V722" s="9">
        <f t="shared" si="238"/>
        <v>0</v>
      </c>
      <c r="W722" s="9">
        <f t="shared" si="249"/>
        <v>0</v>
      </c>
      <c r="X722" s="9">
        <v>1</v>
      </c>
      <c r="Y722" s="9">
        <f t="shared" si="243"/>
        <v>0</v>
      </c>
      <c r="Z722" s="20">
        <f t="shared" si="244"/>
        <v>0</v>
      </c>
    </row>
    <row r="723" spans="2:26">
      <c r="B723" s="56">
        <v>706</v>
      </c>
      <c r="C723" s="82"/>
      <c r="D723" s="62" t="str">
        <f t="shared" ref="D723:D786" si="251">IF(C723&lt;&gt;"",D722+H723,"")</f>
        <v/>
      </c>
      <c r="E723" s="93" t="str">
        <f t="shared" si="239"/>
        <v/>
      </c>
      <c r="F723" s="63" t="str">
        <f t="shared" si="240"/>
        <v/>
      </c>
      <c r="G723" s="62" t="str">
        <f t="shared" si="250"/>
        <v/>
      </c>
      <c r="H723" s="62" t="str">
        <f t="shared" ref="H723:H786" si="252">IF(C723&lt;&gt;"",C723*E723*10,"")</f>
        <v/>
      </c>
      <c r="I723" s="64" t="str">
        <f t="shared" si="241"/>
        <v/>
      </c>
      <c r="J723" s="65" t="str">
        <f t="shared" si="242"/>
        <v/>
      </c>
      <c r="K723" s="12" t="str">
        <f t="shared" ref="K723:K786" si="253">IF(C723&lt;&gt;"",D722+H723,"")</f>
        <v/>
      </c>
      <c r="L723" s="12">
        <f t="shared" si="245"/>
        <v>0</v>
      </c>
      <c r="M723" s="13" t="e">
        <f t="shared" ref="M723:M786" si="254">MAX(L722-K722,M722)</f>
        <v>#VALUE!</v>
      </c>
      <c r="N723" s="21" t="e">
        <f t="shared" si="247"/>
        <v>#VALUE!</v>
      </c>
      <c r="O723" s="19">
        <f t="shared" ref="O723:O786" si="255">MAX(O722,F722)</f>
        <v>0</v>
      </c>
      <c r="P723" s="19" t="e">
        <f t="shared" ref="P723:P786" si="256">MAX(O722-F722,P722)</f>
        <v>#VALUE!</v>
      </c>
      <c r="Q723" s="17">
        <f t="shared" si="246"/>
        <v>6</v>
      </c>
      <c r="R723" s="10">
        <f t="shared" ref="R723:R786" si="257">IF(C723&gt;0,R722+1,R722)</f>
        <v>0</v>
      </c>
      <c r="S723" s="9">
        <f t="shared" ref="S723:S786" si="258">IF(C723&gt;0,S722+C723,S722)</f>
        <v>0</v>
      </c>
      <c r="T723" s="9">
        <f t="shared" si="248"/>
        <v>0</v>
      </c>
      <c r="U723" s="10">
        <f t="shared" ref="U723:U786" si="259">IF(C723&lt;0,U722+1,U722)</f>
        <v>0</v>
      </c>
      <c r="V723" s="9">
        <f t="shared" ref="V723:V786" si="260">IF(C723&lt;0,V722+C723,V722)</f>
        <v>0</v>
      </c>
      <c r="W723" s="9">
        <f t="shared" si="249"/>
        <v>0</v>
      </c>
      <c r="X723" s="9">
        <v>1</v>
      </c>
      <c r="Y723" s="9">
        <f t="shared" si="243"/>
        <v>0</v>
      </c>
      <c r="Z723" s="20">
        <f t="shared" si="244"/>
        <v>0</v>
      </c>
    </row>
    <row r="724" spans="2:26">
      <c r="B724" s="56">
        <v>707</v>
      </c>
      <c r="C724" s="82"/>
      <c r="D724" s="62" t="str">
        <f t="shared" si="251"/>
        <v/>
      </c>
      <c r="E724" s="93" t="str">
        <f t="shared" ref="E724:E787" si="261">IF(C723&lt;&gt;"",MAX(ROUND(MIN(IF(Q724&gt;0,MIN(MAX((($D$7*D723)/Q724/100)+MAX(((D723-L724)/Q724/100),0)-MAX(((L724-D723)/(X724*Q724)/100),0),$D$11),MIN(D723/1000,(D723*$D$8)/$D$9/10)),$D$11)-0.005,$D$10 * D723 / (400000 + (20 * $D$9 * $D$10))),$D$12),$D$11),"")</f>
        <v/>
      </c>
      <c r="F724" s="63" t="str">
        <f t="shared" ref="F724:F787" si="262">IF(C724&lt;&gt;"",F723+C724,"")</f>
        <v/>
      </c>
      <c r="G724" s="62" t="str">
        <f t="shared" si="250"/>
        <v/>
      </c>
      <c r="H724" s="62" t="str">
        <f t="shared" si="252"/>
        <v/>
      </c>
      <c r="I724" s="64" t="str">
        <f t="shared" ref="I724:I787" si="263">IF(C724&lt;&gt;"",MAX(D723,I723),"")</f>
        <v/>
      </c>
      <c r="J724" s="65" t="str">
        <f t="shared" ref="J724:J787" si="264">IF(C724&lt;&gt;"",MAX(I724-D724,J723),"")</f>
        <v/>
      </c>
      <c r="K724" s="12" t="str">
        <f t="shared" si="253"/>
        <v/>
      </c>
      <c r="L724" s="12">
        <f t="shared" si="245"/>
        <v>0</v>
      </c>
      <c r="M724" s="13" t="e">
        <f t="shared" si="254"/>
        <v>#VALUE!</v>
      </c>
      <c r="N724" s="21" t="e">
        <f t="shared" si="247"/>
        <v>#VALUE!</v>
      </c>
      <c r="O724" s="19">
        <f t="shared" si="255"/>
        <v>0</v>
      </c>
      <c r="P724" s="19" t="e">
        <f t="shared" si="256"/>
        <v>#VALUE!</v>
      </c>
      <c r="Q724" s="17">
        <f t="shared" si="246"/>
        <v>6</v>
      </c>
      <c r="R724" s="10">
        <f t="shared" si="257"/>
        <v>0</v>
      </c>
      <c r="S724" s="9">
        <f t="shared" si="258"/>
        <v>0</v>
      </c>
      <c r="T724" s="9">
        <f t="shared" si="248"/>
        <v>0</v>
      </c>
      <c r="U724" s="10">
        <f t="shared" si="259"/>
        <v>0</v>
      </c>
      <c r="V724" s="9">
        <f t="shared" si="260"/>
        <v>0</v>
      </c>
      <c r="W724" s="9">
        <f t="shared" si="249"/>
        <v>0</v>
      </c>
      <c r="X724" s="9">
        <v>1</v>
      </c>
      <c r="Y724" s="9">
        <f t="shared" si="243"/>
        <v>0</v>
      </c>
      <c r="Z724" s="20">
        <f t="shared" si="244"/>
        <v>0</v>
      </c>
    </row>
    <row r="725" spans="2:26">
      <c r="B725" s="56">
        <v>708</v>
      </c>
      <c r="C725" s="82"/>
      <c r="D725" s="62" t="str">
        <f t="shared" si="251"/>
        <v/>
      </c>
      <c r="E725" s="93" t="str">
        <f t="shared" si="261"/>
        <v/>
      </c>
      <c r="F725" s="63" t="str">
        <f t="shared" si="262"/>
        <v/>
      </c>
      <c r="G725" s="62" t="str">
        <f t="shared" si="250"/>
        <v/>
      </c>
      <c r="H725" s="62" t="str">
        <f t="shared" si="252"/>
        <v/>
      </c>
      <c r="I725" s="64" t="str">
        <f t="shared" si="263"/>
        <v/>
      </c>
      <c r="J725" s="65" t="str">
        <f t="shared" si="264"/>
        <v/>
      </c>
      <c r="K725" s="12" t="str">
        <f t="shared" si="253"/>
        <v/>
      </c>
      <c r="L725" s="12">
        <f t="shared" si="245"/>
        <v>0</v>
      </c>
      <c r="M725" s="13" t="e">
        <f t="shared" si="254"/>
        <v>#VALUE!</v>
      </c>
      <c r="N725" s="21" t="e">
        <f t="shared" si="247"/>
        <v>#VALUE!</v>
      </c>
      <c r="O725" s="19">
        <f t="shared" si="255"/>
        <v>0</v>
      </c>
      <c r="P725" s="19" t="e">
        <f t="shared" si="256"/>
        <v>#VALUE!</v>
      </c>
      <c r="Q725" s="17">
        <f t="shared" si="246"/>
        <v>6</v>
      </c>
      <c r="R725" s="10">
        <f t="shared" si="257"/>
        <v>0</v>
      </c>
      <c r="S725" s="9">
        <f t="shared" si="258"/>
        <v>0</v>
      </c>
      <c r="T725" s="9">
        <f t="shared" si="248"/>
        <v>0</v>
      </c>
      <c r="U725" s="10">
        <f t="shared" si="259"/>
        <v>0</v>
      </c>
      <c r="V725" s="9">
        <f t="shared" si="260"/>
        <v>0</v>
      </c>
      <c r="W725" s="9">
        <f t="shared" si="249"/>
        <v>0</v>
      </c>
      <c r="X725" s="9">
        <v>1</v>
      </c>
      <c r="Y725" s="9">
        <f t="shared" si="243"/>
        <v>0</v>
      </c>
      <c r="Z725" s="20">
        <f t="shared" si="244"/>
        <v>0</v>
      </c>
    </row>
    <row r="726" spans="2:26">
      <c r="B726" s="56">
        <v>709</v>
      </c>
      <c r="C726" s="82"/>
      <c r="D726" s="62" t="str">
        <f t="shared" si="251"/>
        <v/>
      </c>
      <c r="E726" s="93" t="str">
        <f t="shared" si="261"/>
        <v/>
      </c>
      <c r="F726" s="63" t="str">
        <f t="shared" si="262"/>
        <v/>
      </c>
      <c r="G726" s="62" t="str">
        <f t="shared" si="250"/>
        <v/>
      </c>
      <c r="H726" s="62" t="str">
        <f t="shared" si="252"/>
        <v/>
      </c>
      <c r="I726" s="64" t="str">
        <f t="shared" si="263"/>
        <v/>
      </c>
      <c r="J726" s="65" t="str">
        <f t="shared" si="264"/>
        <v/>
      </c>
      <c r="K726" s="12" t="str">
        <f t="shared" si="253"/>
        <v/>
      </c>
      <c r="L726" s="12">
        <f t="shared" si="245"/>
        <v>0</v>
      </c>
      <c r="M726" s="13" t="e">
        <f t="shared" si="254"/>
        <v>#VALUE!</v>
      </c>
      <c r="N726" s="21" t="e">
        <f t="shared" si="247"/>
        <v>#VALUE!</v>
      </c>
      <c r="O726" s="19">
        <f t="shared" si="255"/>
        <v>0</v>
      </c>
      <c r="P726" s="19" t="e">
        <f t="shared" si="256"/>
        <v>#VALUE!</v>
      </c>
      <c r="Q726" s="17">
        <f t="shared" si="246"/>
        <v>6</v>
      </c>
      <c r="R726" s="10">
        <f t="shared" si="257"/>
        <v>0</v>
      </c>
      <c r="S726" s="9">
        <f t="shared" si="258"/>
        <v>0</v>
      </c>
      <c r="T726" s="9">
        <f t="shared" si="248"/>
        <v>0</v>
      </c>
      <c r="U726" s="10">
        <f t="shared" si="259"/>
        <v>0</v>
      </c>
      <c r="V726" s="9">
        <f t="shared" si="260"/>
        <v>0</v>
      </c>
      <c r="W726" s="9">
        <f t="shared" si="249"/>
        <v>0</v>
      </c>
      <c r="X726" s="9">
        <v>1</v>
      </c>
      <c r="Y726" s="9">
        <f t="shared" ref="Y726:Y789" si="265">MAX(MAX(MAX(MAX(MAX(0,C722),SUM(C722:C723)),SUM(C722:C724)),SUM(C722:C725)),SUM(C722:C726))</f>
        <v>0</v>
      </c>
      <c r="Z726" s="20">
        <f t="shared" ref="Z726:Z789" si="266">MAX(MAX(MAX(MAX(MAX(MAX(0,C722),SUM(C722:C723)),SUM(C722:C724)),SUM(C722:C725)),SUM(C722:C726))-SUM(C722:C726),MAX(MAX(MAX(MAX(MAX(0,C722),SUM(C722:C723)),SUM(C722:C724)),SUM(C722:C725))-(SUM(C722:C725)),MAX(MAX(MAX(MAX(0,C722),SUM(C722:C723)),SUM(C722:C724))-(SUM(C722:C724)),MAX(MAX(MAX(0,C722),SUM(C722:C723))-(SUM(C722:C723)),-MIN(0,C722)))))</f>
        <v>0</v>
      </c>
    </row>
    <row r="727" spans="2:26">
      <c r="B727" s="56">
        <v>710</v>
      </c>
      <c r="C727" s="82"/>
      <c r="D727" s="62" t="str">
        <f t="shared" si="251"/>
        <v/>
      </c>
      <c r="E727" s="93" t="str">
        <f t="shared" si="261"/>
        <v/>
      </c>
      <c r="F727" s="63" t="str">
        <f t="shared" si="262"/>
        <v/>
      </c>
      <c r="G727" s="62" t="str">
        <f t="shared" si="250"/>
        <v/>
      </c>
      <c r="H727" s="62" t="str">
        <f t="shared" si="252"/>
        <v/>
      </c>
      <c r="I727" s="64" t="str">
        <f t="shared" si="263"/>
        <v/>
      </c>
      <c r="J727" s="65" t="str">
        <f t="shared" si="264"/>
        <v/>
      </c>
      <c r="K727" s="12" t="str">
        <f t="shared" si="253"/>
        <v/>
      </c>
      <c r="L727" s="12">
        <f t="shared" ref="L727:L790" si="267">MAX(K722,K723,K724,K725,K726)</f>
        <v>0</v>
      </c>
      <c r="M727" s="13" t="e">
        <f t="shared" si="254"/>
        <v>#VALUE!</v>
      </c>
      <c r="N727" s="21" t="e">
        <f t="shared" si="247"/>
        <v>#VALUE!</v>
      </c>
      <c r="O727" s="19">
        <f t="shared" si="255"/>
        <v>0</v>
      </c>
      <c r="P727" s="19" t="e">
        <f t="shared" si="256"/>
        <v>#VALUE!</v>
      </c>
      <c r="Q727" s="17">
        <f t="shared" ref="Q727:Q790" si="268">IF(Z726&gt;0,(Z726/10)*2,($D$9/10)*2)</f>
        <v>6</v>
      </c>
      <c r="R727" s="10">
        <f t="shared" si="257"/>
        <v>0</v>
      </c>
      <c r="S727" s="9">
        <f t="shared" si="258"/>
        <v>0</v>
      </c>
      <c r="T727" s="9">
        <f t="shared" si="248"/>
        <v>0</v>
      </c>
      <c r="U727" s="10">
        <f t="shared" si="259"/>
        <v>0</v>
      </c>
      <c r="V727" s="9">
        <f t="shared" si="260"/>
        <v>0</v>
      </c>
      <c r="W727" s="9">
        <f t="shared" si="249"/>
        <v>0</v>
      </c>
      <c r="X727" s="9">
        <v>1</v>
      </c>
      <c r="Y727" s="9">
        <f t="shared" si="265"/>
        <v>0</v>
      </c>
      <c r="Z727" s="20">
        <f t="shared" si="266"/>
        <v>0</v>
      </c>
    </row>
    <row r="728" spans="2:26">
      <c r="B728" s="56">
        <v>711</v>
      </c>
      <c r="C728" s="82"/>
      <c r="D728" s="62" t="str">
        <f t="shared" si="251"/>
        <v/>
      </c>
      <c r="E728" s="93" t="str">
        <f t="shared" si="261"/>
        <v/>
      </c>
      <c r="F728" s="63" t="str">
        <f t="shared" si="262"/>
        <v/>
      </c>
      <c r="G728" s="62" t="str">
        <f t="shared" si="250"/>
        <v/>
      </c>
      <c r="H728" s="62" t="str">
        <f t="shared" si="252"/>
        <v/>
      </c>
      <c r="I728" s="64" t="str">
        <f t="shared" si="263"/>
        <v/>
      </c>
      <c r="J728" s="65" t="str">
        <f t="shared" si="264"/>
        <v/>
      </c>
      <c r="K728" s="12" t="str">
        <f t="shared" si="253"/>
        <v/>
      </c>
      <c r="L728" s="12">
        <f t="shared" si="267"/>
        <v>0</v>
      </c>
      <c r="M728" s="13" t="e">
        <f t="shared" si="254"/>
        <v>#VALUE!</v>
      </c>
      <c r="N728" s="21" t="e">
        <f t="shared" si="247"/>
        <v>#VALUE!</v>
      </c>
      <c r="O728" s="19">
        <f t="shared" si="255"/>
        <v>0</v>
      </c>
      <c r="P728" s="19" t="e">
        <f t="shared" si="256"/>
        <v>#VALUE!</v>
      </c>
      <c r="Q728" s="17">
        <f t="shared" si="268"/>
        <v>6</v>
      </c>
      <c r="R728" s="10">
        <f t="shared" si="257"/>
        <v>0</v>
      </c>
      <c r="S728" s="9">
        <f t="shared" si="258"/>
        <v>0</v>
      </c>
      <c r="T728" s="9">
        <f t="shared" si="248"/>
        <v>0</v>
      </c>
      <c r="U728" s="10">
        <f t="shared" si="259"/>
        <v>0</v>
      </c>
      <c r="V728" s="9">
        <f t="shared" si="260"/>
        <v>0</v>
      </c>
      <c r="W728" s="9">
        <f t="shared" si="249"/>
        <v>0</v>
      </c>
      <c r="X728" s="9">
        <v>1</v>
      </c>
      <c r="Y728" s="9">
        <f t="shared" si="265"/>
        <v>0</v>
      </c>
      <c r="Z728" s="20">
        <f t="shared" si="266"/>
        <v>0</v>
      </c>
    </row>
    <row r="729" spans="2:26">
      <c r="B729" s="56">
        <v>712</v>
      </c>
      <c r="C729" s="82"/>
      <c r="D729" s="62" t="str">
        <f t="shared" si="251"/>
        <v/>
      </c>
      <c r="E729" s="93" t="str">
        <f t="shared" si="261"/>
        <v/>
      </c>
      <c r="F729" s="63" t="str">
        <f t="shared" si="262"/>
        <v/>
      </c>
      <c r="G729" s="62" t="str">
        <f t="shared" si="250"/>
        <v/>
      </c>
      <c r="H729" s="62" t="str">
        <f t="shared" si="252"/>
        <v/>
      </c>
      <c r="I729" s="64" t="str">
        <f t="shared" si="263"/>
        <v/>
      </c>
      <c r="J729" s="65" t="str">
        <f t="shared" si="264"/>
        <v/>
      </c>
      <c r="K729" s="12" t="str">
        <f t="shared" si="253"/>
        <v/>
      </c>
      <c r="L729" s="12">
        <f t="shared" si="267"/>
        <v>0</v>
      </c>
      <c r="M729" s="13" t="e">
        <f t="shared" si="254"/>
        <v>#VALUE!</v>
      </c>
      <c r="N729" s="21" t="e">
        <f t="shared" si="247"/>
        <v>#VALUE!</v>
      </c>
      <c r="O729" s="19">
        <f t="shared" si="255"/>
        <v>0</v>
      </c>
      <c r="P729" s="19" t="e">
        <f t="shared" si="256"/>
        <v>#VALUE!</v>
      </c>
      <c r="Q729" s="17">
        <f t="shared" si="268"/>
        <v>6</v>
      </c>
      <c r="R729" s="10">
        <f t="shared" si="257"/>
        <v>0</v>
      </c>
      <c r="S729" s="9">
        <f t="shared" si="258"/>
        <v>0</v>
      </c>
      <c r="T729" s="9">
        <f t="shared" si="248"/>
        <v>0</v>
      </c>
      <c r="U729" s="10">
        <f t="shared" si="259"/>
        <v>0</v>
      </c>
      <c r="V729" s="9">
        <f t="shared" si="260"/>
        <v>0</v>
      </c>
      <c r="W729" s="9">
        <f t="shared" si="249"/>
        <v>0</v>
      </c>
      <c r="X729" s="9">
        <v>1</v>
      </c>
      <c r="Y729" s="9">
        <f t="shared" si="265"/>
        <v>0</v>
      </c>
      <c r="Z729" s="20">
        <f t="shared" si="266"/>
        <v>0</v>
      </c>
    </row>
    <row r="730" spans="2:26">
      <c r="B730" s="56">
        <v>713</v>
      </c>
      <c r="C730" s="82"/>
      <c r="D730" s="62" t="str">
        <f t="shared" si="251"/>
        <v/>
      </c>
      <c r="E730" s="93" t="str">
        <f t="shared" si="261"/>
        <v/>
      </c>
      <c r="F730" s="63" t="str">
        <f t="shared" si="262"/>
        <v/>
      </c>
      <c r="G730" s="62" t="str">
        <f t="shared" si="250"/>
        <v/>
      </c>
      <c r="H730" s="62" t="str">
        <f t="shared" si="252"/>
        <v/>
      </c>
      <c r="I730" s="64" t="str">
        <f t="shared" si="263"/>
        <v/>
      </c>
      <c r="J730" s="65" t="str">
        <f t="shared" si="264"/>
        <v/>
      </c>
      <c r="K730" s="12" t="str">
        <f t="shared" si="253"/>
        <v/>
      </c>
      <c r="L730" s="12">
        <f t="shared" si="267"/>
        <v>0</v>
      </c>
      <c r="M730" s="13" t="e">
        <f t="shared" si="254"/>
        <v>#VALUE!</v>
      </c>
      <c r="N730" s="21" t="e">
        <f t="shared" si="247"/>
        <v>#VALUE!</v>
      </c>
      <c r="O730" s="19">
        <f t="shared" si="255"/>
        <v>0</v>
      </c>
      <c r="P730" s="19" t="e">
        <f t="shared" si="256"/>
        <v>#VALUE!</v>
      </c>
      <c r="Q730" s="17">
        <f t="shared" si="268"/>
        <v>6</v>
      </c>
      <c r="R730" s="10">
        <f t="shared" si="257"/>
        <v>0</v>
      </c>
      <c r="S730" s="9">
        <f t="shared" si="258"/>
        <v>0</v>
      </c>
      <c r="T730" s="9">
        <f t="shared" si="248"/>
        <v>0</v>
      </c>
      <c r="U730" s="10">
        <f t="shared" si="259"/>
        <v>0</v>
      </c>
      <c r="V730" s="9">
        <f t="shared" si="260"/>
        <v>0</v>
      </c>
      <c r="W730" s="9">
        <f t="shared" si="249"/>
        <v>0</v>
      </c>
      <c r="X730" s="9">
        <v>1</v>
      </c>
      <c r="Y730" s="9">
        <f t="shared" si="265"/>
        <v>0</v>
      </c>
      <c r="Z730" s="20">
        <f t="shared" si="266"/>
        <v>0</v>
      </c>
    </row>
    <row r="731" spans="2:26">
      <c r="B731" s="56">
        <v>714</v>
      </c>
      <c r="C731" s="82"/>
      <c r="D731" s="62" t="str">
        <f t="shared" si="251"/>
        <v/>
      </c>
      <c r="E731" s="93" t="str">
        <f t="shared" si="261"/>
        <v/>
      </c>
      <c r="F731" s="63" t="str">
        <f t="shared" si="262"/>
        <v/>
      </c>
      <c r="G731" s="62" t="str">
        <f t="shared" si="250"/>
        <v/>
      </c>
      <c r="H731" s="62" t="str">
        <f t="shared" si="252"/>
        <v/>
      </c>
      <c r="I731" s="64" t="str">
        <f t="shared" si="263"/>
        <v/>
      </c>
      <c r="J731" s="65" t="str">
        <f t="shared" si="264"/>
        <v/>
      </c>
      <c r="K731" s="12" t="str">
        <f t="shared" si="253"/>
        <v/>
      </c>
      <c r="L731" s="12">
        <f t="shared" si="267"/>
        <v>0</v>
      </c>
      <c r="M731" s="13" t="e">
        <f t="shared" si="254"/>
        <v>#VALUE!</v>
      </c>
      <c r="N731" s="21" t="e">
        <f t="shared" si="247"/>
        <v>#VALUE!</v>
      </c>
      <c r="O731" s="19">
        <f t="shared" si="255"/>
        <v>0</v>
      </c>
      <c r="P731" s="19" t="e">
        <f t="shared" si="256"/>
        <v>#VALUE!</v>
      </c>
      <c r="Q731" s="17">
        <f t="shared" si="268"/>
        <v>6</v>
      </c>
      <c r="R731" s="10">
        <f t="shared" si="257"/>
        <v>0</v>
      </c>
      <c r="S731" s="9">
        <f t="shared" si="258"/>
        <v>0</v>
      </c>
      <c r="T731" s="9">
        <f t="shared" si="248"/>
        <v>0</v>
      </c>
      <c r="U731" s="10">
        <f t="shared" si="259"/>
        <v>0</v>
      </c>
      <c r="V731" s="9">
        <f t="shared" si="260"/>
        <v>0</v>
      </c>
      <c r="W731" s="9">
        <f t="shared" si="249"/>
        <v>0</v>
      </c>
      <c r="X731" s="9">
        <v>1</v>
      </c>
      <c r="Y731" s="9">
        <f t="shared" si="265"/>
        <v>0</v>
      </c>
      <c r="Z731" s="20">
        <f t="shared" si="266"/>
        <v>0</v>
      </c>
    </row>
    <row r="732" spans="2:26">
      <c r="B732" s="56">
        <v>715</v>
      </c>
      <c r="C732" s="82"/>
      <c r="D732" s="62" t="str">
        <f t="shared" si="251"/>
        <v/>
      </c>
      <c r="E732" s="93" t="str">
        <f t="shared" si="261"/>
        <v/>
      </c>
      <c r="F732" s="63" t="str">
        <f t="shared" si="262"/>
        <v/>
      </c>
      <c r="G732" s="62" t="str">
        <f t="shared" si="250"/>
        <v/>
      </c>
      <c r="H732" s="62" t="str">
        <f t="shared" si="252"/>
        <v/>
      </c>
      <c r="I732" s="64" t="str">
        <f t="shared" si="263"/>
        <v/>
      </c>
      <c r="J732" s="65" t="str">
        <f t="shared" si="264"/>
        <v/>
      </c>
      <c r="K732" s="12" t="str">
        <f t="shared" si="253"/>
        <v/>
      </c>
      <c r="L732" s="12">
        <f t="shared" si="267"/>
        <v>0</v>
      </c>
      <c r="M732" s="13" t="e">
        <f t="shared" si="254"/>
        <v>#VALUE!</v>
      </c>
      <c r="N732" s="21" t="e">
        <f t="shared" si="247"/>
        <v>#VALUE!</v>
      </c>
      <c r="O732" s="19">
        <f t="shared" si="255"/>
        <v>0</v>
      </c>
      <c r="P732" s="19" t="e">
        <f t="shared" si="256"/>
        <v>#VALUE!</v>
      </c>
      <c r="Q732" s="17">
        <f t="shared" si="268"/>
        <v>6</v>
      </c>
      <c r="R732" s="10">
        <f t="shared" si="257"/>
        <v>0</v>
      </c>
      <c r="S732" s="9">
        <f t="shared" si="258"/>
        <v>0</v>
      </c>
      <c r="T732" s="9">
        <f t="shared" si="248"/>
        <v>0</v>
      </c>
      <c r="U732" s="10">
        <f t="shared" si="259"/>
        <v>0</v>
      </c>
      <c r="V732" s="9">
        <f t="shared" si="260"/>
        <v>0</v>
      </c>
      <c r="W732" s="9">
        <f t="shared" si="249"/>
        <v>0</v>
      </c>
      <c r="X732" s="9">
        <v>1</v>
      </c>
      <c r="Y732" s="9">
        <f t="shared" si="265"/>
        <v>0</v>
      </c>
      <c r="Z732" s="20">
        <f t="shared" si="266"/>
        <v>0</v>
      </c>
    </row>
    <row r="733" spans="2:26">
      <c r="B733" s="56">
        <v>716</v>
      </c>
      <c r="C733" s="82"/>
      <c r="D733" s="62" t="str">
        <f t="shared" si="251"/>
        <v/>
      </c>
      <c r="E733" s="93" t="str">
        <f t="shared" si="261"/>
        <v/>
      </c>
      <c r="F733" s="63" t="str">
        <f t="shared" si="262"/>
        <v/>
      </c>
      <c r="G733" s="62" t="str">
        <f t="shared" si="250"/>
        <v/>
      </c>
      <c r="H733" s="62" t="str">
        <f t="shared" si="252"/>
        <v/>
      </c>
      <c r="I733" s="64" t="str">
        <f t="shared" si="263"/>
        <v/>
      </c>
      <c r="J733" s="65" t="str">
        <f t="shared" si="264"/>
        <v/>
      </c>
      <c r="K733" s="12" t="str">
        <f t="shared" si="253"/>
        <v/>
      </c>
      <c r="L733" s="12">
        <f t="shared" si="267"/>
        <v>0</v>
      </c>
      <c r="M733" s="13" t="e">
        <f t="shared" si="254"/>
        <v>#VALUE!</v>
      </c>
      <c r="N733" s="21" t="e">
        <f t="shared" si="247"/>
        <v>#VALUE!</v>
      </c>
      <c r="O733" s="19">
        <f t="shared" si="255"/>
        <v>0</v>
      </c>
      <c r="P733" s="19" t="e">
        <f t="shared" si="256"/>
        <v>#VALUE!</v>
      </c>
      <c r="Q733" s="17">
        <f t="shared" si="268"/>
        <v>6</v>
      </c>
      <c r="R733" s="10">
        <f t="shared" si="257"/>
        <v>0</v>
      </c>
      <c r="S733" s="9">
        <f t="shared" si="258"/>
        <v>0</v>
      </c>
      <c r="T733" s="9">
        <f t="shared" si="248"/>
        <v>0</v>
      </c>
      <c r="U733" s="10">
        <f t="shared" si="259"/>
        <v>0</v>
      </c>
      <c r="V733" s="9">
        <f t="shared" si="260"/>
        <v>0</v>
      </c>
      <c r="W733" s="9">
        <f t="shared" si="249"/>
        <v>0</v>
      </c>
      <c r="X733" s="9">
        <v>1</v>
      </c>
      <c r="Y733" s="9">
        <f t="shared" si="265"/>
        <v>0</v>
      </c>
      <c r="Z733" s="20">
        <f t="shared" si="266"/>
        <v>0</v>
      </c>
    </row>
    <row r="734" spans="2:26">
      <c r="B734" s="56">
        <v>717</v>
      </c>
      <c r="C734" s="82"/>
      <c r="D734" s="62" t="str">
        <f t="shared" si="251"/>
        <v/>
      </c>
      <c r="E734" s="93" t="str">
        <f t="shared" si="261"/>
        <v/>
      </c>
      <c r="F734" s="63" t="str">
        <f t="shared" si="262"/>
        <v/>
      </c>
      <c r="G734" s="62" t="str">
        <f t="shared" si="250"/>
        <v/>
      </c>
      <c r="H734" s="62" t="str">
        <f t="shared" si="252"/>
        <v/>
      </c>
      <c r="I734" s="64" t="str">
        <f t="shared" si="263"/>
        <v/>
      </c>
      <c r="J734" s="65" t="str">
        <f t="shared" si="264"/>
        <v/>
      </c>
      <c r="K734" s="12" t="str">
        <f t="shared" si="253"/>
        <v/>
      </c>
      <c r="L734" s="12">
        <f t="shared" si="267"/>
        <v>0</v>
      </c>
      <c r="M734" s="13" t="e">
        <f t="shared" si="254"/>
        <v>#VALUE!</v>
      </c>
      <c r="N734" s="21" t="e">
        <f t="shared" si="247"/>
        <v>#VALUE!</v>
      </c>
      <c r="O734" s="19">
        <f t="shared" si="255"/>
        <v>0</v>
      </c>
      <c r="P734" s="19" t="e">
        <f t="shared" si="256"/>
        <v>#VALUE!</v>
      </c>
      <c r="Q734" s="17">
        <f t="shared" si="268"/>
        <v>6</v>
      </c>
      <c r="R734" s="10">
        <f t="shared" si="257"/>
        <v>0</v>
      </c>
      <c r="S734" s="9">
        <f t="shared" si="258"/>
        <v>0</v>
      </c>
      <c r="T734" s="9">
        <f t="shared" si="248"/>
        <v>0</v>
      </c>
      <c r="U734" s="10">
        <f t="shared" si="259"/>
        <v>0</v>
      </c>
      <c r="V734" s="9">
        <f t="shared" si="260"/>
        <v>0</v>
      </c>
      <c r="W734" s="9">
        <f t="shared" si="249"/>
        <v>0</v>
      </c>
      <c r="X734" s="9">
        <v>1</v>
      </c>
      <c r="Y734" s="9">
        <f t="shared" si="265"/>
        <v>0</v>
      </c>
      <c r="Z734" s="20">
        <f t="shared" si="266"/>
        <v>0</v>
      </c>
    </row>
    <row r="735" spans="2:26">
      <c r="B735" s="56">
        <v>718</v>
      </c>
      <c r="C735" s="82"/>
      <c r="D735" s="62" t="str">
        <f t="shared" si="251"/>
        <v/>
      </c>
      <c r="E735" s="93" t="str">
        <f t="shared" si="261"/>
        <v/>
      </c>
      <c r="F735" s="63" t="str">
        <f t="shared" si="262"/>
        <v/>
      </c>
      <c r="G735" s="62" t="str">
        <f t="shared" si="250"/>
        <v/>
      </c>
      <c r="H735" s="62" t="str">
        <f t="shared" si="252"/>
        <v/>
      </c>
      <c r="I735" s="64" t="str">
        <f t="shared" si="263"/>
        <v/>
      </c>
      <c r="J735" s="65" t="str">
        <f t="shared" si="264"/>
        <v/>
      </c>
      <c r="K735" s="12" t="str">
        <f t="shared" si="253"/>
        <v/>
      </c>
      <c r="L735" s="12">
        <f t="shared" si="267"/>
        <v>0</v>
      </c>
      <c r="M735" s="13" t="e">
        <f t="shared" si="254"/>
        <v>#VALUE!</v>
      </c>
      <c r="N735" s="21" t="e">
        <f t="shared" si="247"/>
        <v>#VALUE!</v>
      </c>
      <c r="O735" s="19">
        <f t="shared" si="255"/>
        <v>0</v>
      </c>
      <c r="P735" s="19" t="e">
        <f t="shared" si="256"/>
        <v>#VALUE!</v>
      </c>
      <c r="Q735" s="17">
        <f t="shared" si="268"/>
        <v>6</v>
      </c>
      <c r="R735" s="10">
        <f t="shared" si="257"/>
        <v>0</v>
      </c>
      <c r="S735" s="9">
        <f t="shared" si="258"/>
        <v>0</v>
      </c>
      <c r="T735" s="9">
        <f t="shared" si="248"/>
        <v>0</v>
      </c>
      <c r="U735" s="10">
        <f t="shared" si="259"/>
        <v>0</v>
      </c>
      <c r="V735" s="9">
        <f t="shared" si="260"/>
        <v>0</v>
      </c>
      <c r="W735" s="9">
        <f t="shared" si="249"/>
        <v>0</v>
      </c>
      <c r="X735" s="9">
        <v>1</v>
      </c>
      <c r="Y735" s="9">
        <f t="shared" si="265"/>
        <v>0</v>
      </c>
      <c r="Z735" s="20">
        <f t="shared" si="266"/>
        <v>0</v>
      </c>
    </row>
    <row r="736" spans="2:26">
      <c r="B736" s="56">
        <v>719</v>
      </c>
      <c r="C736" s="82"/>
      <c r="D736" s="62" t="str">
        <f t="shared" si="251"/>
        <v/>
      </c>
      <c r="E736" s="93" t="str">
        <f t="shared" si="261"/>
        <v/>
      </c>
      <c r="F736" s="63" t="str">
        <f t="shared" si="262"/>
        <v/>
      </c>
      <c r="G736" s="62" t="str">
        <f t="shared" si="250"/>
        <v/>
      </c>
      <c r="H736" s="62" t="str">
        <f t="shared" si="252"/>
        <v/>
      </c>
      <c r="I736" s="64" t="str">
        <f t="shared" si="263"/>
        <v/>
      </c>
      <c r="J736" s="65" t="str">
        <f t="shared" si="264"/>
        <v/>
      </c>
      <c r="K736" s="12" t="str">
        <f t="shared" si="253"/>
        <v/>
      </c>
      <c r="L736" s="12">
        <f t="shared" si="267"/>
        <v>0</v>
      </c>
      <c r="M736" s="13" t="e">
        <f t="shared" si="254"/>
        <v>#VALUE!</v>
      </c>
      <c r="N736" s="21" t="e">
        <f t="shared" si="247"/>
        <v>#VALUE!</v>
      </c>
      <c r="O736" s="19">
        <f t="shared" si="255"/>
        <v>0</v>
      </c>
      <c r="P736" s="19" t="e">
        <f t="shared" si="256"/>
        <v>#VALUE!</v>
      </c>
      <c r="Q736" s="17">
        <f t="shared" si="268"/>
        <v>6</v>
      </c>
      <c r="R736" s="10">
        <f t="shared" si="257"/>
        <v>0</v>
      </c>
      <c r="S736" s="9">
        <f t="shared" si="258"/>
        <v>0</v>
      </c>
      <c r="T736" s="9">
        <f t="shared" si="248"/>
        <v>0</v>
      </c>
      <c r="U736" s="10">
        <f t="shared" si="259"/>
        <v>0</v>
      </c>
      <c r="V736" s="9">
        <f t="shared" si="260"/>
        <v>0</v>
      </c>
      <c r="W736" s="9">
        <f t="shared" si="249"/>
        <v>0</v>
      </c>
      <c r="X736" s="9">
        <v>1</v>
      </c>
      <c r="Y736" s="9">
        <f t="shared" si="265"/>
        <v>0</v>
      </c>
      <c r="Z736" s="20">
        <f t="shared" si="266"/>
        <v>0</v>
      </c>
    </row>
    <row r="737" spans="2:26">
      <c r="B737" s="56">
        <v>720</v>
      </c>
      <c r="C737" s="82"/>
      <c r="D737" s="62" t="str">
        <f t="shared" si="251"/>
        <v/>
      </c>
      <c r="E737" s="93" t="str">
        <f t="shared" si="261"/>
        <v/>
      </c>
      <c r="F737" s="63" t="str">
        <f t="shared" si="262"/>
        <v/>
      </c>
      <c r="G737" s="62" t="str">
        <f t="shared" si="250"/>
        <v/>
      </c>
      <c r="H737" s="62" t="str">
        <f t="shared" si="252"/>
        <v/>
      </c>
      <c r="I737" s="64" t="str">
        <f t="shared" si="263"/>
        <v/>
      </c>
      <c r="J737" s="65" t="str">
        <f t="shared" si="264"/>
        <v/>
      </c>
      <c r="K737" s="12" t="str">
        <f t="shared" si="253"/>
        <v/>
      </c>
      <c r="L737" s="12">
        <f t="shared" si="267"/>
        <v>0</v>
      </c>
      <c r="M737" s="13" t="e">
        <f t="shared" si="254"/>
        <v>#VALUE!</v>
      </c>
      <c r="N737" s="21" t="e">
        <f t="shared" si="247"/>
        <v>#VALUE!</v>
      </c>
      <c r="O737" s="19">
        <f t="shared" si="255"/>
        <v>0</v>
      </c>
      <c r="P737" s="19" t="e">
        <f t="shared" si="256"/>
        <v>#VALUE!</v>
      </c>
      <c r="Q737" s="17">
        <f t="shared" si="268"/>
        <v>6</v>
      </c>
      <c r="R737" s="10">
        <f t="shared" si="257"/>
        <v>0</v>
      </c>
      <c r="S737" s="9">
        <f t="shared" si="258"/>
        <v>0</v>
      </c>
      <c r="T737" s="9">
        <f t="shared" si="248"/>
        <v>0</v>
      </c>
      <c r="U737" s="10">
        <f t="shared" si="259"/>
        <v>0</v>
      </c>
      <c r="V737" s="9">
        <f t="shared" si="260"/>
        <v>0</v>
      </c>
      <c r="W737" s="9">
        <f t="shared" si="249"/>
        <v>0</v>
      </c>
      <c r="X737" s="9">
        <v>1</v>
      </c>
      <c r="Y737" s="9">
        <f t="shared" si="265"/>
        <v>0</v>
      </c>
      <c r="Z737" s="20">
        <f t="shared" si="266"/>
        <v>0</v>
      </c>
    </row>
    <row r="738" spans="2:26">
      <c r="B738" s="56">
        <v>721</v>
      </c>
      <c r="C738" s="82"/>
      <c r="D738" s="62" t="str">
        <f t="shared" si="251"/>
        <v/>
      </c>
      <c r="E738" s="93" t="str">
        <f t="shared" si="261"/>
        <v/>
      </c>
      <c r="F738" s="63" t="str">
        <f t="shared" si="262"/>
        <v/>
      </c>
      <c r="G738" s="62" t="str">
        <f t="shared" si="250"/>
        <v/>
      </c>
      <c r="H738" s="62" t="str">
        <f t="shared" si="252"/>
        <v/>
      </c>
      <c r="I738" s="64" t="str">
        <f t="shared" si="263"/>
        <v/>
      </c>
      <c r="J738" s="65" t="str">
        <f t="shared" si="264"/>
        <v/>
      </c>
      <c r="K738" s="12" t="str">
        <f t="shared" si="253"/>
        <v/>
      </c>
      <c r="L738" s="12">
        <f t="shared" si="267"/>
        <v>0</v>
      </c>
      <c r="M738" s="13" t="e">
        <f t="shared" si="254"/>
        <v>#VALUE!</v>
      </c>
      <c r="N738" s="21" t="e">
        <f t="shared" si="247"/>
        <v>#VALUE!</v>
      </c>
      <c r="O738" s="19">
        <f t="shared" si="255"/>
        <v>0</v>
      </c>
      <c r="P738" s="19" t="e">
        <f t="shared" si="256"/>
        <v>#VALUE!</v>
      </c>
      <c r="Q738" s="17">
        <f t="shared" si="268"/>
        <v>6</v>
      </c>
      <c r="R738" s="10">
        <f t="shared" si="257"/>
        <v>0</v>
      </c>
      <c r="S738" s="9">
        <f t="shared" si="258"/>
        <v>0</v>
      </c>
      <c r="T738" s="9">
        <f t="shared" si="248"/>
        <v>0</v>
      </c>
      <c r="U738" s="10">
        <f t="shared" si="259"/>
        <v>0</v>
      </c>
      <c r="V738" s="9">
        <f t="shared" si="260"/>
        <v>0</v>
      </c>
      <c r="W738" s="9">
        <f t="shared" si="249"/>
        <v>0</v>
      </c>
      <c r="X738" s="9">
        <v>1</v>
      </c>
      <c r="Y738" s="9">
        <f t="shared" si="265"/>
        <v>0</v>
      </c>
      <c r="Z738" s="20">
        <f t="shared" si="266"/>
        <v>0</v>
      </c>
    </row>
    <row r="739" spans="2:26">
      <c r="B739" s="56">
        <v>722</v>
      </c>
      <c r="C739" s="82"/>
      <c r="D739" s="62" t="str">
        <f t="shared" si="251"/>
        <v/>
      </c>
      <c r="E739" s="93" t="str">
        <f t="shared" si="261"/>
        <v/>
      </c>
      <c r="F739" s="63" t="str">
        <f t="shared" si="262"/>
        <v/>
      </c>
      <c r="G739" s="62" t="str">
        <f t="shared" si="250"/>
        <v/>
      </c>
      <c r="H739" s="62" t="str">
        <f t="shared" si="252"/>
        <v/>
      </c>
      <c r="I739" s="64" t="str">
        <f t="shared" si="263"/>
        <v/>
      </c>
      <c r="J739" s="65" t="str">
        <f t="shared" si="264"/>
        <v/>
      </c>
      <c r="K739" s="12" t="str">
        <f t="shared" si="253"/>
        <v/>
      </c>
      <c r="L739" s="12">
        <f t="shared" si="267"/>
        <v>0</v>
      </c>
      <c r="M739" s="13" t="e">
        <f t="shared" si="254"/>
        <v>#VALUE!</v>
      </c>
      <c r="N739" s="21" t="e">
        <f t="shared" si="247"/>
        <v>#VALUE!</v>
      </c>
      <c r="O739" s="19">
        <f t="shared" si="255"/>
        <v>0</v>
      </c>
      <c r="P739" s="19" t="e">
        <f t="shared" si="256"/>
        <v>#VALUE!</v>
      </c>
      <c r="Q739" s="17">
        <f t="shared" si="268"/>
        <v>6</v>
      </c>
      <c r="R739" s="10">
        <f t="shared" si="257"/>
        <v>0</v>
      </c>
      <c r="S739" s="9">
        <f t="shared" si="258"/>
        <v>0</v>
      </c>
      <c r="T739" s="9">
        <f t="shared" si="248"/>
        <v>0</v>
      </c>
      <c r="U739" s="10">
        <f t="shared" si="259"/>
        <v>0</v>
      </c>
      <c r="V739" s="9">
        <f t="shared" si="260"/>
        <v>0</v>
      </c>
      <c r="W739" s="9">
        <f t="shared" si="249"/>
        <v>0</v>
      </c>
      <c r="X739" s="9">
        <v>1</v>
      </c>
      <c r="Y739" s="9">
        <f t="shared" si="265"/>
        <v>0</v>
      </c>
      <c r="Z739" s="20">
        <f t="shared" si="266"/>
        <v>0</v>
      </c>
    </row>
    <row r="740" spans="2:26">
      <c r="B740" s="56">
        <v>723</v>
      </c>
      <c r="C740" s="82"/>
      <c r="D740" s="62" t="str">
        <f t="shared" si="251"/>
        <v/>
      </c>
      <c r="E740" s="93" t="str">
        <f t="shared" si="261"/>
        <v/>
      </c>
      <c r="F740" s="63" t="str">
        <f t="shared" si="262"/>
        <v/>
      </c>
      <c r="G740" s="62" t="str">
        <f t="shared" si="250"/>
        <v/>
      </c>
      <c r="H740" s="62" t="str">
        <f t="shared" si="252"/>
        <v/>
      </c>
      <c r="I740" s="64" t="str">
        <f t="shared" si="263"/>
        <v/>
      </c>
      <c r="J740" s="65" t="str">
        <f t="shared" si="264"/>
        <v/>
      </c>
      <c r="K740" s="12" t="str">
        <f t="shared" si="253"/>
        <v/>
      </c>
      <c r="L740" s="12">
        <f t="shared" si="267"/>
        <v>0</v>
      </c>
      <c r="M740" s="13" t="e">
        <f t="shared" si="254"/>
        <v>#VALUE!</v>
      </c>
      <c r="N740" s="21" t="e">
        <f t="shared" si="247"/>
        <v>#VALUE!</v>
      </c>
      <c r="O740" s="19">
        <f t="shared" si="255"/>
        <v>0</v>
      </c>
      <c r="P740" s="19" t="e">
        <f t="shared" si="256"/>
        <v>#VALUE!</v>
      </c>
      <c r="Q740" s="17">
        <f t="shared" si="268"/>
        <v>6</v>
      </c>
      <c r="R740" s="10">
        <f t="shared" si="257"/>
        <v>0</v>
      </c>
      <c r="S740" s="9">
        <f t="shared" si="258"/>
        <v>0</v>
      </c>
      <c r="T740" s="9">
        <f t="shared" si="248"/>
        <v>0</v>
      </c>
      <c r="U740" s="10">
        <f t="shared" si="259"/>
        <v>0</v>
      </c>
      <c r="V740" s="9">
        <f t="shared" si="260"/>
        <v>0</v>
      </c>
      <c r="W740" s="9">
        <f t="shared" si="249"/>
        <v>0</v>
      </c>
      <c r="X740" s="9">
        <v>1</v>
      </c>
      <c r="Y740" s="9">
        <f t="shared" si="265"/>
        <v>0</v>
      </c>
      <c r="Z740" s="20">
        <f t="shared" si="266"/>
        <v>0</v>
      </c>
    </row>
    <row r="741" spans="2:26">
      <c r="B741" s="56">
        <v>724</v>
      </c>
      <c r="C741" s="82"/>
      <c r="D741" s="62" t="str">
        <f t="shared" si="251"/>
        <v/>
      </c>
      <c r="E741" s="93" t="str">
        <f t="shared" si="261"/>
        <v/>
      </c>
      <c r="F741" s="63" t="str">
        <f t="shared" si="262"/>
        <v/>
      </c>
      <c r="G741" s="62" t="str">
        <f t="shared" si="250"/>
        <v/>
      </c>
      <c r="H741" s="62" t="str">
        <f t="shared" si="252"/>
        <v/>
      </c>
      <c r="I741" s="64" t="str">
        <f t="shared" si="263"/>
        <v/>
      </c>
      <c r="J741" s="65" t="str">
        <f t="shared" si="264"/>
        <v/>
      </c>
      <c r="K741" s="12" t="str">
        <f t="shared" si="253"/>
        <v/>
      </c>
      <c r="L741" s="12">
        <f t="shared" si="267"/>
        <v>0</v>
      </c>
      <c r="M741" s="13" t="e">
        <f t="shared" si="254"/>
        <v>#VALUE!</v>
      </c>
      <c r="N741" s="21" t="e">
        <f t="shared" si="247"/>
        <v>#VALUE!</v>
      </c>
      <c r="O741" s="19">
        <f t="shared" si="255"/>
        <v>0</v>
      </c>
      <c r="P741" s="19" t="e">
        <f t="shared" si="256"/>
        <v>#VALUE!</v>
      </c>
      <c r="Q741" s="17">
        <f t="shared" si="268"/>
        <v>6</v>
      </c>
      <c r="R741" s="10">
        <f t="shared" si="257"/>
        <v>0</v>
      </c>
      <c r="S741" s="9">
        <f t="shared" si="258"/>
        <v>0</v>
      </c>
      <c r="T741" s="9">
        <f t="shared" si="248"/>
        <v>0</v>
      </c>
      <c r="U741" s="10">
        <f t="shared" si="259"/>
        <v>0</v>
      </c>
      <c r="V741" s="9">
        <f t="shared" si="260"/>
        <v>0</v>
      </c>
      <c r="W741" s="9">
        <f t="shared" si="249"/>
        <v>0</v>
      </c>
      <c r="X741" s="9">
        <v>1</v>
      </c>
      <c r="Y741" s="9">
        <f t="shared" si="265"/>
        <v>0</v>
      </c>
      <c r="Z741" s="20">
        <f t="shared" si="266"/>
        <v>0</v>
      </c>
    </row>
    <row r="742" spans="2:26">
      <c r="B742" s="56">
        <v>725</v>
      </c>
      <c r="C742" s="82"/>
      <c r="D742" s="62" t="str">
        <f t="shared" si="251"/>
        <v/>
      </c>
      <c r="E742" s="93" t="str">
        <f t="shared" si="261"/>
        <v/>
      </c>
      <c r="F742" s="63" t="str">
        <f t="shared" si="262"/>
        <v/>
      </c>
      <c r="G742" s="62" t="str">
        <f t="shared" si="250"/>
        <v/>
      </c>
      <c r="H742" s="62" t="str">
        <f t="shared" si="252"/>
        <v/>
      </c>
      <c r="I742" s="64" t="str">
        <f t="shared" si="263"/>
        <v/>
      </c>
      <c r="J742" s="65" t="str">
        <f t="shared" si="264"/>
        <v/>
      </c>
      <c r="K742" s="12" t="str">
        <f t="shared" si="253"/>
        <v/>
      </c>
      <c r="L742" s="12">
        <f t="shared" si="267"/>
        <v>0</v>
      </c>
      <c r="M742" s="13" t="e">
        <f t="shared" si="254"/>
        <v>#VALUE!</v>
      </c>
      <c r="N742" s="21" t="e">
        <f t="shared" ref="N742:N805" si="269">MAX(IF(M741&lt;M742,M742/L741,N741),N741)</f>
        <v>#VALUE!</v>
      </c>
      <c r="O742" s="19">
        <f t="shared" si="255"/>
        <v>0</v>
      </c>
      <c r="P742" s="19" t="e">
        <f t="shared" si="256"/>
        <v>#VALUE!</v>
      </c>
      <c r="Q742" s="17">
        <f t="shared" si="268"/>
        <v>6</v>
      </c>
      <c r="R742" s="10">
        <f t="shared" si="257"/>
        <v>0</v>
      </c>
      <c r="S742" s="9">
        <f t="shared" si="258"/>
        <v>0</v>
      </c>
      <c r="T742" s="9">
        <f t="shared" ref="T742:T805" si="270">IF(R742&gt;0,S742/R742,0)</f>
        <v>0</v>
      </c>
      <c r="U742" s="10">
        <f t="shared" si="259"/>
        <v>0</v>
      </c>
      <c r="V742" s="9">
        <f t="shared" si="260"/>
        <v>0</v>
      </c>
      <c r="W742" s="9">
        <f t="shared" ref="W742:W805" si="271">IF(U742&gt;0,V742/U742,0)</f>
        <v>0</v>
      </c>
      <c r="X742" s="9">
        <v>1</v>
      </c>
      <c r="Y742" s="9">
        <f t="shared" si="265"/>
        <v>0</v>
      </c>
      <c r="Z742" s="20">
        <f t="shared" si="266"/>
        <v>0</v>
      </c>
    </row>
    <row r="743" spans="2:26">
      <c r="B743" s="56">
        <v>726</v>
      </c>
      <c r="C743" s="82"/>
      <c r="D743" s="62" t="str">
        <f t="shared" si="251"/>
        <v/>
      </c>
      <c r="E743" s="93" t="str">
        <f t="shared" si="261"/>
        <v/>
      </c>
      <c r="F743" s="63" t="str">
        <f t="shared" si="262"/>
        <v/>
      </c>
      <c r="G743" s="62" t="str">
        <f t="shared" si="250"/>
        <v/>
      </c>
      <c r="H743" s="62" t="str">
        <f t="shared" si="252"/>
        <v/>
      </c>
      <c r="I743" s="64" t="str">
        <f t="shared" si="263"/>
        <v/>
      </c>
      <c r="J743" s="65" t="str">
        <f t="shared" si="264"/>
        <v/>
      </c>
      <c r="K743" s="12" t="str">
        <f t="shared" si="253"/>
        <v/>
      </c>
      <c r="L743" s="12">
        <f t="shared" si="267"/>
        <v>0</v>
      </c>
      <c r="M743" s="13" t="e">
        <f t="shared" si="254"/>
        <v>#VALUE!</v>
      </c>
      <c r="N743" s="21" t="e">
        <f t="shared" si="269"/>
        <v>#VALUE!</v>
      </c>
      <c r="O743" s="19">
        <f t="shared" si="255"/>
        <v>0</v>
      </c>
      <c r="P743" s="19" t="e">
        <f t="shared" si="256"/>
        <v>#VALUE!</v>
      </c>
      <c r="Q743" s="17">
        <f t="shared" si="268"/>
        <v>6</v>
      </c>
      <c r="R743" s="10">
        <f t="shared" si="257"/>
        <v>0</v>
      </c>
      <c r="S743" s="9">
        <f t="shared" si="258"/>
        <v>0</v>
      </c>
      <c r="T743" s="9">
        <f t="shared" si="270"/>
        <v>0</v>
      </c>
      <c r="U743" s="10">
        <f t="shared" si="259"/>
        <v>0</v>
      </c>
      <c r="V743" s="9">
        <f t="shared" si="260"/>
        <v>0</v>
      </c>
      <c r="W743" s="9">
        <f t="shared" si="271"/>
        <v>0</v>
      </c>
      <c r="X743" s="9">
        <v>1</v>
      </c>
      <c r="Y743" s="9">
        <f t="shared" si="265"/>
        <v>0</v>
      </c>
      <c r="Z743" s="20">
        <f t="shared" si="266"/>
        <v>0</v>
      </c>
    </row>
    <row r="744" spans="2:26">
      <c r="B744" s="56">
        <v>727</v>
      </c>
      <c r="C744" s="82"/>
      <c r="D744" s="62" t="str">
        <f t="shared" si="251"/>
        <v/>
      </c>
      <c r="E744" s="93" t="str">
        <f t="shared" si="261"/>
        <v/>
      </c>
      <c r="F744" s="63" t="str">
        <f t="shared" si="262"/>
        <v/>
      </c>
      <c r="G744" s="62" t="str">
        <f t="shared" si="250"/>
        <v/>
      </c>
      <c r="H744" s="62" t="str">
        <f t="shared" si="252"/>
        <v/>
      </c>
      <c r="I744" s="64" t="str">
        <f t="shared" si="263"/>
        <v/>
      </c>
      <c r="J744" s="65" t="str">
        <f t="shared" si="264"/>
        <v/>
      </c>
      <c r="K744" s="12" t="str">
        <f t="shared" si="253"/>
        <v/>
      </c>
      <c r="L744" s="12">
        <f t="shared" si="267"/>
        <v>0</v>
      </c>
      <c r="M744" s="13" t="e">
        <f t="shared" si="254"/>
        <v>#VALUE!</v>
      </c>
      <c r="N744" s="21" t="e">
        <f t="shared" si="269"/>
        <v>#VALUE!</v>
      </c>
      <c r="O744" s="19">
        <f t="shared" si="255"/>
        <v>0</v>
      </c>
      <c r="P744" s="19" t="e">
        <f t="shared" si="256"/>
        <v>#VALUE!</v>
      </c>
      <c r="Q744" s="17">
        <f t="shared" si="268"/>
        <v>6</v>
      </c>
      <c r="R744" s="10">
        <f t="shared" si="257"/>
        <v>0</v>
      </c>
      <c r="S744" s="9">
        <f t="shared" si="258"/>
        <v>0</v>
      </c>
      <c r="T744" s="9">
        <f t="shared" si="270"/>
        <v>0</v>
      </c>
      <c r="U744" s="10">
        <f t="shared" si="259"/>
        <v>0</v>
      </c>
      <c r="V744" s="9">
        <f t="shared" si="260"/>
        <v>0</v>
      </c>
      <c r="W744" s="9">
        <f t="shared" si="271"/>
        <v>0</v>
      </c>
      <c r="X744" s="9">
        <v>1</v>
      </c>
      <c r="Y744" s="9">
        <f t="shared" si="265"/>
        <v>0</v>
      </c>
      <c r="Z744" s="20">
        <f t="shared" si="266"/>
        <v>0</v>
      </c>
    </row>
    <row r="745" spans="2:26">
      <c r="B745" s="56">
        <v>728</v>
      </c>
      <c r="C745" s="82"/>
      <c r="D745" s="62" t="str">
        <f t="shared" si="251"/>
        <v/>
      </c>
      <c r="E745" s="93" t="str">
        <f t="shared" si="261"/>
        <v/>
      </c>
      <c r="F745" s="63" t="str">
        <f t="shared" si="262"/>
        <v/>
      </c>
      <c r="G745" s="62" t="str">
        <f t="shared" si="250"/>
        <v/>
      </c>
      <c r="H745" s="62" t="str">
        <f t="shared" si="252"/>
        <v/>
      </c>
      <c r="I745" s="64" t="str">
        <f t="shared" si="263"/>
        <v/>
      </c>
      <c r="J745" s="65" t="str">
        <f t="shared" si="264"/>
        <v/>
      </c>
      <c r="K745" s="12" t="str">
        <f t="shared" si="253"/>
        <v/>
      </c>
      <c r="L745" s="12">
        <f t="shared" si="267"/>
        <v>0</v>
      </c>
      <c r="M745" s="13" t="e">
        <f t="shared" si="254"/>
        <v>#VALUE!</v>
      </c>
      <c r="N745" s="21" t="e">
        <f t="shared" si="269"/>
        <v>#VALUE!</v>
      </c>
      <c r="O745" s="19">
        <f t="shared" si="255"/>
        <v>0</v>
      </c>
      <c r="P745" s="19" t="e">
        <f t="shared" si="256"/>
        <v>#VALUE!</v>
      </c>
      <c r="Q745" s="17">
        <f t="shared" si="268"/>
        <v>6</v>
      </c>
      <c r="R745" s="10">
        <f t="shared" si="257"/>
        <v>0</v>
      </c>
      <c r="S745" s="9">
        <f t="shared" si="258"/>
        <v>0</v>
      </c>
      <c r="T745" s="9">
        <f t="shared" si="270"/>
        <v>0</v>
      </c>
      <c r="U745" s="10">
        <f t="shared" si="259"/>
        <v>0</v>
      </c>
      <c r="V745" s="9">
        <f t="shared" si="260"/>
        <v>0</v>
      </c>
      <c r="W745" s="9">
        <f t="shared" si="271"/>
        <v>0</v>
      </c>
      <c r="X745" s="9">
        <v>1</v>
      </c>
      <c r="Y745" s="9">
        <f t="shared" si="265"/>
        <v>0</v>
      </c>
      <c r="Z745" s="20">
        <f t="shared" si="266"/>
        <v>0</v>
      </c>
    </row>
    <row r="746" spans="2:26">
      <c r="B746" s="56">
        <v>729</v>
      </c>
      <c r="C746" s="82"/>
      <c r="D746" s="62" t="str">
        <f t="shared" si="251"/>
        <v/>
      </c>
      <c r="E746" s="93" t="str">
        <f t="shared" si="261"/>
        <v/>
      </c>
      <c r="F746" s="63" t="str">
        <f t="shared" si="262"/>
        <v/>
      </c>
      <c r="G746" s="62" t="str">
        <f t="shared" si="250"/>
        <v/>
      </c>
      <c r="H746" s="62" t="str">
        <f t="shared" si="252"/>
        <v/>
      </c>
      <c r="I746" s="64" t="str">
        <f t="shared" si="263"/>
        <v/>
      </c>
      <c r="J746" s="65" t="str">
        <f t="shared" si="264"/>
        <v/>
      </c>
      <c r="K746" s="12" t="str">
        <f t="shared" si="253"/>
        <v/>
      </c>
      <c r="L746" s="12">
        <f t="shared" si="267"/>
        <v>0</v>
      </c>
      <c r="M746" s="13" t="e">
        <f t="shared" si="254"/>
        <v>#VALUE!</v>
      </c>
      <c r="N746" s="21" t="e">
        <f t="shared" si="269"/>
        <v>#VALUE!</v>
      </c>
      <c r="O746" s="19">
        <f t="shared" si="255"/>
        <v>0</v>
      </c>
      <c r="P746" s="19" t="e">
        <f t="shared" si="256"/>
        <v>#VALUE!</v>
      </c>
      <c r="Q746" s="17">
        <f t="shared" si="268"/>
        <v>6</v>
      </c>
      <c r="R746" s="10">
        <f t="shared" si="257"/>
        <v>0</v>
      </c>
      <c r="S746" s="9">
        <f t="shared" si="258"/>
        <v>0</v>
      </c>
      <c r="T746" s="9">
        <f t="shared" si="270"/>
        <v>0</v>
      </c>
      <c r="U746" s="10">
        <f t="shared" si="259"/>
        <v>0</v>
      </c>
      <c r="V746" s="9">
        <f t="shared" si="260"/>
        <v>0</v>
      </c>
      <c r="W746" s="9">
        <f t="shared" si="271"/>
        <v>0</v>
      </c>
      <c r="X746" s="9">
        <v>1</v>
      </c>
      <c r="Y746" s="9">
        <f t="shared" si="265"/>
        <v>0</v>
      </c>
      <c r="Z746" s="20">
        <f t="shared" si="266"/>
        <v>0</v>
      </c>
    </row>
    <row r="747" spans="2:26">
      <c r="B747" s="56">
        <v>730</v>
      </c>
      <c r="C747" s="82"/>
      <c r="D747" s="62" t="str">
        <f t="shared" si="251"/>
        <v/>
      </c>
      <c r="E747" s="93" t="str">
        <f t="shared" si="261"/>
        <v/>
      </c>
      <c r="F747" s="63" t="str">
        <f t="shared" si="262"/>
        <v/>
      </c>
      <c r="G747" s="62" t="str">
        <f t="shared" si="250"/>
        <v/>
      </c>
      <c r="H747" s="62" t="str">
        <f t="shared" si="252"/>
        <v/>
      </c>
      <c r="I747" s="64" t="str">
        <f t="shared" si="263"/>
        <v/>
      </c>
      <c r="J747" s="65" t="str">
        <f t="shared" si="264"/>
        <v/>
      </c>
      <c r="K747" s="12" t="str">
        <f t="shared" si="253"/>
        <v/>
      </c>
      <c r="L747" s="12">
        <f t="shared" si="267"/>
        <v>0</v>
      </c>
      <c r="M747" s="13" t="e">
        <f t="shared" si="254"/>
        <v>#VALUE!</v>
      </c>
      <c r="N747" s="21" t="e">
        <f t="shared" si="269"/>
        <v>#VALUE!</v>
      </c>
      <c r="O747" s="19">
        <f t="shared" si="255"/>
        <v>0</v>
      </c>
      <c r="P747" s="19" t="e">
        <f t="shared" si="256"/>
        <v>#VALUE!</v>
      </c>
      <c r="Q747" s="17">
        <f t="shared" si="268"/>
        <v>6</v>
      </c>
      <c r="R747" s="10">
        <f t="shared" si="257"/>
        <v>0</v>
      </c>
      <c r="S747" s="9">
        <f t="shared" si="258"/>
        <v>0</v>
      </c>
      <c r="T747" s="9">
        <f t="shared" si="270"/>
        <v>0</v>
      </c>
      <c r="U747" s="10">
        <f t="shared" si="259"/>
        <v>0</v>
      </c>
      <c r="V747" s="9">
        <f t="shared" si="260"/>
        <v>0</v>
      </c>
      <c r="W747" s="9">
        <f t="shared" si="271"/>
        <v>0</v>
      </c>
      <c r="X747" s="9">
        <v>1</v>
      </c>
      <c r="Y747" s="9">
        <f t="shared" si="265"/>
        <v>0</v>
      </c>
      <c r="Z747" s="20">
        <f t="shared" si="266"/>
        <v>0</v>
      </c>
    </row>
    <row r="748" spans="2:26">
      <c r="B748" s="56">
        <v>731</v>
      </c>
      <c r="C748" s="82"/>
      <c r="D748" s="62" t="str">
        <f t="shared" si="251"/>
        <v/>
      </c>
      <c r="E748" s="93" t="str">
        <f t="shared" si="261"/>
        <v/>
      </c>
      <c r="F748" s="63" t="str">
        <f t="shared" si="262"/>
        <v/>
      </c>
      <c r="G748" s="62" t="str">
        <f t="shared" si="250"/>
        <v/>
      </c>
      <c r="H748" s="62" t="str">
        <f t="shared" si="252"/>
        <v/>
      </c>
      <c r="I748" s="64" t="str">
        <f t="shared" si="263"/>
        <v/>
      </c>
      <c r="J748" s="65" t="str">
        <f t="shared" si="264"/>
        <v/>
      </c>
      <c r="K748" s="12" t="str">
        <f t="shared" si="253"/>
        <v/>
      </c>
      <c r="L748" s="12">
        <f t="shared" si="267"/>
        <v>0</v>
      </c>
      <c r="M748" s="13" t="e">
        <f t="shared" si="254"/>
        <v>#VALUE!</v>
      </c>
      <c r="N748" s="21" t="e">
        <f t="shared" si="269"/>
        <v>#VALUE!</v>
      </c>
      <c r="O748" s="19">
        <f t="shared" si="255"/>
        <v>0</v>
      </c>
      <c r="P748" s="19" t="e">
        <f t="shared" si="256"/>
        <v>#VALUE!</v>
      </c>
      <c r="Q748" s="17">
        <f t="shared" si="268"/>
        <v>6</v>
      </c>
      <c r="R748" s="10">
        <f t="shared" si="257"/>
        <v>0</v>
      </c>
      <c r="S748" s="9">
        <f t="shared" si="258"/>
        <v>0</v>
      </c>
      <c r="T748" s="9">
        <f t="shared" si="270"/>
        <v>0</v>
      </c>
      <c r="U748" s="10">
        <f t="shared" si="259"/>
        <v>0</v>
      </c>
      <c r="V748" s="9">
        <f t="shared" si="260"/>
        <v>0</v>
      </c>
      <c r="W748" s="9">
        <f t="shared" si="271"/>
        <v>0</v>
      </c>
      <c r="X748" s="9">
        <v>1</v>
      </c>
      <c r="Y748" s="9">
        <f t="shared" si="265"/>
        <v>0</v>
      </c>
      <c r="Z748" s="20">
        <f t="shared" si="266"/>
        <v>0</v>
      </c>
    </row>
    <row r="749" spans="2:26">
      <c r="B749" s="56">
        <v>732</v>
      </c>
      <c r="C749" s="82"/>
      <c r="D749" s="62" t="str">
        <f t="shared" si="251"/>
        <v/>
      </c>
      <c r="E749" s="93" t="str">
        <f t="shared" si="261"/>
        <v/>
      </c>
      <c r="F749" s="63" t="str">
        <f t="shared" si="262"/>
        <v/>
      </c>
      <c r="G749" s="62" t="str">
        <f t="shared" si="250"/>
        <v/>
      </c>
      <c r="H749" s="62" t="str">
        <f t="shared" si="252"/>
        <v/>
      </c>
      <c r="I749" s="64" t="str">
        <f t="shared" si="263"/>
        <v/>
      </c>
      <c r="J749" s="65" t="str">
        <f t="shared" si="264"/>
        <v/>
      </c>
      <c r="K749" s="12" t="str">
        <f t="shared" si="253"/>
        <v/>
      </c>
      <c r="L749" s="12">
        <f t="shared" si="267"/>
        <v>0</v>
      </c>
      <c r="M749" s="13" t="e">
        <f t="shared" si="254"/>
        <v>#VALUE!</v>
      </c>
      <c r="N749" s="21" t="e">
        <f t="shared" si="269"/>
        <v>#VALUE!</v>
      </c>
      <c r="O749" s="19">
        <f t="shared" si="255"/>
        <v>0</v>
      </c>
      <c r="P749" s="19" t="e">
        <f t="shared" si="256"/>
        <v>#VALUE!</v>
      </c>
      <c r="Q749" s="17">
        <f t="shared" si="268"/>
        <v>6</v>
      </c>
      <c r="R749" s="10">
        <f t="shared" si="257"/>
        <v>0</v>
      </c>
      <c r="S749" s="9">
        <f t="shared" si="258"/>
        <v>0</v>
      </c>
      <c r="T749" s="9">
        <f t="shared" si="270"/>
        <v>0</v>
      </c>
      <c r="U749" s="10">
        <f t="shared" si="259"/>
        <v>0</v>
      </c>
      <c r="V749" s="9">
        <f t="shared" si="260"/>
        <v>0</v>
      </c>
      <c r="W749" s="9">
        <f t="shared" si="271"/>
        <v>0</v>
      </c>
      <c r="X749" s="9">
        <v>1</v>
      </c>
      <c r="Y749" s="9">
        <f t="shared" si="265"/>
        <v>0</v>
      </c>
      <c r="Z749" s="20">
        <f t="shared" si="266"/>
        <v>0</v>
      </c>
    </row>
    <row r="750" spans="2:26">
      <c r="B750" s="56">
        <v>733</v>
      </c>
      <c r="C750" s="82"/>
      <c r="D750" s="62" t="str">
        <f t="shared" si="251"/>
        <v/>
      </c>
      <c r="E750" s="93" t="str">
        <f t="shared" si="261"/>
        <v/>
      </c>
      <c r="F750" s="63" t="str">
        <f t="shared" si="262"/>
        <v/>
      </c>
      <c r="G750" s="62" t="str">
        <f t="shared" si="250"/>
        <v/>
      </c>
      <c r="H750" s="62" t="str">
        <f t="shared" si="252"/>
        <v/>
      </c>
      <c r="I750" s="64" t="str">
        <f t="shared" si="263"/>
        <v/>
      </c>
      <c r="J750" s="65" t="str">
        <f t="shared" si="264"/>
        <v/>
      </c>
      <c r="K750" s="12" t="str">
        <f t="shared" si="253"/>
        <v/>
      </c>
      <c r="L750" s="12">
        <f t="shared" si="267"/>
        <v>0</v>
      </c>
      <c r="M750" s="13" t="e">
        <f t="shared" si="254"/>
        <v>#VALUE!</v>
      </c>
      <c r="N750" s="21" t="e">
        <f t="shared" si="269"/>
        <v>#VALUE!</v>
      </c>
      <c r="O750" s="19">
        <f t="shared" si="255"/>
        <v>0</v>
      </c>
      <c r="P750" s="19" t="e">
        <f t="shared" si="256"/>
        <v>#VALUE!</v>
      </c>
      <c r="Q750" s="17">
        <f t="shared" si="268"/>
        <v>6</v>
      </c>
      <c r="R750" s="10">
        <f t="shared" si="257"/>
        <v>0</v>
      </c>
      <c r="S750" s="9">
        <f t="shared" si="258"/>
        <v>0</v>
      </c>
      <c r="T750" s="9">
        <f t="shared" si="270"/>
        <v>0</v>
      </c>
      <c r="U750" s="10">
        <f t="shared" si="259"/>
        <v>0</v>
      </c>
      <c r="V750" s="9">
        <f t="shared" si="260"/>
        <v>0</v>
      </c>
      <c r="W750" s="9">
        <f t="shared" si="271"/>
        <v>0</v>
      </c>
      <c r="X750" s="9">
        <v>1</v>
      </c>
      <c r="Y750" s="9">
        <f t="shared" si="265"/>
        <v>0</v>
      </c>
      <c r="Z750" s="20">
        <f t="shared" si="266"/>
        <v>0</v>
      </c>
    </row>
    <row r="751" spans="2:26">
      <c r="B751" s="56">
        <v>734</v>
      </c>
      <c r="C751" s="82"/>
      <c r="D751" s="62" t="str">
        <f t="shared" si="251"/>
        <v/>
      </c>
      <c r="E751" s="93" t="str">
        <f t="shared" si="261"/>
        <v/>
      </c>
      <c r="F751" s="63" t="str">
        <f t="shared" si="262"/>
        <v/>
      </c>
      <c r="G751" s="62" t="str">
        <f t="shared" si="250"/>
        <v/>
      </c>
      <c r="H751" s="62" t="str">
        <f t="shared" si="252"/>
        <v/>
      </c>
      <c r="I751" s="64" t="str">
        <f t="shared" si="263"/>
        <v/>
      </c>
      <c r="J751" s="65" t="str">
        <f t="shared" si="264"/>
        <v/>
      </c>
      <c r="K751" s="12" t="str">
        <f t="shared" si="253"/>
        <v/>
      </c>
      <c r="L751" s="12">
        <f t="shared" si="267"/>
        <v>0</v>
      </c>
      <c r="M751" s="13" t="e">
        <f t="shared" si="254"/>
        <v>#VALUE!</v>
      </c>
      <c r="N751" s="21" t="e">
        <f t="shared" si="269"/>
        <v>#VALUE!</v>
      </c>
      <c r="O751" s="19">
        <f t="shared" si="255"/>
        <v>0</v>
      </c>
      <c r="P751" s="19" t="e">
        <f t="shared" si="256"/>
        <v>#VALUE!</v>
      </c>
      <c r="Q751" s="17">
        <f t="shared" si="268"/>
        <v>6</v>
      </c>
      <c r="R751" s="10">
        <f t="shared" si="257"/>
        <v>0</v>
      </c>
      <c r="S751" s="9">
        <f t="shared" si="258"/>
        <v>0</v>
      </c>
      <c r="T751" s="9">
        <f t="shared" si="270"/>
        <v>0</v>
      </c>
      <c r="U751" s="10">
        <f t="shared" si="259"/>
        <v>0</v>
      </c>
      <c r="V751" s="9">
        <f t="shared" si="260"/>
        <v>0</v>
      </c>
      <c r="W751" s="9">
        <f t="shared" si="271"/>
        <v>0</v>
      </c>
      <c r="X751" s="9">
        <v>1</v>
      </c>
      <c r="Y751" s="9">
        <f t="shared" si="265"/>
        <v>0</v>
      </c>
      <c r="Z751" s="20">
        <f t="shared" si="266"/>
        <v>0</v>
      </c>
    </row>
    <row r="752" spans="2:26">
      <c r="B752" s="56">
        <v>735</v>
      </c>
      <c r="C752" s="82"/>
      <c r="D752" s="62" t="str">
        <f t="shared" si="251"/>
        <v/>
      </c>
      <c r="E752" s="93" t="str">
        <f t="shared" si="261"/>
        <v/>
      </c>
      <c r="F752" s="63" t="str">
        <f t="shared" si="262"/>
        <v/>
      </c>
      <c r="G752" s="62" t="str">
        <f t="shared" si="250"/>
        <v/>
      </c>
      <c r="H752" s="62" t="str">
        <f t="shared" si="252"/>
        <v/>
      </c>
      <c r="I752" s="64" t="str">
        <f t="shared" si="263"/>
        <v/>
      </c>
      <c r="J752" s="65" t="str">
        <f t="shared" si="264"/>
        <v/>
      </c>
      <c r="K752" s="12" t="str">
        <f t="shared" si="253"/>
        <v/>
      </c>
      <c r="L752" s="12">
        <f t="shared" si="267"/>
        <v>0</v>
      </c>
      <c r="M752" s="13" t="e">
        <f t="shared" si="254"/>
        <v>#VALUE!</v>
      </c>
      <c r="N752" s="21" t="e">
        <f t="shared" si="269"/>
        <v>#VALUE!</v>
      </c>
      <c r="O752" s="19">
        <f t="shared" si="255"/>
        <v>0</v>
      </c>
      <c r="P752" s="19" t="e">
        <f t="shared" si="256"/>
        <v>#VALUE!</v>
      </c>
      <c r="Q752" s="17">
        <f t="shared" si="268"/>
        <v>6</v>
      </c>
      <c r="R752" s="10">
        <f t="shared" si="257"/>
        <v>0</v>
      </c>
      <c r="S752" s="9">
        <f t="shared" si="258"/>
        <v>0</v>
      </c>
      <c r="T752" s="9">
        <f t="shared" si="270"/>
        <v>0</v>
      </c>
      <c r="U752" s="10">
        <f t="shared" si="259"/>
        <v>0</v>
      </c>
      <c r="V752" s="9">
        <f t="shared" si="260"/>
        <v>0</v>
      </c>
      <c r="W752" s="9">
        <f t="shared" si="271"/>
        <v>0</v>
      </c>
      <c r="X752" s="9">
        <v>1</v>
      </c>
      <c r="Y752" s="9">
        <f t="shared" si="265"/>
        <v>0</v>
      </c>
      <c r="Z752" s="20">
        <f t="shared" si="266"/>
        <v>0</v>
      </c>
    </row>
    <row r="753" spans="2:26">
      <c r="B753" s="56">
        <v>736</v>
      </c>
      <c r="C753" s="82"/>
      <c r="D753" s="62" t="str">
        <f t="shared" si="251"/>
        <v/>
      </c>
      <c r="E753" s="93" t="str">
        <f t="shared" si="261"/>
        <v/>
      </c>
      <c r="F753" s="63" t="str">
        <f t="shared" si="262"/>
        <v/>
      </c>
      <c r="G753" s="62" t="str">
        <f t="shared" si="250"/>
        <v/>
      </c>
      <c r="H753" s="62" t="str">
        <f t="shared" si="252"/>
        <v/>
      </c>
      <c r="I753" s="64" t="str">
        <f t="shared" si="263"/>
        <v/>
      </c>
      <c r="J753" s="65" t="str">
        <f t="shared" si="264"/>
        <v/>
      </c>
      <c r="K753" s="12" t="str">
        <f t="shared" si="253"/>
        <v/>
      </c>
      <c r="L753" s="12">
        <f t="shared" si="267"/>
        <v>0</v>
      </c>
      <c r="M753" s="13" t="e">
        <f t="shared" si="254"/>
        <v>#VALUE!</v>
      </c>
      <c r="N753" s="21" t="e">
        <f t="shared" si="269"/>
        <v>#VALUE!</v>
      </c>
      <c r="O753" s="19">
        <f t="shared" si="255"/>
        <v>0</v>
      </c>
      <c r="P753" s="19" t="e">
        <f t="shared" si="256"/>
        <v>#VALUE!</v>
      </c>
      <c r="Q753" s="17">
        <f t="shared" si="268"/>
        <v>6</v>
      </c>
      <c r="R753" s="10">
        <f t="shared" si="257"/>
        <v>0</v>
      </c>
      <c r="S753" s="9">
        <f t="shared" si="258"/>
        <v>0</v>
      </c>
      <c r="T753" s="9">
        <f t="shared" si="270"/>
        <v>0</v>
      </c>
      <c r="U753" s="10">
        <f t="shared" si="259"/>
        <v>0</v>
      </c>
      <c r="V753" s="9">
        <f t="shared" si="260"/>
        <v>0</v>
      </c>
      <c r="W753" s="9">
        <f t="shared" si="271"/>
        <v>0</v>
      </c>
      <c r="X753" s="9">
        <v>1</v>
      </c>
      <c r="Y753" s="9">
        <f t="shared" si="265"/>
        <v>0</v>
      </c>
      <c r="Z753" s="20">
        <f t="shared" si="266"/>
        <v>0</v>
      </c>
    </row>
    <row r="754" spans="2:26">
      <c r="B754" s="56">
        <v>737</v>
      </c>
      <c r="C754" s="82"/>
      <c r="D754" s="62" t="str">
        <f t="shared" si="251"/>
        <v/>
      </c>
      <c r="E754" s="93" t="str">
        <f t="shared" si="261"/>
        <v/>
      </c>
      <c r="F754" s="63" t="str">
        <f t="shared" si="262"/>
        <v/>
      </c>
      <c r="G754" s="62" t="str">
        <f t="shared" si="250"/>
        <v/>
      </c>
      <c r="H754" s="62" t="str">
        <f t="shared" si="252"/>
        <v/>
      </c>
      <c r="I754" s="64" t="str">
        <f t="shared" si="263"/>
        <v/>
      </c>
      <c r="J754" s="65" t="str">
        <f t="shared" si="264"/>
        <v/>
      </c>
      <c r="K754" s="12" t="str">
        <f t="shared" si="253"/>
        <v/>
      </c>
      <c r="L754" s="12">
        <f t="shared" si="267"/>
        <v>0</v>
      </c>
      <c r="M754" s="13" t="e">
        <f t="shared" si="254"/>
        <v>#VALUE!</v>
      </c>
      <c r="N754" s="21" t="e">
        <f t="shared" si="269"/>
        <v>#VALUE!</v>
      </c>
      <c r="O754" s="19">
        <f t="shared" si="255"/>
        <v>0</v>
      </c>
      <c r="P754" s="19" t="e">
        <f t="shared" si="256"/>
        <v>#VALUE!</v>
      </c>
      <c r="Q754" s="17">
        <f t="shared" si="268"/>
        <v>6</v>
      </c>
      <c r="R754" s="10">
        <f t="shared" si="257"/>
        <v>0</v>
      </c>
      <c r="S754" s="9">
        <f t="shared" si="258"/>
        <v>0</v>
      </c>
      <c r="T754" s="9">
        <f t="shared" si="270"/>
        <v>0</v>
      </c>
      <c r="U754" s="10">
        <f t="shared" si="259"/>
        <v>0</v>
      </c>
      <c r="V754" s="9">
        <f t="shared" si="260"/>
        <v>0</v>
      </c>
      <c r="W754" s="9">
        <f t="shared" si="271"/>
        <v>0</v>
      </c>
      <c r="X754" s="9">
        <v>1</v>
      </c>
      <c r="Y754" s="9">
        <f t="shared" si="265"/>
        <v>0</v>
      </c>
      <c r="Z754" s="20">
        <f t="shared" si="266"/>
        <v>0</v>
      </c>
    </row>
    <row r="755" spans="2:26">
      <c r="B755" s="56">
        <v>738</v>
      </c>
      <c r="C755" s="82"/>
      <c r="D755" s="62" t="str">
        <f t="shared" si="251"/>
        <v/>
      </c>
      <c r="E755" s="93" t="str">
        <f t="shared" si="261"/>
        <v/>
      </c>
      <c r="F755" s="63" t="str">
        <f t="shared" si="262"/>
        <v/>
      </c>
      <c r="G755" s="62" t="str">
        <f t="shared" si="250"/>
        <v/>
      </c>
      <c r="H755" s="62" t="str">
        <f t="shared" si="252"/>
        <v/>
      </c>
      <c r="I755" s="64" t="str">
        <f t="shared" si="263"/>
        <v/>
      </c>
      <c r="J755" s="65" t="str">
        <f t="shared" si="264"/>
        <v/>
      </c>
      <c r="K755" s="12" t="str">
        <f t="shared" si="253"/>
        <v/>
      </c>
      <c r="L755" s="12">
        <f t="shared" si="267"/>
        <v>0</v>
      </c>
      <c r="M755" s="13" t="e">
        <f t="shared" si="254"/>
        <v>#VALUE!</v>
      </c>
      <c r="N755" s="21" t="e">
        <f t="shared" si="269"/>
        <v>#VALUE!</v>
      </c>
      <c r="O755" s="19">
        <f t="shared" si="255"/>
        <v>0</v>
      </c>
      <c r="P755" s="19" t="e">
        <f t="shared" si="256"/>
        <v>#VALUE!</v>
      </c>
      <c r="Q755" s="17">
        <f t="shared" si="268"/>
        <v>6</v>
      </c>
      <c r="R755" s="10">
        <f t="shared" si="257"/>
        <v>0</v>
      </c>
      <c r="S755" s="9">
        <f t="shared" si="258"/>
        <v>0</v>
      </c>
      <c r="T755" s="9">
        <f t="shared" si="270"/>
        <v>0</v>
      </c>
      <c r="U755" s="10">
        <f t="shared" si="259"/>
        <v>0</v>
      </c>
      <c r="V755" s="9">
        <f t="shared" si="260"/>
        <v>0</v>
      </c>
      <c r="W755" s="9">
        <f t="shared" si="271"/>
        <v>0</v>
      </c>
      <c r="X755" s="9">
        <v>1</v>
      </c>
      <c r="Y755" s="9">
        <f t="shared" si="265"/>
        <v>0</v>
      </c>
      <c r="Z755" s="20">
        <f t="shared" si="266"/>
        <v>0</v>
      </c>
    </row>
    <row r="756" spans="2:26">
      <c r="B756" s="56">
        <v>739</v>
      </c>
      <c r="C756" s="82"/>
      <c r="D756" s="62" t="str">
        <f t="shared" si="251"/>
        <v/>
      </c>
      <c r="E756" s="93" t="str">
        <f t="shared" si="261"/>
        <v/>
      </c>
      <c r="F756" s="63" t="str">
        <f t="shared" si="262"/>
        <v/>
      </c>
      <c r="G756" s="62" t="str">
        <f t="shared" si="250"/>
        <v/>
      </c>
      <c r="H756" s="62" t="str">
        <f t="shared" si="252"/>
        <v/>
      </c>
      <c r="I756" s="64" t="str">
        <f t="shared" si="263"/>
        <v/>
      </c>
      <c r="J756" s="65" t="str">
        <f t="shared" si="264"/>
        <v/>
      </c>
      <c r="K756" s="12" t="str">
        <f t="shared" si="253"/>
        <v/>
      </c>
      <c r="L756" s="12">
        <f t="shared" si="267"/>
        <v>0</v>
      </c>
      <c r="M756" s="13" t="e">
        <f t="shared" si="254"/>
        <v>#VALUE!</v>
      </c>
      <c r="N756" s="21" t="e">
        <f t="shared" si="269"/>
        <v>#VALUE!</v>
      </c>
      <c r="O756" s="19">
        <f t="shared" si="255"/>
        <v>0</v>
      </c>
      <c r="P756" s="19" t="e">
        <f t="shared" si="256"/>
        <v>#VALUE!</v>
      </c>
      <c r="Q756" s="17">
        <f t="shared" si="268"/>
        <v>6</v>
      </c>
      <c r="R756" s="10">
        <f t="shared" si="257"/>
        <v>0</v>
      </c>
      <c r="S756" s="9">
        <f t="shared" si="258"/>
        <v>0</v>
      </c>
      <c r="T756" s="9">
        <f t="shared" si="270"/>
        <v>0</v>
      </c>
      <c r="U756" s="10">
        <f t="shared" si="259"/>
        <v>0</v>
      </c>
      <c r="V756" s="9">
        <f t="shared" si="260"/>
        <v>0</v>
      </c>
      <c r="W756" s="9">
        <f t="shared" si="271"/>
        <v>0</v>
      </c>
      <c r="X756" s="9">
        <v>1</v>
      </c>
      <c r="Y756" s="9">
        <f t="shared" si="265"/>
        <v>0</v>
      </c>
      <c r="Z756" s="20">
        <f t="shared" si="266"/>
        <v>0</v>
      </c>
    </row>
    <row r="757" spans="2:26">
      <c r="B757" s="56">
        <v>740</v>
      </c>
      <c r="C757" s="82"/>
      <c r="D757" s="62" t="str">
        <f t="shared" si="251"/>
        <v/>
      </c>
      <c r="E757" s="93" t="str">
        <f t="shared" si="261"/>
        <v/>
      </c>
      <c r="F757" s="63" t="str">
        <f t="shared" si="262"/>
        <v/>
      </c>
      <c r="G757" s="62" t="str">
        <f t="shared" si="250"/>
        <v/>
      </c>
      <c r="H757" s="62" t="str">
        <f t="shared" si="252"/>
        <v/>
      </c>
      <c r="I757" s="64" t="str">
        <f t="shared" si="263"/>
        <v/>
      </c>
      <c r="J757" s="65" t="str">
        <f t="shared" si="264"/>
        <v/>
      </c>
      <c r="K757" s="12" t="str">
        <f t="shared" si="253"/>
        <v/>
      </c>
      <c r="L757" s="12">
        <f t="shared" si="267"/>
        <v>0</v>
      </c>
      <c r="M757" s="13" t="e">
        <f t="shared" si="254"/>
        <v>#VALUE!</v>
      </c>
      <c r="N757" s="21" t="e">
        <f t="shared" si="269"/>
        <v>#VALUE!</v>
      </c>
      <c r="O757" s="19">
        <f t="shared" si="255"/>
        <v>0</v>
      </c>
      <c r="P757" s="19" t="e">
        <f t="shared" si="256"/>
        <v>#VALUE!</v>
      </c>
      <c r="Q757" s="17">
        <f t="shared" si="268"/>
        <v>6</v>
      </c>
      <c r="R757" s="10">
        <f t="shared" si="257"/>
        <v>0</v>
      </c>
      <c r="S757" s="9">
        <f t="shared" si="258"/>
        <v>0</v>
      </c>
      <c r="T757" s="9">
        <f t="shared" si="270"/>
        <v>0</v>
      </c>
      <c r="U757" s="10">
        <f t="shared" si="259"/>
        <v>0</v>
      </c>
      <c r="V757" s="9">
        <f t="shared" si="260"/>
        <v>0</v>
      </c>
      <c r="W757" s="9">
        <f t="shared" si="271"/>
        <v>0</v>
      </c>
      <c r="X757" s="9">
        <v>1</v>
      </c>
      <c r="Y757" s="9">
        <f t="shared" si="265"/>
        <v>0</v>
      </c>
      <c r="Z757" s="20">
        <f t="shared" si="266"/>
        <v>0</v>
      </c>
    </row>
    <row r="758" spans="2:26">
      <c r="B758" s="56">
        <v>741</v>
      </c>
      <c r="C758" s="82"/>
      <c r="D758" s="62" t="str">
        <f t="shared" si="251"/>
        <v/>
      </c>
      <c r="E758" s="93" t="str">
        <f t="shared" si="261"/>
        <v/>
      </c>
      <c r="F758" s="63" t="str">
        <f t="shared" si="262"/>
        <v/>
      </c>
      <c r="G758" s="62" t="str">
        <f t="shared" si="250"/>
        <v/>
      </c>
      <c r="H758" s="62" t="str">
        <f t="shared" si="252"/>
        <v/>
      </c>
      <c r="I758" s="64" t="str">
        <f t="shared" si="263"/>
        <v/>
      </c>
      <c r="J758" s="65" t="str">
        <f t="shared" si="264"/>
        <v/>
      </c>
      <c r="K758" s="12" t="str">
        <f t="shared" si="253"/>
        <v/>
      </c>
      <c r="L758" s="12">
        <f t="shared" si="267"/>
        <v>0</v>
      </c>
      <c r="M758" s="13" t="e">
        <f t="shared" si="254"/>
        <v>#VALUE!</v>
      </c>
      <c r="N758" s="21" t="e">
        <f t="shared" si="269"/>
        <v>#VALUE!</v>
      </c>
      <c r="O758" s="19">
        <f t="shared" si="255"/>
        <v>0</v>
      </c>
      <c r="P758" s="19" t="e">
        <f t="shared" si="256"/>
        <v>#VALUE!</v>
      </c>
      <c r="Q758" s="17">
        <f t="shared" si="268"/>
        <v>6</v>
      </c>
      <c r="R758" s="10">
        <f t="shared" si="257"/>
        <v>0</v>
      </c>
      <c r="S758" s="9">
        <f t="shared" si="258"/>
        <v>0</v>
      </c>
      <c r="T758" s="9">
        <f t="shared" si="270"/>
        <v>0</v>
      </c>
      <c r="U758" s="10">
        <f t="shared" si="259"/>
        <v>0</v>
      </c>
      <c r="V758" s="9">
        <f t="shared" si="260"/>
        <v>0</v>
      </c>
      <c r="W758" s="9">
        <f t="shared" si="271"/>
        <v>0</v>
      </c>
      <c r="X758" s="9">
        <v>1</v>
      </c>
      <c r="Y758" s="9">
        <f t="shared" si="265"/>
        <v>0</v>
      </c>
      <c r="Z758" s="20">
        <f t="shared" si="266"/>
        <v>0</v>
      </c>
    </row>
    <row r="759" spans="2:26">
      <c r="B759" s="56">
        <v>742</v>
      </c>
      <c r="C759" s="82"/>
      <c r="D759" s="62" t="str">
        <f t="shared" si="251"/>
        <v/>
      </c>
      <c r="E759" s="93" t="str">
        <f t="shared" si="261"/>
        <v/>
      </c>
      <c r="F759" s="63" t="str">
        <f t="shared" si="262"/>
        <v/>
      </c>
      <c r="G759" s="62" t="str">
        <f t="shared" si="250"/>
        <v/>
      </c>
      <c r="H759" s="62" t="str">
        <f t="shared" si="252"/>
        <v/>
      </c>
      <c r="I759" s="64" t="str">
        <f t="shared" si="263"/>
        <v/>
      </c>
      <c r="J759" s="65" t="str">
        <f t="shared" si="264"/>
        <v/>
      </c>
      <c r="K759" s="12" t="str">
        <f t="shared" si="253"/>
        <v/>
      </c>
      <c r="L759" s="12">
        <f t="shared" si="267"/>
        <v>0</v>
      </c>
      <c r="M759" s="13" t="e">
        <f t="shared" si="254"/>
        <v>#VALUE!</v>
      </c>
      <c r="N759" s="21" t="e">
        <f t="shared" si="269"/>
        <v>#VALUE!</v>
      </c>
      <c r="O759" s="19">
        <f t="shared" si="255"/>
        <v>0</v>
      </c>
      <c r="P759" s="19" t="e">
        <f t="shared" si="256"/>
        <v>#VALUE!</v>
      </c>
      <c r="Q759" s="17">
        <f t="shared" si="268"/>
        <v>6</v>
      </c>
      <c r="R759" s="10">
        <f t="shared" si="257"/>
        <v>0</v>
      </c>
      <c r="S759" s="9">
        <f t="shared" si="258"/>
        <v>0</v>
      </c>
      <c r="T759" s="9">
        <f t="shared" si="270"/>
        <v>0</v>
      </c>
      <c r="U759" s="10">
        <f t="shared" si="259"/>
        <v>0</v>
      </c>
      <c r="V759" s="9">
        <f t="shared" si="260"/>
        <v>0</v>
      </c>
      <c r="W759" s="9">
        <f t="shared" si="271"/>
        <v>0</v>
      </c>
      <c r="X759" s="9">
        <v>1</v>
      </c>
      <c r="Y759" s="9">
        <f t="shared" si="265"/>
        <v>0</v>
      </c>
      <c r="Z759" s="20">
        <f t="shared" si="266"/>
        <v>0</v>
      </c>
    </row>
    <row r="760" spans="2:26">
      <c r="B760" s="56">
        <v>743</v>
      </c>
      <c r="C760" s="82"/>
      <c r="D760" s="62" t="str">
        <f t="shared" si="251"/>
        <v/>
      </c>
      <c r="E760" s="93" t="str">
        <f t="shared" si="261"/>
        <v/>
      </c>
      <c r="F760" s="63" t="str">
        <f t="shared" si="262"/>
        <v/>
      </c>
      <c r="G760" s="62" t="str">
        <f t="shared" si="250"/>
        <v/>
      </c>
      <c r="H760" s="62" t="str">
        <f t="shared" si="252"/>
        <v/>
      </c>
      <c r="I760" s="64" t="str">
        <f t="shared" si="263"/>
        <v/>
      </c>
      <c r="J760" s="65" t="str">
        <f t="shared" si="264"/>
        <v/>
      </c>
      <c r="K760" s="12" t="str">
        <f t="shared" si="253"/>
        <v/>
      </c>
      <c r="L760" s="12">
        <f t="shared" si="267"/>
        <v>0</v>
      </c>
      <c r="M760" s="13" t="e">
        <f t="shared" si="254"/>
        <v>#VALUE!</v>
      </c>
      <c r="N760" s="21" t="e">
        <f t="shared" si="269"/>
        <v>#VALUE!</v>
      </c>
      <c r="O760" s="19">
        <f t="shared" si="255"/>
        <v>0</v>
      </c>
      <c r="P760" s="19" t="e">
        <f t="shared" si="256"/>
        <v>#VALUE!</v>
      </c>
      <c r="Q760" s="17">
        <f t="shared" si="268"/>
        <v>6</v>
      </c>
      <c r="R760" s="10">
        <f t="shared" si="257"/>
        <v>0</v>
      </c>
      <c r="S760" s="9">
        <f t="shared" si="258"/>
        <v>0</v>
      </c>
      <c r="T760" s="9">
        <f t="shared" si="270"/>
        <v>0</v>
      </c>
      <c r="U760" s="10">
        <f t="shared" si="259"/>
        <v>0</v>
      </c>
      <c r="V760" s="9">
        <f t="shared" si="260"/>
        <v>0</v>
      </c>
      <c r="W760" s="9">
        <f t="shared" si="271"/>
        <v>0</v>
      </c>
      <c r="X760" s="9">
        <v>1</v>
      </c>
      <c r="Y760" s="9">
        <f t="shared" si="265"/>
        <v>0</v>
      </c>
      <c r="Z760" s="20">
        <f t="shared" si="266"/>
        <v>0</v>
      </c>
    </row>
    <row r="761" spans="2:26">
      <c r="B761" s="56">
        <v>744</v>
      </c>
      <c r="C761" s="82"/>
      <c r="D761" s="62" t="str">
        <f t="shared" si="251"/>
        <v/>
      </c>
      <c r="E761" s="93" t="str">
        <f t="shared" si="261"/>
        <v/>
      </c>
      <c r="F761" s="63" t="str">
        <f t="shared" si="262"/>
        <v/>
      </c>
      <c r="G761" s="62" t="str">
        <f t="shared" si="250"/>
        <v/>
      </c>
      <c r="H761" s="62" t="str">
        <f t="shared" si="252"/>
        <v/>
      </c>
      <c r="I761" s="64" t="str">
        <f t="shared" si="263"/>
        <v/>
      </c>
      <c r="J761" s="65" t="str">
        <f t="shared" si="264"/>
        <v/>
      </c>
      <c r="K761" s="12" t="str">
        <f t="shared" si="253"/>
        <v/>
      </c>
      <c r="L761" s="12">
        <f t="shared" si="267"/>
        <v>0</v>
      </c>
      <c r="M761" s="13" t="e">
        <f t="shared" si="254"/>
        <v>#VALUE!</v>
      </c>
      <c r="N761" s="21" t="e">
        <f t="shared" si="269"/>
        <v>#VALUE!</v>
      </c>
      <c r="O761" s="19">
        <f t="shared" si="255"/>
        <v>0</v>
      </c>
      <c r="P761" s="19" t="e">
        <f t="shared" si="256"/>
        <v>#VALUE!</v>
      </c>
      <c r="Q761" s="17">
        <f t="shared" si="268"/>
        <v>6</v>
      </c>
      <c r="R761" s="10">
        <f t="shared" si="257"/>
        <v>0</v>
      </c>
      <c r="S761" s="9">
        <f t="shared" si="258"/>
        <v>0</v>
      </c>
      <c r="T761" s="9">
        <f t="shared" si="270"/>
        <v>0</v>
      </c>
      <c r="U761" s="10">
        <f t="shared" si="259"/>
        <v>0</v>
      </c>
      <c r="V761" s="9">
        <f t="shared" si="260"/>
        <v>0</v>
      </c>
      <c r="W761" s="9">
        <f t="shared" si="271"/>
        <v>0</v>
      </c>
      <c r="X761" s="9">
        <v>1</v>
      </c>
      <c r="Y761" s="9">
        <f t="shared" si="265"/>
        <v>0</v>
      </c>
      <c r="Z761" s="20">
        <f t="shared" si="266"/>
        <v>0</v>
      </c>
    </row>
    <row r="762" spans="2:26">
      <c r="B762" s="56">
        <v>745</v>
      </c>
      <c r="C762" s="82"/>
      <c r="D762" s="62" t="str">
        <f t="shared" si="251"/>
        <v/>
      </c>
      <c r="E762" s="93" t="str">
        <f t="shared" si="261"/>
        <v/>
      </c>
      <c r="F762" s="63" t="str">
        <f t="shared" si="262"/>
        <v/>
      </c>
      <c r="G762" s="62" t="str">
        <f t="shared" si="250"/>
        <v/>
      </c>
      <c r="H762" s="62" t="str">
        <f t="shared" si="252"/>
        <v/>
      </c>
      <c r="I762" s="64" t="str">
        <f t="shared" si="263"/>
        <v/>
      </c>
      <c r="J762" s="65" t="str">
        <f t="shared" si="264"/>
        <v/>
      </c>
      <c r="K762" s="12" t="str">
        <f t="shared" si="253"/>
        <v/>
      </c>
      <c r="L762" s="12">
        <f t="shared" si="267"/>
        <v>0</v>
      </c>
      <c r="M762" s="13" t="e">
        <f t="shared" si="254"/>
        <v>#VALUE!</v>
      </c>
      <c r="N762" s="21" t="e">
        <f t="shared" si="269"/>
        <v>#VALUE!</v>
      </c>
      <c r="O762" s="19">
        <f t="shared" si="255"/>
        <v>0</v>
      </c>
      <c r="P762" s="19" t="e">
        <f t="shared" si="256"/>
        <v>#VALUE!</v>
      </c>
      <c r="Q762" s="17">
        <f t="shared" si="268"/>
        <v>6</v>
      </c>
      <c r="R762" s="10">
        <f t="shared" si="257"/>
        <v>0</v>
      </c>
      <c r="S762" s="9">
        <f t="shared" si="258"/>
        <v>0</v>
      </c>
      <c r="T762" s="9">
        <f t="shared" si="270"/>
        <v>0</v>
      </c>
      <c r="U762" s="10">
        <f t="shared" si="259"/>
        <v>0</v>
      </c>
      <c r="V762" s="9">
        <f t="shared" si="260"/>
        <v>0</v>
      </c>
      <c r="W762" s="9">
        <f t="shared" si="271"/>
        <v>0</v>
      </c>
      <c r="X762" s="9">
        <v>1</v>
      </c>
      <c r="Y762" s="9">
        <f t="shared" si="265"/>
        <v>0</v>
      </c>
      <c r="Z762" s="20">
        <f t="shared" si="266"/>
        <v>0</v>
      </c>
    </row>
    <row r="763" spans="2:26">
      <c r="B763" s="56">
        <v>746</v>
      </c>
      <c r="C763" s="82"/>
      <c r="D763" s="62" t="str">
        <f t="shared" si="251"/>
        <v/>
      </c>
      <c r="E763" s="93" t="str">
        <f t="shared" si="261"/>
        <v/>
      </c>
      <c r="F763" s="63" t="str">
        <f t="shared" si="262"/>
        <v/>
      </c>
      <c r="G763" s="62" t="str">
        <f t="shared" si="250"/>
        <v/>
      </c>
      <c r="H763" s="62" t="str">
        <f t="shared" si="252"/>
        <v/>
      </c>
      <c r="I763" s="64" t="str">
        <f t="shared" si="263"/>
        <v/>
      </c>
      <c r="J763" s="65" t="str">
        <f t="shared" si="264"/>
        <v/>
      </c>
      <c r="K763" s="12" t="str">
        <f t="shared" si="253"/>
        <v/>
      </c>
      <c r="L763" s="12">
        <f t="shared" si="267"/>
        <v>0</v>
      </c>
      <c r="M763" s="13" t="e">
        <f t="shared" si="254"/>
        <v>#VALUE!</v>
      </c>
      <c r="N763" s="21" t="e">
        <f t="shared" si="269"/>
        <v>#VALUE!</v>
      </c>
      <c r="O763" s="19">
        <f t="shared" si="255"/>
        <v>0</v>
      </c>
      <c r="P763" s="19" t="e">
        <f t="shared" si="256"/>
        <v>#VALUE!</v>
      </c>
      <c r="Q763" s="17">
        <f t="shared" si="268"/>
        <v>6</v>
      </c>
      <c r="R763" s="10">
        <f t="shared" si="257"/>
        <v>0</v>
      </c>
      <c r="S763" s="9">
        <f t="shared" si="258"/>
        <v>0</v>
      </c>
      <c r="T763" s="9">
        <f t="shared" si="270"/>
        <v>0</v>
      </c>
      <c r="U763" s="10">
        <f t="shared" si="259"/>
        <v>0</v>
      </c>
      <c r="V763" s="9">
        <f t="shared" si="260"/>
        <v>0</v>
      </c>
      <c r="W763" s="9">
        <f t="shared" si="271"/>
        <v>0</v>
      </c>
      <c r="X763" s="9">
        <v>1</v>
      </c>
      <c r="Y763" s="9">
        <f t="shared" si="265"/>
        <v>0</v>
      </c>
      <c r="Z763" s="20">
        <f t="shared" si="266"/>
        <v>0</v>
      </c>
    </row>
    <row r="764" spans="2:26">
      <c r="B764" s="56">
        <v>747</v>
      </c>
      <c r="C764" s="82"/>
      <c r="D764" s="62" t="str">
        <f t="shared" si="251"/>
        <v/>
      </c>
      <c r="E764" s="93" t="str">
        <f t="shared" si="261"/>
        <v/>
      </c>
      <c r="F764" s="63" t="str">
        <f t="shared" si="262"/>
        <v/>
      </c>
      <c r="G764" s="62" t="str">
        <f t="shared" si="250"/>
        <v/>
      </c>
      <c r="H764" s="62" t="str">
        <f t="shared" si="252"/>
        <v/>
      </c>
      <c r="I764" s="64" t="str">
        <f t="shared" si="263"/>
        <v/>
      </c>
      <c r="J764" s="65" t="str">
        <f t="shared" si="264"/>
        <v/>
      </c>
      <c r="K764" s="12" t="str">
        <f t="shared" si="253"/>
        <v/>
      </c>
      <c r="L764" s="12">
        <f t="shared" si="267"/>
        <v>0</v>
      </c>
      <c r="M764" s="13" t="e">
        <f t="shared" si="254"/>
        <v>#VALUE!</v>
      </c>
      <c r="N764" s="21" t="e">
        <f t="shared" si="269"/>
        <v>#VALUE!</v>
      </c>
      <c r="O764" s="19">
        <f t="shared" si="255"/>
        <v>0</v>
      </c>
      <c r="P764" s="19" t="e">
        <f t="shared" si="256"/>
        <v>#VALUE!</v>
      </c>
      <c r="Q764" s="17">
        <f t="shared" si="268"/>
        <v>6</v>
      </c>
      <c r="R764" s="10">
        <f t="shared" si="257"/>
        <v>0</v>
      </c>
      <c r="S764" s="9">
        <f t="shared" si="258"/>
        <v>0</v>
      </c>
      <c r="T764" s="9">
        <f t="shared" si="270"/>
        <v>0</v>
      </c>
      <c r="U764" s="10">
        <f t="shared" si="259"/>
        <v>0</v>
      </c>
      <c r="V764" s="9">
        <f t="shared" si="260"/>
        <v>0</v>
      </c>
      <c r="W764" s="9">
        <f t="shared" si="271"/>
        <v>0</v>
      </c>
      <c r="X764" s="9">
        <v>1</v>
      </c>
      <c r="Y764" s="9">
        <f t="shared" si="265"/>
        <v>0</v>
      </c>
      <c r="Z764" s="20">
        <f t="shared" si="266"/>
        <v>0</v>
      </c>
    </row>
    <row r="765" spans="2:26">
      <c r="B765" s="56">
        <v>748</v>
      </c>
      <c r="C765" s="82"/>
      <c r="D765" s="62" t="str">
        <f t="shared" si="251"/>
        <v/>
      </c>
      <c r="E765" s="93" t="str">
        <f t="shared" si="261"/>
        <v/>
      </c>
      <c r="F765" s="63" t="str">
        <f t="shared" si="262"/>
        <v/>
      </c>
      <c r="G765" s="62" t="str">
        <f t="shared" si="250"/>
        <v/>
      </c>
      <c r="H765" s="62" t="str">
        <f t="shared" si="252"/>
        <v/>
      </c>
      <c r="I765" s="64" t="str">
        <f t="shared" si="263"/>
        <v/>
      </c>
      <c r="J765" s="65" t="str">
        <f t="shared" si="264"/>
        <v/>
      </c>
      <c r="K765" s="12" t="str">
        <f t="shared" si="253"/>
        <v/>
      </c>
      <c r="L765" s="12">
        <f t="shared" si="267"/>
        <v>0</v>
      </c>
      <c r="M765" s="13" t="e">
        <f t="shared" si="254"/>
        <v>#VALUE!</v>
      </c>
      <c r="N765" s="21" t="e">
        <f t="shared" si="269"/>
        <v>#VALUE!</v>
      </c>
      <c r="O765" s="19">
        <f t="shared" si="255"/>
        <v>0</v>
      </c>
      <c r="P765" s="19" t="e">
        <f t="shared" si="256"/>
        <v>#VALUE!</v>
      </c>
      <c r="Q765" s="17">
        <f t="shared" si="268"/>
        <v>6</v>
      </c>
      <c r="R765" s="10">
        <f t="shared" si="257"/>
        <v>0</v>
      </c>
      <c r="S765" s="9">
        <f t="shared" si="258"/>
        <v>0</v>
      </c>
      <c r="T765" s="9">
        <f t="shared" si="270"/>
        <v>0</v>
      </c>
      <c r="U765" s="10">
        <f t="shared" si="259"/>
        <v>0</v>
      </c>
      <c r="V765" s="9">
        <f t="shared" si="260"/>
        <v>0</v>
      </c>
      <c r="W765" s="9">
        <f t="shared" si="271"/>
        <v>0</v>
      </c>
      <c r="X765" s="9">
        <v>1</v>
      </c>
      <c r="Y765" s="9">
        <f t="shared" si="265"/>
        <v>0</v>
      </c>
      <c r="Z765" s="20">
        <f t="shared" si="266"/>
        <v>0</v>
      </c>
    </row>
    <row r="766" spans="2:26">
      <c r="B766" s="56">
        <v>749</v>
      </c>
      <c r="C766" s="82"/>
      <c r="D766" s="62" t="str">
        <f t="shared" si="251"/>
        <v/>
      </c>
      <c r="E766" s="93" t="str">
        <f t="shared" si="261"/>
        <v/>
      </c>
      <c r="F766" s="63" t="str">
        <f t="shared" si="262"/>
        <v/>
      </c>
      <c r="G766" s="62" t="str">
        <f t="shared" si="250"/>
        <v/>
      </c>
      <c r="H766" s="62" t="str">
        <f t="shared" si="252"/>
        <v/>
      </c>
      <c r="I766" s="64" t="str">
        <f t="shared" si="263"/>
        <v/>
      </c>
      <c r="J766" s="65" t="str">
        <f t="shared" si="264"/>
        <v/>
      </c>
      <c r="K766" s="12" t="str">
        <f t="shared" si="253"/>
        <v/>
      </c>
      <c r="L766" s="12">
        <f t="shared" si="267"/>
        <v>0</v>
      </c>
      <c r="M766" s="13" t="e">
        <f t="shared" si="254"/>
        <v>#VALUE!</v>
      </c>
      <c r="N766" s="21" t="e">
        <f t="shared" si="269"/>
        <v>#VALUE!</v>
      </c>
      <c r="O766" s="19">
        <f t="shared" si="255"/>
        <v>0</v>
      </c>
      <c r="P766" s="19" t="e">
        <f t="shared" si="256"/>
        <v>#VALUE!</v>
      </c>
      <c r="Q766" s="17">
        <f t="shared" si="268"/>
        <v>6</v>
      </c>
      <c r="R766" s="10">
        <f t="shared" si="257"/>
        <v>0</v>
      </c>
      <c r="S766" s="9">
        <f t="shared" si="258"/>
        <v>0</v>
      </c>
      <c r="T766" s="9">
        <f t="shared" si="270"/>
        <v>0</v>
      </c>
      <c r="U766" s="10">
        <f t="shared" si="259"/>
        <v>0</v>
      </c>
      <c r="V766" s="9">
        <f t="shared" si="260"/>
        <v>0</v>
      </c>
      <c r="W766" s="9">
        <f t="shared" si="271"/>
        <v>0</v>
      </c>
      <c r="X766" s="9">
        <v>1</v>
      </c>
      <c r="Y766" s="9">
        <f t="shared" si="265"/>
        <v>0</v>
      </c>
      <c r="Z766" s="20">
        <f t="shared" si="266"/>
        <v>0</v>
      </c>
    </row>
    <row r="767" spans="2:26">
      <c r="B767" s="56">
        <v>750</v>
      </c>
      <c r="C767" s="82"/>
      <c r="D767" s="62" t="str">
        <f t="shared" si="251"/>
        <v/>
      </c>
      <c r="E767" s="93" t="str">
        <f t="shared" si="261"/>
        <v/>
      </c>
      <c r="F767" s="63" t="str">
        <f t="shared" si="262"/>
        <v/>
      </c>
      <c r="G767" s="62" t="str">
        <f t="shared" si="250"/>
        <v/>
      </c>
      <c r="H767" s="62" t="str">
        <f t="shared" si="252"/>
        <v/>
      </c>
      <c r="I767" s="64" t="str">
        <f t="shared" si="263"/>
        <v/>
      </c>
      <c r="J767" s="65" t="str">
        <f t="shared" si="264"/>
        <v/>
      </c>
      <c r="K767" s="12" t="str">
        <f t="shared" si="253"/>
        <v/>
      </c>
      <c r="L767" s="12">
        <f t="shared" si="267"/>
        <v>0</v>
      </c>
      <c r="M767" s="13" t="e">
        <f t="shared" si="254"/>
        <v>#VALUE!</v>
      </c>
      <c r="N767" s="21" t="e">
        <f t="shared" si="269"/>
        <v>#VALUE!</v>
      </c>
      <c r="O767" s="19">
        <f t="shared" si="255"/>
        <v>0</v>
      </c>
      <c r="P767" s="19" t="e">
        <f t="shared" si="256"/>
        <v>#VALUE!</v>
      </c>
      <c r="Q767" s="17">
        <f t="shared" si="268"/>
        <v>6</v>
      </c>
      <c r="R767" s="10">
        <f t="shared" si="257"/>
        <v>0</v>
      </c>
      <c r="S767" s="9">
        <f t="shared" si="258"/>
        <v>0</v>
      </c>
      <c r="T767" s="9">
        <f t="shared" si="270"/>
        <v>0</v>
      </c>
      <c r="U767" s="10">
        <f t="shared" si="259"/>
        <v>0</v>
      </c>
      <c r="V767" s="9">
        <f t="shared" si="260"/>
        <v>0</v>
      </c>
      <c r="W767" s="9">
        <f t="shared" si="271"/>
        <v>0</v>
      </c>
      <c r="X767" s="9">
        <v>1</v>
      </c>
      <c r="Y767" s="9">
        <f t="shared" si="265"/>
        <v>0</v>
      </c>
      <c r="Z767" s="20">
        <f t="shared" si="266"/>
        <v>0</v>
      </c>
    </row>
    <row r="768" spans="2:26">
      <c r="B768" s="56">
        <v>751</v>
      </c>
      <c r="C768" s="82"/>
      <c r="D768" s="62" t="str">
        <f t="shared" si="251"/>
        <v/>
      </c>
      <c r="E768" s="93" t="str">
        <f t="shared" si="261"/>
        <v/>
      </c>
      <c r="F768" s="63" t="str">
        <f t="shared" si="262"/>
        <v/>
      </c>
      <c r="G768" s="62" t="str">
        <f t="shared" si="250"/>
        <v/>
      </c>
      <c r="H768" s="62" t="str">
        <f t="shared" si="252"/>
        <v/>
      </c>
      <c r="I768" s="64" t="str">
        <f t="shared" si="263"/>
        <v/>
      </c>
      <c r="J768" s="65" t="str">
        <f t="shared" si="264"/>
        <v/>
      </c>
      <c r="K768" s="12" t="str">
        <f t="shared" si="253"/>
        <v/>
      </c>
      <c r="L768" s="12">
        <f t="shared" si="267"/>
        <v>0</v>
      </c>
      <c r="M768" s="13" t="e">
        <f t="shared" si="254"/>
        <v>#VALUE!</v>
      </c>
      <c r="N768" s="21" t="e">
        <f t="shared" si="269"/>
        <v>#VALUE!</v>
      </c>
      <c r="O768" s="19">
        <f t="shared" si="255"/>
        <v>0</v>
      </c>
      <c r="P768" s="19" t="e">
        <f t="shared" si="256"/>
        <v>#VALUE!</v>
      </c>
      <c r="Q768" s="17">
        <f t="shared" si="268"/>
        <v>6</v>
      </c>
      <c r="R768" s="10">
        <f t="shared" si="257"/>
        <v>0</v>
      </c>
      <c r="S768" s="9">
        <f t="shared" si="258"/>
        <v>0</v>
      </c>
      <c r="T768" s="9">
        <f t="shared" si="270"/>
        <v>0</v>
      </c>
      <c r="U768" s="10">
        <f t="shared" si="259"/>
        <v>0</v>
      </c>
      <c r="V768" s="9">
        <f t="shared" si="260"/>
        <v>0</v>
      </c>
      <c r="W768" s="9">
        <f t="shared" si="271"/>
        <v>0</v>
      </c>
      <c r="X768" s="9">
        <v>1</v>
      </c>
      <c r="Y768" s="9">
        <f t="shared" si="265"/>
        <v>0</v>
      </c>
      <c r="Z768" s="20">
        <f t="shared" si="266"/>
        <v>0</v>
      </c>
    </row>
    <row r="769" spans="2:26">
      <c r="B769" s="56">
        <v>752</v>
      </c>
      <c r="C769" s="82"/>
      <c r="D769" s="62" t="str">
        <f t="shared" si="251"/>
        <v/>
      </c>
      <c r="E769" s="93" t="str">
        <f t="shared" si="261"/>
        <v/>
      </c>
      <c r="F769" s="63" t="str">
        <f t="shared" si="262"/>
        <v/>
      </c>
      <c r="G769" s="62" t="str">
        <f t="shared" si="250"/>
        <v/>
      </c>
      <c r="H769" s="62" t="str">
        <f t="shared" si="252"/>
        <v/>
      </c>
      <c r="I769" s="64" t="str">
        <f t="shared" si="263"/>
        <v/>
      </c>
      <c r="J769" s="65" t="str">
        <f t="shared" si="264"/>
        <v/>
      </c>
      <c r="K769" s="12" t="str">
        <f t="shared" si="253"/>
        <v/>
      </c>
      <c r="L769" s="12">
        <f t="shared" si="267"/>
        <v>0</v>
      </c>
      <c r="M769" s="13" t="e">
        <f t="shared" si="254"/>
        <v>#VALUE!</v>
      </c>
      <c r="N769" s="21" t="e">
        <f t="shared" si="269"/>
        <v>#VALUE!</v>
      </c>
      <c r="O769" s="19">
        <f t="shared" si="255"/>
        <v>0</v>
      </c>
      <c r="P769" s="19" t="e">
        <f t="shared" si="256"/>
        <v>#VALUE!</v>
      </c>
      <c r="Q769" s="17">
        <f t="shared" si="268"/>
        <v>6</v>
      </c>
      <c r="R769" s="10">
        <f t="shared" si="257"/>
        <v>0</v>
      </c>
      <c r="S769" s="9">
        <f t="shared" si="258"/>
        <v>0</v>
      </c>
      <c r="T769" s="9">
        <f t="shared" si="270"/>
        <v>0</v>
      </c>
      <c r="U769" s="10">
        <f t="shared" si="259"/>
        <v>0</v>
      </c>
      <c r="V769" s="9">
        <f t="shared" si="260"/>
        <v>0</v>
      </c>
      <c r="W769" s="9">
        <f t="shared" si="271"/>
        <v>0</v>
      </c>
      <c r="X769" s="9">
        <v>1</v>
      </c>
      <c r="Y769" s="9">
        <f t="shared" si="265"/>
        <v>0</v>
      </c>
      <c r="Z769" s="20">
        <f t="shared" si="266"/>
        <v>0</v>
      </c>
    </row>
    <row r="770" spans="2:26">
      <c r="B770" s="56">
        <v>753</v>
      </c>
      <c r="C770" s="82"/>
      <c r="D770" s="62" t="str">
        <f t="shared" si="251"/>
        <v/>
      </c>
      <c r="E770" s="93" t="str">
        <f t="shared" si="261"/>
        <v/>
      </c>
      <c r="F770" s="63" t="str">
        <f t="shared" si="262"/>
        <v/>
      </c>
      <c r="G770" s="62" t="str">
        <f t="shared" si="250"/>
        <v/>
      </c>
      <c r="H770" s="62" t="str">
        <f t="shared" si="252"/>
        <v/>
      </c>
      <c r="I770" s="64" t="str">
        <f t="shared" si="263"/>
        <v/>
      </c>
      <c r="J770" s="65" t="str">
        <f t="shared" si="264"/>
        <v/>
      </c>
      <c r="K770" s="12" t="str">
        <f t="shared" si="253"/>
        <v/>
      </c>
      <c r="L770" s="12">
        <f t="shared" si="267"/>
        <v>0</v>
      </c>
      <c r="M770" s="13" t="e">
        <f t="shared" si="254"/>
        <v>#VALUE!</v>
      </c>
      <c r="N770" s="21" t="e">
        <f t="shared" si="269"/>
        <v>#VALUE!</v>
      </c>
      <c r="O770" s="19">
        <f t="shared" si="255"/>
        <v>0</v>
      </c>
      <c r="P770" s="19" t="e">
        <f t="shared" si="256"/>
        <v>#VALUE!</v>
      </c>
      <c r="Q770" s="17">
        <f t="shared" si="268"/>
        <v>6</v>
      </c>
      <c r="R770" s="10">
        <f t="shared" si="257"/>
        <v>0</v>
      </c>
      <c r="S770" s="9">
        <f t="shared" si="258"/>
        <v>0</v>
      </c>
      <c r="T770" s="9">
        <f t="shared" si="270"/>
        <v>0</v>
      </c>
      <c r="U770" s="10">
        <f t="shared" si="259"/>
        <v>0</v>
      </c>
      <c r="V770" s="9">
        <f t="shared" si="260"/>
        <v>0</v>
      </c>
      <c r="W770" s="9">
        <f t="shared" si="271"/>
        <v>0</v>
      </c>
      <c r="X770" s="9">
        <v>1</v>
      </c>
      <c r="Y770" s="9">
        <f t="shared" si="265"/>
        <v>0</v>
      </c>
      <c r="Z770" s="20">
        <f t="shared" si="266"/>
        <v>0</v>
      </c>
    </row>
    <row r="771" spans="2:26">
      <c r="B771" s="56">
        <v>754</v>
      </c>
      <c r="C771" s="82"/>
      <c r="D771" s="62" t="str">
        <f t="shared" si="251"/>
        <v/>
      </c>
      <c r="E771" s="93" t="str">
        <f t="shared" si="261"/>
        <v/>
      </c>
      <c r="F771" s="63" t="str">
        <f t="shared" si="262"/>
        <v/>
      </c>
      <c r="G771" s="62" t="str">
        <f t="shared" si="250"/>
        <v/>
      </c>
      <c r="H771" s="62" t="str">
        <f t="shared" si="252"/>
        <v/>
      </c>
      <c r="I771" s="64" t="str">
        <f t="shared" si="263"/>
        <v/>
      </c>
      <c r="J771" s="65" t="str">
        <f t="shared" si="264"/>
        <v/>
      </c>
      <c r="K771" s="12" t="str">
        <f t="shared" si="253"/>
        <v/>
      </c>
      <c r="L771" s="12">
        <f t="shared" si="267"/>
        <v>0</v>
      </c>
      <c r="M771" s="13" t="e">
        <f t="shared" si="254"/>
        <v>#VALUE!</v>
      </c>
      <c r="N771" s="21" t="e">
        <f t="shared" si="269"/>
        <v>#VALUE!</v>
      </c>
      <c r="O771" s="19">
        <f t="shared" si="255"/>
        <v>0</v>
      </c>
      <c r="P771" s="19" t="e">
        <f t="shared" si="256"/>
        <v>#VALUE!</v>
      </c>
      <c r="Q771" s="17">
        <f t="shared" si="268"/>
        <v>6</v>
      </c>
      <c r="R771" s="10">
        <f t="shared" si="257"/>
        <v>0</v>
      </c>
      <c r="S771" s="9">
        <f t="shared" si="258"/>
        <v>0</v>
      </c>
      <c r="T771" s="9">
        <f t="shared" si="270"/>
        <v>0</v>
      </c>
      <c r="U771" s="10">
        <f t="shared" si="259"/>
        <v>0</v>
      </c>
      <c r="V771" s="9">
        <f t="shared" si="260"/>
        <v>0</v>
      </c>
      <c r="W771" s="9">
        <f t="shared" si="271"/>
        <v>0</v>
      </c>
      <c r="X771" s="9">
        <v>1</v>
      </c>
      <c r="Y771" s="9">
        <f t="shared" si="265"/>
        <v>0</v>
      </c>
      <c r="Z771" s="20">
        <f t="shared" si="266"/>
        <v>0</v>
      </c>
    </row>
    <row r="772" spans="2:26">
      <c r="B772" s="56">
        <v>755</v>
      </c>
      <c r="C772" s="82"/>
      <c r="D772" s="62" t="str">
        <f t="shared" si="251"/>
        <v/>
      </c>
      <c r="E772" s="93" t="str">
        <f t="shared" si="261"/>
        <v/>
      </c>
      <c r="F772" s="63" t="str">
        <f t="shared" si="262"/>
        <v/>
      </c>
      <c r="G772" s="62" t="str">
        <f t="shared" si="250"/>
        <v/>
      </c>
      <c r="H772" s="62" t="str">
        <f t="shared" si="252"/>
        <v/>
      </c>
      <c r="I772" s="64" t="str">
        <f t="shared" si="263"/>
        <v/>
      </c>
      <c r="J772" s="65" t="str">
        <f t="shared" si="264"/>
        <v/>
      </c>
      <c r="K772" s="12" t="str">
        <f t="shared" si="253"/>
        <v/>
      </c>
      <c r="L772" s="12">
        <f t="shared" si="267"/>
        <v>0</v>
      </c>
      <c r="M772" s="13" t="e">
        <f t="shared" si="254"/>
        <v>#VALUE!</v>
      </c>
      <c r="N772" s="21" t="e">
        <f t="shared" si="269"/>
        <v>#VALUE!</v>
      </c>
      <c r="O772" s="19">
        <f t="shared" si="255"/>
        <v>0</v>
      </c>
      <c r="P772" s="19" t="e">
        <f t="shared" si="256"/>
        <v>#VALUE!</v>
      </c>
      <c r="Q772" s="17">
        <f t="shared" si="268"/>
        <v>6</v>
      </c>
      <c r="R772" s="10">
        <f t="shared" si="257"/>
        <v>0</v>
      </c>
      <c r="S772" s="9">
        <f t="shared" si="258"/>
        <v>0</v>
      </c>
      <c r="T772" s="9">
        <f t="shared" si="270"/>
        <v>0</v>
      </c>
      <c r="U772" s="10">
        <f t="shared" si="259"/>
        <v>0</v>
      </c>
      <c r="V772" s="9">
        <f t="shared" si="260"/>
        <v>0</v>
      </c>
      <c r="W772" s="9">
        <f t="shared" si="271"/>
        <v>0</v>
      </c>
      <c r="X772" s="9">
        <v>1</v>
      </c>
      <c r="Y772" s="9">
        <f t="shared" si="265"/>
        <v>0</v>
      </c>
      <c r="Z772" s="20">
        <f t="shared" si="266"/>
        <v>0</v>
      </c>
    </row>
    <row r="773" spans="2:26">
      <c r="B773" s="56">
        <v>756</v>
      </c>
      <c r="C773" s="82"/>
      <c r="D773" s="62" t="str">
        <f t="shared" si="251"/>
        <v/>
      </c>
      <c r="E773" s="93" t="str">
        <f t="shared" si="261"/>
        <v/>
      </c>
      <c r="F773" s="63" t="str">
        <f t="shared" si="262"/>
        <v/>
      </c>
      <c r="G773" s="62" t="str">
        <f t="shared" si="250"/>
        <v/>
      </c>
      <c r="H773" s="62" t="str">
        <f t="shared" si="252"/>
        <v/>
      </c>
      <c r="I773" s="64" t="str">
        <f t="shared" si="263"/>
        <v/>
      </c>
      <c r="J773" s="65" t="str">
        <f t="shared" si="264"/>
        <v/>
      </c>
      <c r="K773" s="12" t="str">
        <f t="shared" si="253"/>
        <v/>
      </c>
      <c r="L773" s="12">
        <f t="shared" si="267"/>
        <v>0</v>
      </c>
      <c r="M773" s="13" t="e">
        <f t="shared" si="254"/>
        <v>#VALUE!</v>
      </c>
      <c r="N773" s="21" t="e">
        <f t="shared" si="269"/>
        <v>#VALUE!</v>
      </c>
      <c r="O773" s="19">
        <f t="shared" si="255"/>
        <v>0</v>
      </c>
      <c r="P773" s="19" t="e">
        <f t="shared" si="256"/>
        <v>#VALUE!</v>
      </c>
      <c r="Q773" s="17">
        <f t="shared" si="268"/>
        <v>6</v>
      </c>
      <c r="R773" s="10">
        <f t="shared" si="257"/>
        <v>0</v>
      </c>
      <c r="S773" s="9">
        <f t="shared" si="258"/>
        <v>0</v>
      </c>
      <c r="T773" s="9">
        <f t="shared" si="270"/>
        <v>0</v>
      </c>
      <c r="U773" s="10">
        <f t="shared" si="259"/>
        <v>0</v>
      </c>
      <c r="V773" s="9">
        <f t="shared" si="260"/>
        <v>0</v>
      </c>
      <c r="W773" s="9">
        <f t="shared" si="271"/>
        <v>0</v>
      </c>
      <c r="X773" s="9">
        <v>1</v>
      </c>
      <c r="Y773" s="9">
        <f t="shared" si="265"/>
        <v>0</v>
      </c>
      <c r="Z773" s="20">
        <f t="shared" si="266"/>
        <v>0</v>
      </c>
    </row>
    <row r="774" spans="2:26">
      <c r="B774" s="56">
        <v>757</v>
      </c>
      <c r="C774" s="82"/>
      <c r="D774" s="62" t="str">
        <f t="shared" si="251"/>
        <v/>
      </c>
      <c r="E774" s="93" t="str">
        <f t="shared" si="261"/>
        <v/>
      </c>
      <c r="F774" s="63" t="str">
        <f t="shared" si="262"/>
        <v/>
      </c>
      <c r="G774" s="62" t="str">
        <f t="shared" si="250"/>
        <v/>
      </c>
      <c r="H774" s="62" t="str">
        <f t="shared" si="252"/>
        <v/>
      </c>
      <c r="I774" s="64" t="str">
        <f t="shared" si="263"/>
        <v/>
      </c>
      <c r="J774" s="65" t="str">
        <f t="shared" si="264"/>
        <v/>
      </c>
      <c r="K774" s="12" t="str">
        <f t="shared" si="253"/>
        <v/>
      </c>
      <c r="L774" s="12">
        <f t="shared" si="267"/>
        <v>0</v>
      </c>
      <c r="M774" s="13" t="e">
        <f t="shared" si="254"/>
        <v>#VALUE!</v>
      </c>
      <c r="N774" s="21" t="e">
        <f t="shared" si="269"/>
        <v>#VALUE!</v>
      </c>
      <c r="O774" s="19">
        <f t="shared" si="255"/>
        <v>0</v>
      </c>
      <c r="P774" s="19" t="e">
        <f t="shared" si="256"/>
        <v>#VALUE!</v>
      </c>
      <c r="Q774" s="17">
        <f t="shared" si="268"/>
        <v>6</v>
      </c>
      <c r="R774" s="10">
        <f t="shared" si="257"/>
        <v>0</v>
      </c>
      <c r="S774" s="9">
        <f t="shared" si="258"/>
        <v>0</v>
      </c>
      <c r="T774" s="9">
        <f t="shared" si="270"/>
        <v>0</v>
      </c>
      <c r="U774" s="10">
        <f t="shared" si="259"/>
        <v>0</v>
      </c>
      <c r="V774" s="9">
        <f t="shared" si="260"/>
        <v>0</v>
      </c>
      <c r="W774" s="9">
        <f t="shared" si="271"/>
        <v>0</v>
      </c>
      <c r="X774" s="9">
        <v>1</v>
      </c>
      <c r="Y774" s="9">
        <f t="shared" si="265"/>
        <v>0</v>
      </c>
      <c r="Z774" s="20">
        <f t="shared" si="266"/>
        <v>0</v>
      </c>
    </row>
    <row r="775" spans="2:26">
      <c r="B775" s="56">
        <v>758</v>
      </c>
      <c r="C775" s="82"/>
      <c r="D775" s="62" t="str">
        <f t="shared" si="251"/>
        <v/>
      </c>
      <c r="E775" s="93" t="str">
        <f t="shared" si="261"/>
        <v/>
      </c>
      <c r="F775" s="63" t="str">
        <f t="shared" si="262"/>
        <v/>
      </c>
      <c r="G775" s="62" t="str">
        <f t="shared" si="250"/>
        <v/>
      </c>
      <c r="H775" s="62" t="str">
        <f t="shared" si="252"/>
        <v/>
      </c>
      <c r="I775" s="64" t="str">
        <f t="shared" si="263"/>
        <v/>
      </c>
      <c r="J775" s="65" t="str">
        <f t="shared" si="264"/>
        <v/>
      </c>
      <c r="K775" s="12" t="str">
        <f t="shared" si="253"/>
        <v/>
      </c>
      <c r="L775" s="12">
        <f t="shared" si="267"/>
        <v>0</v>
      </c>
      <c r="M775" s="13" t="e">
        <f t="shared" si="254"/>
        <v>#VALUE!</v>
      </c>
      <c r="N775" s="21" t="e">
        <f t="shared" si="269"/>
        <v>#VALUE!</v>
      </c>
      <c r="O775" s="19">
        <f t="shared" si="255"/>
        <v>0</v>
      </c>
      <c r="P775" s="19" t="e">
        <f t="shared" si="256"/>
        <v>#VALUE!</v>
      </c>
      <c r="Q775" s="17">
        <f t="shared" si="268"/>
        <v>6</v>
      </c>
      <c r="R775" s="10">
        <f t="shared" si="257"/>
        <v>0</v>
      </c>
      <c r="S775" s="9">
        <f t="shared" si="258"/>
        <v>0</v>
      </c>
      <c r="T775" s="9">
        <f t="shared" si="270"/>
        <v>0</v>
      </c>
      <c r="U775" s="10">
        <f t="shared" si="259"/>
        <v>0</v>
      </c>
      <c r="V775" s="9">
        <f t="shared" si="260"/>
        <v>0</v>
      </c>
      <c r="W775" s="9">
        <f t="shared" si="271"/>
        <v>0</v>
      </c>
      <c r="X775" s="9">
        <v>1</v>
      </c>
      <c r="Y775" s="9">
        <f t="shared" si="265"/>
        <v>0</v>
      </c>
      <c r="Z775" s="20">
        <f t="shared" si="266"/>
        <v>0</v>
      </c>
    </row>
    <row r="776" spans="2:26">
      <c r="B776" s="56">
        <v>759</v>
      </c>
      <c r="C776" s="82"/>
      <c r="D776" s="62" t="str">
        <f t="shared" si="251"/>
        <v/>
      </c>
      <c r="E776" s="93" t="str">
        <f t="shared" si="261"/>
        <v/>
      </c>
      <c r="F776" s="63" t="str">
        <f t="shared" si="262"/>
        <v/>
      </c>
      <c r="G776" s="62" t="str">
        <f t="shared" si="250"/>
        <v/>
      </c>
      <c r="H776" s="62" t="str">
        <f t="shared" si="252"/>
        <v/>
      </c>
      <c r="I776" s="64" t="str">
        <f t="shared" si="263"/>
        <v/>
      </c>
      <c r="J776" s="65" t="str">
        <f t="shared" si="264"/>
        <v/>
      </c>
      <c r="K776" s="12" t="str">
        <f t="shared" si="253"/>
        <v/>
      </c>
      <c r="L776" s="12">
        <f t="shared" si="267"/>
        <v>0</v>
      </c>
      <c r="M776" s="13" t="e">
        <f t="shared" si="254"/>
        <v>#VALUE!</v>
      </c>
      <c r="N776" s="21" t="e">
        <f t="shared" si="269"/>
        <v>#VALUE!</v>
      </c>
      <c r="O776" s="19">
        <f t="shared" si="255"/>
        <v>0</v>
      </c>
      <c r="P776" s="19" t="e">
        <f t="shared" si="256"/>
        <v>#VALUE!</v>
      </c>
      <c r="Q776" s="17">
        <f t="shared" si="268"/>
        <v>6</v>
      </c>
      <c r="R776" s="10">
        <f t="shared" si="257"/>
        <v>0</v>
      </c>
      <c r="S776" s="9">
        <f t="shared" si="258"/>
        <v>0</v>
      </c>
      <c r="T776" s="9">
        <f t="shared" si="270"/>
        <v>0</v>
      </c>
      <c r="U776" s="10">
        <f t="shared" si="259"/>
        <v>0</v>
      </c>
      <c r="V776" s="9">
        <f t="shared" si="260"/>
        <v>0</v>
      </c>
      <c r="W776" s="9">
        <f t="shared" si="271"/>
        <v>0</v>
      </c>
      <c r="X776" s="9">
        <v>1</v>
      </c>
      <c r="Y776" s="9">
        <f t="shared" si="265"/>
        <v>0</v>
      </c>
      <c r="Z776" s="20">
        <f t="shared" si="266"/>
        <v>0</v>
      </c>
    </row>
    <row r="777" spans="2:26">
      <c r="B777" s="56">
        <v>760</v>
      </c>
      <c r="C777" s="82"/>
      <c r="D777" s="62" t="str">
        <f t="shared" si="251"/>
        <v/>
      </c>
      <c r="E777" s="93" t="str">
        <f t="shared" si="261"/>
        <v/>
      </c>
      <c r="F777" s="63" t="str">
        <f t="shared" si="262"/>
        <v/>
      </c>
      <c r="G777" s="62" t="str">
        <f t="shared" si="250"/>
        <v/>
      </c>
      <c r="H777" s="62" t="str">
        <f t="shared" si="252"/>
        <v/>
      </c>
      <c r="I777" s="64" t="str">
        <f t="shared" si="263"/>
        <v/>
      </c>
      <c r="J777" s="65" t="str">
        <f t="shared" si="264"/>
        <v/>
      </c>
      <c r="K777" s="12" t="str">
        <f t="shared" si="253"/>
        <v/>
      </c>
      <c r="L777" s="12">
        <f t="shared" si="267"/>
        <v>0</v>
      </c>
      <c r="M777" s="13" t="e">
        <f t="shared" si="254"/>
        <v>#VALUE!</v>
      </c>
      <c r="N777" s="21" t="e">
        <f t="shared" si="269"/>
        <v>#VALUE!</v>
      </c>
      <c r="O777" s="19">
        <f t="shared" si="255"/>
        <v>0</v>
      </c>
      <c r="P777" s="19" t="e">
        <f t="shared" si="256"/>
        <v>#VALUE!</v>
      </c>
      <c r="Q777" s="17">
        <f t="shared" si="268"/>
        <v>6</v>
      </c>
      <c r="R777" s="10">
        <f t="shared" si="257"/>
        <v>0</v>
      </c>
      <c r="S777" s="9">
        <f t="shared" si="258"/>
        <v>0</v>
      </c>
      <c r="T777" s="9">
        <f t="shared" si="270"/>
        <v>0</v>
      </c>
      <c r="U777" s="10">
        <f t="shared" si="259"/>
        <v>0</v>
      </c>
      <c r="V777" s="9">
        <f t="shared" si="260"/>
        <v>0</v>
      </c>
      <c r="W777" s="9">
        <f t="shared" si="271"/>
        <v>0</v>
      </c>
      <c r="X777" s="9">
        <v>1</v>
      </c>
      <c r="Y777" s="9">
        <f t="shared" si="265"/>
        <v>0</v>
      </c>
      <c r="Z777" s="20">
        <f t="shared" si="266"/>
        <v>0</v>
      </c>
    </row>
    <row r="778" spans="2:26">
      <c r="B778" s="56">
        <v>761</v>
      </c>
      <c r="C778" s="82"/>
      <c r="D778" s="62" t="str">
        <f t="shared" si="251"/>
        <v/>
      </c>
      <c r="E778" s="93" t="str">
        <f t="shared" si="261"/>
        <v/>
      </c>
      <c r="F778" s="63" t="str">
        <f t="shared" si="262"/>
        <v/>
      </c>
      <c r="G778" s="62" t="str">
        <f t="shared" si="250"/>
        <v/>
      </c>
      <c r="H778" s="62" t="str">
        <f t="shared" si="252"/>
        <v/>
      </c>
      <c r="I778" s="64" t="str">
        <f t="shared" si="263"/>
        <v/>
      </c>
      <c r="J778" s="65" t="str">
        <f t="shared" si="264"/>
        <v/>
      </c>
      <c r="K778" s="12" t="str">
        <f t="shared" si="253"/>
        <v/>
      </c>
      <c r="L778" s="12">
        <f t="shared" si="267"/>
        <v>0</v>
      </c>
      <c r="M778" s="13" t="e">
        <f t="shared" si="254"/>
        <v>#VALUE!</v>
      </c>
      <c r="N778" s="21" t="e">
        <f t="shared" si="269"/>
        <v>#VALUE!</v>
      </c>
      <c r="O778" s="19">
        <f t="shared" si="255"/>
        <v>0</v>
      </c>
      <c r="P778" s="19" t="e">
        <f t="shared" si="256"/>
        <v>#VALUE!</v>
      </c>
      <c r="Q778" s="17">
        <f t="shared" si="268"/>
        <v>6</v>
      </c>
      <c r="R778" s="10">
        <f t="shared" si="257"/>
        <v>0</v>
      </c>
      <c r="S778" s="9">
        <f t="shared" si="258"/>
        <v>0</v>
      </c>
      <c r="T778" s="9">
        <f t="shared" si="270"/>
        <v>0</v>
      </c>
      <c r="U778" s="10">
        <f t="shared" si="259"/>
        <v>0</v>
      </c>
      <c r="V778" s="9">
        <f t="shared" si="260"/>
        <v>0</v>
      </c>
      <c r="W778" s="9">
        <f t="shared" si="271"/>
        <v>0</v>
      </c>
      <c r="X778" s="9">
        <v>1</v>
      </c>
      <c r="Y778" s="9">
        <f t="shared" si="265"/>
        <v>0</v>
      </c>
      <c r="Z778" s="20">
        <f t="shared" si="266"/>
        <v>0</v>
      </c>
    </row>
    <row r="779" spans="2:26">
      <c r="B779" s="56">
        <v>762</v>
      </c>
      <c r="C779" s="82"/>
      <c r="D779" s="62" t="str">
        <f t="shared" si="251"/>
        <v/>
      </c>
      <c r="E779" s="93" t="str">
        <f t="shared" si="261"/>
        <v/>
      </c>
      <c r="F779" s="63" t="str">
        <f t="shared" si="262"/>
        <v/>
      </c>
      <c r="G779" s="62" t="str">
        <f t="shared" si="250"/>
        <v/>
      </c>
      <c r="H779" s="62" t="str">
        <f t="shared" si="252"/>
        <v/>
      </c>
      <c r="I779" s="64" t="str">
        <f t="shared" si="263"/>
        <v/>
      </c>
      <c r="J779" s="65" t="str">
        <f t="shared" si="264"/>
        <v/>
      </c>
      <c r="K779" s="12" t="str">
        <f t="shared" si="253"/>
        <v/>
      </c>
      <c r="L779" s="12">
        <f t="shared" si="267"/>
        <v>0</v>
      </c>
      <c r="M779" s="13" t="e">
        <f t="shared" si="254"/>
        <v>#VALUE!</v>
      </c>
      <c r="N779" s="21" t="e">
        <f t="shared" si="269"/>
        <v>#VALUE!</v>
      </c>
      <c r="O779" s="19">
        <f t="shared" si="255"/>
        <v>0</v>
      </c>
      <c r="P779" s="19" t="e">
        <f t="shared" si="256"/>
        <v>#VALUE!</v>
      </c>
      <c r="Q779" s="17">
        <f t="shared" si="268"/>
        <v>6</v>
      </c>
      <c r="R779" s="10">
        <f t="shared" si="257"/>
        <v>0</v>
      </c>
      <c r="S779" s="9">
        <f t="shared" si="258"/>
        <v>0</v>
      </c>
      <c r="T779" s="9">
        <f t="shared" si="270"/>
        <v>0</v>
      </c>
      <c r="U779" s="10">
        <f t="shared" si="259"/>
        <v>0</v>
      </c>
      <c r="V779" s="9">
        <f t="shared" si="260"/>
        <v>0</v>
      </c>
      <c r="W779" s="9">
        <f t="shared" si="271"/>
        <v>0</v>
      </c>
      <c r="X779" s="9">
        <v>1</v>
      </c>
      <c r="Y779" s="9">
        <f t="shared" si="265"/>
        <v>0</v>
      </c>
      <c r="Z779" s="20">
        <f t="shared" si="266"/>
        <v>0</v>
      </c>
    </row>
    <row r="780" spans="2:26">
      <c r="B780" s="56">
        <v>763</v>
      </c>
      <c r="C780" s="82"/>
      <c r="D780" s="62" t="str">
        <f t="shared" si="251"/>
        <v/>
      </c>
      <c r="E780" s="93" t="str">
        <f t="shared" si="261"/>
        <v/>
      </c>
      <c r="F780" s="63" t="str">
        <f t="shared" si="262"/>
        <v/>
      </c>
      <c r="G780" s="62" t="str">
        <f t="shared" si="250"/>
        <v/>
      </c>
      <c r="H780" s="62" t="str">
        <f t="shared" si="252"/>
        <v/>
      </c>
      <c r="I780" s="64" t="str">
        <f t="shared" si="263"/>
        <v/>
      </c>
      <c r="J780" s="65" t="str">
        <f t="shared" si="264"/>
        <v/>
      </c>
      <c r="K780" s="12" t="str">
        <f t="shared" si="253"/>
        <v/>
      </c>
      <c r="L780" s="12">
        <f t="shared" si="267"/>
        <v>0</v>
      </c>
      <c r="M780" s="13" t="e">
        <f t="shared" si="254"/>
        <v>#VALUE!</v>
      </c>
      <c r="N780" s="21" t="e">
        <f t="shared" si="269"/>
        <v>#VALUE!</v>
      </c>
      <c r="O780" s="19">
        <f t="shared" si="255"/>
        <v>0</v>
      </c>
      <c r="P780" s="19" t="e">
        <f t="shared" si="256"/>
        <v>#VALUE!</v>
      </c>
      <c r="Q780" s="17">
        <f t="shared" si="268"/>
        <v>6</v>
      </c>
      <c r="R780" s="10">
        <f t="shared" si="257"/>
        <v>0</v>
      </c>
      <c r="S780" s="9">
        <f t="shared" si="258"/>
        <v>0</v>
      </c>
      <c r="T780" s="9">
        <f t="shared" si="270"/>
        <v>0</v>
      </c>
      <c r="U780" s="10">
        <f t="shared" si="259"/>
        <v>0</v>
      </c>
      <c r="V780" s="9">
        <f t="shared" si="260"/>
        <v>0</v>
      </c>
      <c r="W780" s="9">
        <f t="shared" si="271"/>
        <v>0</v>
      </c>
      <c r="X780" s="9">
        <v>1</v>
      </c>
      <c r="Y780" s="9">
        <f t="shared" si="265"/>
        <v>0</v>
      </c>
      <c r="Z780" s="20">
        <f t="shared" si="266"/>
        <v>0</v>
      </c>
    </row>
    <row r="781" spans="2:26">
      <c r="B781" s="56">
        <v>764</v>
      </c>
      <c r="C781" s="82"/>
      <c r="D781" s="62" t="str">
        <f t="shared" si="251"/>
        <v/>
      </c>
      <c r="E781" s="93" t="str">
        <f t="shared" si="261"/>
        <v/>
      </c>
      <c r="F781" s="63" t="str">
        <f t="shared" si="262"/>
        <v/>
      </c>
      <c r="G781" s="62" t="str">
        <f t="shared" si="250"/>
        <v/>
      </c>
      <c r="H781" s="62" t="str">
        <f t="shared" si="252"/>
        <v/>
      </c>
      <c r="I781" s="64" t="str">
        <f t="shared" si="263"/>
        <v/>
      </c>
      <c r="J781" s="65" t="str">
        <f t="shared" si="264"/>
        <v/>
      </c>
      <c r="K781" s="12" t="str">
        <f t="shared" si="253"/>
        <v/>
      </c>
      <c r="L781" s="12">
        <f t="shared" si="267"/>
        <v>0</v>
      </c>
      <c r="M781" s="13" t="e">
        <f t="shared" si="254"/>
        <v>#VALUE!</v>
      </c>
      <c r="N781" s="21" t="e">
        <f t="shared" si="269"/>
        <v>#VALUE!</v>
      </c>
      <c r="O781" s="19">
        <f t="shared" si="255"/>
        <v>0</v>
      </c>
      <c r="P781" s="19" t="e">
        <f t="shared" si="256"/>
        <v>#VALUE!</v>
      </c>
      <c r="Q781" s="17">
        <f t="shared" si="268"/>
        <v>6</v>
      </c>
      <c r="R781" s="10">
        <f t="shared" si="257"/>
        <v>0</v>
      </c>
      <c r="S781" s="9">
        <f t="shared" si="258"/>
        <v>0</v>
      </c>
      <c r="T781" s="9">
        <f t="shared" si="270"/>
        <v>0</v>
      </c>
      <c r="U781" s="10">
        <f t="shared" si="259"/>
        <v>0</v>
      </c>
      <c r="V781" s="9">
        <f t="shared" si="260"/>
        <v>0</v>
      </c>
      <c r="W781" s="9">
        <f t="shared" si="271"/>
        <v>0</v>
      </c>
      <c r="X781" s="9">
        <v>1</v>
      </c>
      <c r="Y781" s="9">
        <f t="shared" si="265"/>
        <v>0</v>
      </c>
      <c r="Z781" s="20">
        <f t="shared" si="266"/>
        <v>0</v>
      </c>
    </row>
    <row r="782" spans="2:26">
      <c r="B782" s="56">
        <v>765</v>
      </c>
      <c r="C782" s="82"/>
      <c r="D782" s="62" t="str">
        <f t="shared" si="251"/>
        <v/>
      </c>
      <c r="E782" s="93" t="str">
        <f t="shared" si="261"/>
        <v/>
      </c>
      <c r="F782" s="63" t="str">
        <f t="shared" si="262"/>
        <v/>
      </c>
      <c r="G782" s="62" t="str">
        <f t="shared" si="250"/>
        <v/>
      </c>
      <c r="H782" s="62" t="str">
        <f t="shared" si="252"/>
        <v/>
      </c>
      <c r="I782" s="64" t="str">
        <f t="shared" si="263"/>
        <v/>
      </c>
      <c r="J782" s="65" t="str">
        <f t="shared" si="264"/>
        <v/>
      </c>
      <c r="K782" s="12" t="str">
        <f t="shared" si="253"/>
        <v/>
      </c>
      <c r="L782" s="12">
        <f t="shared" si="267"/>
        <v>0</v>
      </c>
      <c r="M782" s="13" t="e">
        <f t="shared" si="254"/>
        <v>#VALUE!</v>
      </c>
      <c r="N782" s="21" t="e">
        <f t="shared" si="269"/>
        <v>#VALUE!</v>
      </c>
      <c r="O782" s="19">
        <f t="shared" si="255"/>
        <v>0</v>
      </c>
      <c r="P782" s="19" t="e">
        <f t="shared" si="256"/>
        <v>#VALUE!</v>
      </c>
      <c r="Q782" s="17">
        <f t="shared" si="268"/>
        <v>6</v>
      </c>
      <c r="R782" s="10">
        <f t="shared" si="257"/>
        <v>0</v>
      </c>
      <c r="S782" s="9">
        <f t="shared" si="258"/>
        <v>0</v>
      </c>
      <c r="T782" s="9">
        <f t="shared" si="270"/>
        <v>0</v>
      </c>
      <c r="U782" s="10">
        <f t="shared" si="259"/>
        <v>0</v>
      </c>
      <c r="V782" s="9">
        <f t="shared" si="260"/>
        <v>0</v>
      </c>
      <c r="W782" s="9">
        <f t="shared" si="271"/>
        <v>0</v>
      </c>
      <c r="X782" s="9">
        <v>1</v>
      </c>
      <c r="Y782" s="9">
        <f t="shared" si="265"/>
        <v>0</v>
      </c>
      <c r="Z782" s="20">
        <f t="shared" si="266"/>
        <v>0</v>
      </c>
    </row>
    <row r="783" spans="2:26">
      <c r="B783" s="56">
        <v>766</v>
      </c>
      <c r="C783" s="82"/>
      <c r="D783" s="62" t="str">
        <f t="shared" si="251"/>
        <v/>
      </c>
      <c r="E783" s="93" t="str">
        <f t="shared" si="261"/>
        <v/>
      </c>
      <c r="F783" s="63" t="str">
        <f t="shared" si="262"/>
        <v/>
      </c>
      <c r="G783" s="62" t="str">
        <f t="shared" si="250"/>
        <v/>
      </c>
      <c r="H783" s="62" t="str">
        <f t="shared" si="252"/>
        <v/>
      </c>
      <c r="I783" s="64" t="str">
        <f t="shared" si="263"/>
        <v/>
      </c>
      <c r="J783" s="65" t="str">
        <f t="shared" si="264"/>
        <v/>
      </c>
      <c r="K783" s="12" t="str">
        <f t="shared" si="253"/>
        <v/>
      </c>
      <c r="L783" s="12">
        <f t="shared" si="267"/>
        <v>0</v>
      </c>
      <c r="M783" s="13" t="e">
        <f t="shared" si="254"/>
        <v>#VALUE!</v>
      </c>
      <c r="N783" s="21" t="e">
        <f t="shared" si="269"/>
        <v>#VALUE!</v>
      </c>
      <c r="O783" s="19">
        <f t="shared" si="255"/>
        <v>0</v>
      </c>
      <c r="P783" s="19" t="e">
        <f t="shared" si="256"/>
        <v>#VALUE!</v>
      </c>
      <c r="Q783" s="17">
        <f t="shared" si="268"/>
        <v>6</v>
      </c>
      <c r="R783" s="10">
        <f t="shared" si="257"/>
        <v>0</v>
      </c>
      <c r="S783" s="9">
        <f t="shared" si="258"/>
        <v>0</v>
      </c>
      <c r="T783" s="9">
        <f t="shared" si="270"/>
        <v>0</v>
      </c>
      <c r="U783" s="10">
        <f t="shared" si="259"/>
        <v>0</v>
      </c>
      <c r="V783" s="9">
        <f t="shared" si="260"/>
        <v>0</v>
      </c>
      <c r="W783" s="9">
        <f t="shared" si="271"/>
        <v>0</v>
      </c>
      <c r="X783" s="9">
        <v>1</v>
      </c>
      <c r="Y783" s="9">
        <f t="shared" si="265"/>
        <v>0</v>
      </c>
      <c r="Z783" s="20">
        <f t="shared" si="266"/>
        <v>0</v>
      </c>
    </row>
    <row r="784" spans="2:26">
      <c r="B784" s="56">
        <v>767</v>
      </c>
      <c r="C784" s="82"/>
      <c r="D784" s="62" t="str">
        <f t="shared" si="251"/>
        <v/>
      </c>
      <c r="E784" s="93" t="str">
        <f t="shared" si="261"/>
        <v/>
      </c>
      <c r="F784" s="63" t="str">
        <f t="shared" si="262"/>
        <v/>
      </c>
      <c r="G784" s="62" t="str">
        <f t="shared" si="250"/>
        <v/>
      </c>
      <c r="H784" s="62" t="str">
        <f t="shared" si="252"/>
        <v/>
      </c>
      <c r="I784" s="64" t="str">
        <f t="shared" si="263"/>
        <v/>
      </c>
      <c r="J784" s="65" t="str">
        <f t="shared" si="264"/>
        <v/>
      </c>
      <c r="K784" s="12" t="str">
        <f t="shared" si="253"/>
        <v/>
      </c>
      <c r="L784" s="12">
        <f t="shared" si="267"/>
        <v>0</v>
      </c>
      <c r="M784" s="13" t="e">
        <f t="shared" si="254"/>
        <v>#VALUE!</v>
      </c>
      <c r="N784" s="21" t="e">
        <f t="shared" si="269"/>
        <v>#VALUE!</v>
      </c>
      <c r="O784" s="19">
        <f t="shared" si="255"/>
        <v>0</v>
      </c>
      <c r="P784" s="19" t="e">
        <f t="shared" si="256"/>
        <v>#VALUE!</v>
      </c>
      <c r="Q784" s="17">
        <f t="shared" si="268"/>
        <v>6</v>
      </c>
      <c r="R784" s="10">
        <f t="shared" si="257"/>
        <v>0</v>
      </c>
      <c r="S784" s="9">
        <f t="shared" si="258"/>
        <v>0</v>
      </c>
      <c r="T784" s="9">
        <f t="shared" si="270"/>
        <v>0</v>
      </c>
      <c r="U784" s="10">
        <f t="shared" si="259"/>
        <v>0</v>
      </c>
      <c r="V784" s="9">
        <f t="shared" si="260"/>
        <v>0</v>
      </c>
      <c r="W784" s="9">
        <f t="shared" si="271"/>
        <v>0</v>
      </c>
      <c r="X784" s="9">
        <v>1</v>
      </c>
      <c r="Y784" s="9">
        <f t="shared" si="265"/>
        <v>0</v>
      </c>
      <c r="Z784" s="20">
        <f t="shared" si="266"/>
        <v>0</v>
      </c>
    </row>
    <row r="785" spans="2:26">
      <c r="B785" s="56">
        <v>768</v>
      </c>
      <c r="C785" s="82"/>
      <c r="D785" s="62" t="str">
        <f t="shared" si="251"/>
        <v/>
      </c>
      <c r="E785" s="93" t="str">
        <f t="shared" si="261"/>
        <v/>
      </c>
      <c r="F785" s="63" t="str">
        <f t="shared" si="262"/>
        <v/>
      </c>
      <c r="G785" s="62" t="str">
        <f t="shared" si="250"/>
        <v/>
      </c>
      <c r="H785" s="62" t="str">
        <f t="shared" si="252"/>
        <v/>
      </c>
      <c r="I785" s="64" t="str">
        <f t="shared" si="263"/>
        <v/>
      </c>
      <c r="J785" s="65" t="str">
        <f t="shared" si="264"/>
        <v/>
      </c>
      <c r="K785" s="12" t="str">
        <f t="shared" si="253"/>
        <v/>
      </c>
      <c r="L785" s="12">
        <f t="shared" si="267"/>
        <v>0</v>
      </c>
      <c r="M785" s="13" t="e">
        <f t="shared" si="254"/>
        <v>#VALUE!</v>
      </c>
      <c r="N785" s="21" t="e">
        <f t="shared" si="269"/>
        <v>#VALUE!</v>
      </c>
      <c r="O785" s="19">
        <f t="shared" si="255"/>
        <v>0</v>
      </c>
      <c r="P785" s="19" t="e">
        <f t="shared" si="256"/>
        <v>#VALUE!</v>
      </c>
      <c r="Q785" s="17">
        <f t="shared" si="268"/>
        <v>6</v>
      </c>
      <c r="R785" s="10">
        <f t="shared" si="257"/>
        <v>0</v>
      </c>
      <c r="S785" s="9">
        <f t="shared" si="258"/>
        <v>0</v>
      </c>
      <c r="T785" s="9">
        <f t="shared" si="270"/>
        <v>0</v>
      </c>
      <c r="U785" s="10">
        <f t="shared" si="259"/>
        <v>0</v>
      </c>
      <c r="V785" s="9">
        <f t="shared" si="260"/>
        <v>0</v>
      </c>
      <c r="W785" s="9">
        <f t="shared" si="271"/>
        <v>0</v>
      </c>
      <c r="X785" s="9">
        <v>1</v>
      </c>
      <c r="Y785" s="9">
        <f t="shared" si="265"/>
        <v>0</v>
      </c>
      <c r="Z785" s="20">
        <f t="shared" si="266"/>
        <v>0</v>
      </c>
    </row>
    <row r="786" spans="2:26">
      <c r="B786" s="56">
        <v>769</v>
      </c>
      <c r="C786" s="82"/>
      <c r="D786" s="62" t="str">
        <f t="shared" si="251"/>
        <v/>
      </c>
      <c r="E786" s="93" t="str">
        <f t="shared" si="261"/>
        <v/>
      </c>
      <c r="F786" s="63" t="str">
        <f t="shared" si="262"/>
        <v/>
      </c>
      <c r="G786" s="62" t="str">
        <f t="shared" ref="G786:G849" si="272">IF(F786&lt;&gt;"",D786-$D$13,"")</f>
        <v/>
      </c>
      <c r="H786" s="62" t="str">
        <f t="shared" si="252"/>
        <v/>
      </c>
      <c r="I786" s="64" t="str">
        <f t="shared" si="263"/>
        <v/>
      </c>
      <c r="J786" s="65" t="str">
        <f t="shared" si="264"/>
        <v/>
      </c>
      <c r="K786" s="12" t="str">
        <f t="shared" si="253"/>
        <v/>
      </c>
      <c r="L786" s="12">
        <f t="shared" si="267"/>
        <v>0</v>
      </c>
      <c r="M786" s="13" t="e">
        <f t="shared" si="254"/>
        <v>#VALUE!</v>
      </c>
      <c r="N786" s="21" t="e">
        <f t="shared" si="269"/>
        <v>#VALUE!</v>
      </c>
      <c r="O786" s="19">
        <f t="shared" si="255"/>
        <v>0</v>
      </c>
      <c r="P786" s="19" t="e">
        <f t="shared" si="256"/>
        <v>#VALUE!</v>
      </c>
      <c r="Q786" s="17">
        <f t="shared" si="268"/>
        <v>6</v>
      </c>
      <c r="R786" s="10">
        <f t="shared" si="257"/>
        <v>0</v>
      </c>
      <c r="S786" s="9">
        <f t="shared" si="258"/>
        <v>0</v>
      </c>
      <c r="T786" s="9">
        <f t="shared" si="270"/>
        <v>0</v>
      </c>
      <c r="U786" s="10">
        <f t="shared" si="259"/>
        <v>0</v>
      </c>
      <c r="V786" s="9">
        <f t="shared" si="260"/>
        <v>0</v>
      </c>
      <c r="W786" s="9">
        <f t="shared" si="271"/>
        <v>0</v>
      </c>
      <c r="X786" s="9">
        <v>1</v>
      </c>
      <c r="Y786" s="9">
        <f t="shared" si="265"/>
        <v>0</v>
      </c>
      <c r="Z786" s="20">
        <f t="shared" si="266"/>
        <v>0</v>
      </c>
    </row>
    <row r="787" spans="2:26">
      <c r="B787" s="56">
        <v>770</v>
      </c>
      <c r="C787" s="82"/>
      <c r="D787" s="62" t="str">
        <f t="shared" ref="D787:D850" si="273">IF(C787&lt;&gt;"",D786+H787,"")</f>
        <v/>
      </c>
      <c r="E787" s="93" t="str">
        <f t="shared" si="261"/>
        <v/>
      </c>
      <c r="F787" s="63" t="str">
        <f t="shared" si="262"/>
        <v/>
      </c>
      <c r="G787" s="62" t="str">
        <f t="shared" si="272"/>
        <v/>
      </c>
      <c r="H787" s="62" t="str">
        <f t="shared" ref="H787:H850" si="274">IF(C787&lt;&gt;"",C787*E787*10,"")</f>
        <v/>
      </c>
      <c r="I787" s="64" t="str">
        <f t="shared" si="263"/>
        <v/>
      </c>
      <c r="J787" s="65" t="str">
        <f t="shared" si="264"/>
        <v/>
      </c>
      <c r="K787" s="12" t="str">
        <f t="shared" ref="K787:K850" si="275">IF(C787&lt;&gt;"",D786+H787,"")</f>
        <v/>
      </c>
      <c r="L787" s="12">
        <f t="shared" si="267"/>
        <v>0</v>
      </c>
      <c r="M787" s="13" t="e">
        <f t="shared" ref="M787:M850" si="276">MAX(L786-K786,M786)</f>
        <v>#VALUE!</v>
      </c>
      <c r="N787" s="21" t="e">
        <f t="shared" si="269"/>
        <v>#VALUE!</v>
      </c>
      <c r="O787" s="19">
        <f t="shared" ref="O787:O850" si="277">MAX(O786,F786)</f>
        <v>0</v>
      </c>
      <c r="P787" s="19" t="e">
        <f t="shared" ref="P787:P850" si="278">MAX(O786-F786,P786)</f>
        <v>#VALUE!</v>
      </c>
      <c r="Q787" s="17">
        <f t="shared" si="268"/>
        <v>6</v>
      </c>
      <c r="R787" s="10">
        <f t="shared" ref="R787:R850" si="279">IF(C787&gt;0,R786+1,R786)</f>
        <v>0</v>
      </c>
      <c r="S787" s="9">
        <f t="shared" ref="S787:S850" si="280">IF(C787&gt;0,S786+C787,S786)</f>
        <v>0</v>
      </c>
      <c r="T787" s="9">
        <f t="shared" si="270"/>
        <v>0</v>
      </c>
      <c r="U787" s="10">
        <f t="shared" ref="U787:U850" si="281">IF(C787&lt;0,U786+1,U786)</f>
        <v>0</v>
      </c>
      <c r="V787" s="9">
        <f t="shared" ref="V787:V850" si="282">IF(C787&lt;0,V786+C787,V786)</f>
        <v>0</v>
      </c>
      <c r="W787" s="9">
        <f t="shared" si="271"/>
        <v>0</v>
      </c>
      <c r="X787" s="9">
        <v>1</v>
      </c>
      <c r="Y787" s="9">
        <f t="shared" si="265"/>
        <v>0</v>
      </c>
      <c r="Z787" s="20">
        <f t="shared" si="266"/>
        <v>0</v>
      </c>
    </row>
    <row r="788" spans="2:26">
      <c r="B788" s="56">
        <v>771</v>
      </c>
      <c r="C788" s="82"/>
      <c r="D788" s="62" t="str">
        <f t="shared" si="273"/>
        <v/>
      </c>
      <c r="E788" s="93" t="str">
        <f t="shared" ref="E788:E851" si="283">IF(C787&lt;&gt;"",MAX(ROUND(MIN(IF(Q788&gt;0,MIN(MAX((($D$7*D787)/Q788/100)+MAX(((D787-L788)/Q788/100),0)-MAX(((L788-D787)/(X788*Q788)/100),0),$D$11),MIN(D787/1000,(D787*$D$8)/$D$9/10)),$D$11)-0.005,$D$10 * D787 / (400000 + (20 * $D$9 * $D$10))),$D$12),$D$11),"")</f>
        <v/>
      </c>
      <c r="F788" s="63" t="str">
        <f t="shared" ref="F788:F851" si="284">IF(C788&lt;&gt;"",F787+C788,"")</f>
        <v/>
      </c>
      <c r="G788" s="62" t="str">
        <f t="shared" si="272"/>
        <v/>
      </c>
      <c r="H788" s="62" t="str">
        <f t="shared" si="274"/>
        <v/>
      </c>
      <c r="I788" s="64" t="str">
        <f t="shared" ref="I788:I851" si="285">IF(C788&lt;&gt;"",MAX(D787,I787),"")</f>
        <v/>
      </c>
      <c r="J788" s="65" t="str">
        <f t="shared" ref="J788:J851" si="286">IF(C788&lt;&gt;"",MAX(I788-D788,J787),"")</f>
        <v/>
      </c>
      <c r="K788" s="12" t="str">
        <f t="shared" si="275"/>
        <v/>
      </c>
      <c r="L788" s="12">
        <f t="shared" si="267"/>
        <v>0</v>
      </c>
      <c r="M788" s="13" t="e">
        <f t="shared" si="276"/>
        <v>#VALUE!</v>
      </c>
      <c r="N788" s="21" t="e">
        <f t="shared" si="269"/>
        <v>#VALUE!</v>
      </c>
      <c r="O788" s="19">
        <f t="shared" si="277"/>
        <v>0</v>
      </c>
      <c r="P788" s="19" t="e">
        <f t="shared" si="278"/>
        <v>#VALUE!</v>
      </c>
      <c r="Q788" s="17">
        <f t="shared" si="268"/>
        <v>6</v>
      </c>
      <c r="R788" s="10">
        <f t="shared" si="279"/>
        <v>0</v>
      </c>
      <c r="S788" s="9">
        <f t="shared" si="280"/>
        <v>0</v>
      </c>
      <c r="T788" s="9">
        <f t="shared" si="270"/>
        <v>0</v>
      </c>
      <c r="U788" s="10">
        <f t="shared" si="281"/>
        <v>0</v>
      </c>
      <c r="V788" s="9">
        <f t="shared" si="282"/>
        <v>0</v>
      </c>
      <c r="W788" s="9">
        <f t="shared" si="271"/>
        <v>0</v>
      </c>
      <c r="X788" s="9">
        <v>1</v>
      </c>
      <c r="Y788" s="9">
        <f t="shared" si="265"/>
        <v>0</v>
      </c>
      <c r="Z788" s="20">
        <f t="shared" si="266"/>
        <v>0</v>
      </c>
    </row>
    <row r="789" spans="2:26">
      <c r="B789" s="56">
        <v>772</v>
      </c>
      <c r="C789" s="82"/>
      <c r="D789" s="62" t="str">
        <f t="shared" si="273"/>
        <v/>
      </c>
      <c r="E789" s="93" t="str">
        <f t="shared" si="283"/>
        <v/>
      </c>
      <c r="F789" s="63" t="str">
        <f t="shared" si="284"/>
        <v/>
      </c>
      <c r="G789" s="62" t="str">
        <f t="shared" si="272"/>
        <v/>
      </c>
      <c r="H789" s="62" t="str">
        <f t="shared" si="274"/>
        <v/>
      </c>
      <c r="I789" s="64" t="str">
        <f t="shared" si="285"/>
        <v/>
      </c>
      <c r="J789" s="65" t="str">
        <f t="shared" si="286"/>
        <v/>
      </c>
      <c r="K789" s="12" t="str">
        <f t="shared" si="275"/>
        <v/>
      </c>
      <c r="L789" s="12">
        <f t="shared" si="267"/>
        <v>0</v>
      </c>
      <c r="M789" s="13" t="e">
        <f t="shared" si="276"/>
        <v>#VALUE!</v>
      </c>
      <c r="N789" s="21" t="e">
        <f t="shared" si="269"/>
        <v>#VALUE!</v>
      </c>
      <c r="O789" s="19">
        <f t="shared" si="277"/>
        <v>0</v>
      </c>
      <c r="P789" s="19" t="e">
        <f t="shared" si="278"/>
        <v>#VALUE!</v>
      </c>
      <c r="Q789" s="17">
        <f t="shared" si="268"/>
        <v>6</v>
      </c>
      <c r="R789" s="10">
        <f t="shared" si="279"/>
        <v>0</v>
      </c>
      <c r="S789" s="9">
        <f t="shared" si="280"/>
        <v>0</v>
      </c>
      <c r="T789" s="9">
        <f t="shared" si="270"/>
        <v>0</v>
      </c>
      <c r="U789" s="10">
        <f t="shared" si="281"/>
        <v>0</v>
      </c>
      <c r="V789" s="9">
        <f t="shared" si="282"/>
        <v>0</v>
      </c>
      <c r="W789" s="9">
        <f t="shared" si="271"/>
        <v>0</v>
      </c>
      <c r="X789" s="9">
        <v>1</v>
      </c>
      <c r="Y789" s="9">
        <f t="shared" si="265"/>
        <v>0</v>
      </c>
      <c r="Z789" s="20">
        <f t="shared" si="266"/>
        <v>0</v>
      </c>
    </row>
    <row r="790" spans="2:26">
      <c r="B790" s="56">
        <v>773</v>
      </c>
      <c r="C790" s="82"/>
      <c r="D790" s="62" t="str">
        <f t="shared" si="273"/>
        <v/>
      </c>
      <c r="E790" s="93" t="str">
        <f t="shared" si="283"/>
        <v/>
      </c>
      <c r="F790" s="63" t="str">
        <f t="shared" si="284"/>
        <v/>
      </c>
      <c r="G790" s="62" t="str">
        <f t="shared" si="272"/>
        <v/>
      </c>
      <c r="H790" s="62" t="str">
        <f t="shared" si="274"/>
        <v/>
      </c>
      <c r="I790" s="64" t="str">
        <f t="shared" si="285"/>
        <v/>
      </c>
      <c r="J790" s="65" t="str">
        <f t="shared" si="286"/>
        <v/>
      </c>
      <c r="K790" s="12" t="str">
        <f t="shared" si="275"/>
        <v/>
      </c>
      <c r="L790" s="12">
        <f t="shared" si="267"/>
        <v>0</v>
      </c>
      <c r="M790" s="13" t="e">
        <f t="shared" si="276"/>
        <v>#VALUE!</v>
      </c>
      <c r="N790" s="21" t="e">
        <f t="shared" si="269"/>
        <v>#VALUE!</v>
      </c>
      <c r="O790" s="19">
        <f t="shared" si="277"/>
        <v>0</v>
      </c>
      <c r="P790" s="19" t="e">
        <f t="shared" si="278"/>
        <v>#VALUE!</v>
      </c>
      <c r="Q790" s="17">
        <f t="shared" si="268"/>
        <v>6</v>
      </c>
      <c r="R790" s="10">
        <f t="shared" si="279"/>
        <v>0</v>
      </c>
      <c r="S790" s="9">
        <f t="shared" si="280"/>
        <v>0</v>
      </c>
      <c r="T790" s="9">
        <f t="shared" si="270"/>
        <v>0</v>
      </c>
      <c r="U790" s="10">
        <f t="shared" si="281"/>
        <v>0</v>
      </c>
      <c r="V790" s="9">
        <f t="shared" si="282"/>
        <v>0</v>
      </c>
      <c r="W790" s="9">
        <f t="shared" si="271"/>
        <v>0</v>
      </c>
      <c r="X790" s="9">
        <v>1</v>
      </c>
      <c r="Y790" s="9">
        <f t="shared" ref="Y790:Y853" si="287">MAX(MAX(MAX(MAX(MAX(0,C786),SUM(C786:C787)),SUM(C786:C788)),SUM(C786:C789)),SUM(C786:C790))</f>
        <v>0</v>
      </c>
      <c r="Z790" s="20">
        <f t="shared" ref="Z790:Z853" si="288">MAX(MAX(MAX(MAX(MAX(MAX(0,C786),SUM(C786:C787)),SUM(C786:C788)),SUM(C786:C789)),SUM(C786:C790))-SUM(C786:C790),MAX(MAX(MAX(MAX(MAX(0,C786),SUM(C786:C787)),SUM(C786:C788)),SUM(C786:C789))-(SUM(C786:C789)),MAX(MAX(MAX(MAX(0,C786),SUM(C786:C787)),SUM(C786:C788))-(SUM(C786:C788)),MAX(MAX(MAX(0,C786),SUM(C786:C787))-(SUM(C786:C787)),-MIN(0,C786)))))</f>
        <v>0</v>
      </c>
    </row>
    <row r="791" spans="2:26">
      <c r="B791" s="56">
        <v>774</v>
      </c>
      <c r="C791" s="82"/>
      <c r="D791" s="62" t="str">
        <f t="shared" si="273"/>
        <v/>
      </c>
      <c r="E791" s="93" t="str">
        <f t="shared" si="283"/>
        <v/>
      </c>
      <c r="F791" s="63" t="str">
        <f t="shared" si="284"/>
        <v/>
      </c>
      <c r="G791" s="62" t="str">
        <f t="shared" si="272"/>
        <v/>
      </c>
      <c r="H791" s="62" t="str">
        <f t="shared" si="274"/>
        <v/>
      </c>
      <c r="I791" s="64" t="str">
        <f t="shared" si="285"/>
        <v/>
      </c>
      <c r="J791" s="65" t="str">
        <f t="shared" si="286"/>
        <v/>
      </c>
      <c r="K791" s="12" t="str">
        <f t="shared" si="275"/>
        <v/>
      </c>
      <c r="L791" s="12">
        <f t="shared" ref="L791:L854" si="289">MAX(K786,K787,K788,K789,K790)</f>
        <v>0</v>
      </c>
      <c r="M791" s="13" t="e">
        <f t="shared" si="276"/>
        <v>#VALUE!</v>
      </c>
      <c r="N791" s="21" t="e">
        <f t="shared" si="269"/>
        <v>#VALUE!</v>
      </c>
      <c r="O791" s="19">
        <f t="shared" si="277"/>
        <v>0</v>
      </c>
      <c r="P791" s="19" t="e">
        <f t="shared" si="278"/>
        <v>#VALUE!</v>
      </c>
      <c r="Q791" s="17">
        <f t="shared" ref="Q791:Q854" si="290">IF(Z790&gt;0,(Z790/10)*2,($D$9/10)*2)</f>
        <v>6</v>
      </c>
      <c r="R791" s="10">
        <f t="shared" si="279"/>
        <v>0</v>
      </c>
      <c r="S791" s="9">
        <f t="shared" si="280"/>
        <v>0</v>
      </c>
      <c r="T791" s="9">
        <f t="shared" si="270"/>
        <v>0</v>
      </c>
      <c r="U791" s="10">
        <f t="shared" si="281"/>
        <v>0</v>
      </c>
      <c r="V791" s="9">
        <f t="shared" si="282"/>
        <v>0</v>
      </c>
      <c r="W791" s="9">
        <f t="shared" si="271"/>
        <v>0</v>
      </c>
      <c r="X791" s="9">
        <v>1</v>
      </c>
      <c r="Y791" s="9">
        <f t="shared" si="287"/>
        <v>0</v>
      </c>
      <c r="Z791" s="20">
        <f t="shared" si="288"/>
        <v>0</v>
      </c>
    </row>
    <row r="792" spans="2:26">
      <c r="B792" s="56">
        <v>775</v>
      </c>
      <c r="C792" s="82"/>
      <c r="D792" s="62" t="str">
        <f t="shared" si="273"/>
        <v/>
      </c>
      <c r="E792" s="93" t="str">
        <f t="shared" si="283"/>
        <v/>
      </c>
      <c r="F792" s="63" t="str">
        <f t="shared" si="284"/>
        <v/>
      </c>
      <c r="G792" s="62" t="str">
        <f t="shared" si="272"/>
        <v/>
      </c>
      <c r="H792" s="62" t="str">
        <f t="shared" si="274"/>
        <v/>
      </c>
      <c r="I792" s="64" t="str">
        <f t="shared" si="285"/>
        <v/>
      </c>
      <c r="J792" s="65" t="str">
        <f t="shared" si="286"/>
        <v/>
      </c>
      <c r="K792" s="12" t="str">
        <f t="shared" si="275"/>
        <v/>
      </c>
      <c r="L792" s="12">
        <f t="shared" si="289"/>
        <v>0</v>
      </c>
      <c r="M792" s="13" t="e">
        <f t="shared" si="276"/>
        <v>#VALUE!</v>
      </c>
      <c r="N792" s="21" t="e">
        <f t="shared" si="269"/>
        <v>#VALUE!</v>
      </c>
      <c r="O792" s="19">
        <f t="shared" si="277"/>
        <v>0</v>
      </c>
      <c r="P792" s="19" t="e">
        <f t="shared" si="278"/>
        <v>#VALUE!</v>
      </c>
      <c r="Q792" s="17">
        <f t="shared" si="290"/>
        <v>6</v>
      </c>
      <c r="R792" s="10">
        <f t="shared" si="279"/>
        <v>0</v>
      </c>
      <c r="S792" s="9">
        <f t="shared" si="280"/>
        <v>0</v>
      </c>
      <c r="T792" s="9">
        <f t="shared" si="270"/>
        <v>0</v>
      </c>
      <c r="U792" s="10">
        <f t="shared" si="281"/>
        <v>0</v>
      </c>
      <c r="V792" s="9">
        <f t="shared" si="282"/>
        <v>0</v>
      </c>
      <c r="W792" s="9">
        <f t="shared" si="271"/>
        <v>0</v>
      </c>
      <c r="X792" s="9">
        <v>1</v>
      </c>
      <c r="Y792" s="9">
        <f t="shared" si="287"/>
        <v>0</v>
      </c>
      <c r="Z792" s="20">
        <f t="shared" si="288"/>
        <v>0</v>
      </c>
    </row>
    <row r="793" spans="2:26">
      <c r="B793" s="56">
        <v>776</v>
      </c>
      <c r="C793" s="82"/>
      <c r="D793" s="62" t="str">
        <f t="shared" si="273"/>
        <v/>
      </c>
      <c r="E793" s="93" t="str">
        <f t="shared" si="283"/>
        <v/>
      </c>
      <c r="F793" s="63" t="str">
        <f t="shared" si="284"/>
        <v/>
      </c>
      <c r="G793" s="62" t="str">
        <f t="shared" si="272"/>
        <v/>
      </c>
      <c r="H793" s="62" t="str">
        <f t="shared" si="274"/>
        <v/>
      </c>
      <c r="I793" s="64" t="str">
        <f t="shared" si="285"/>
        <v/>
      </c>
      <c r="J793" s="65" t="str">
        <f t="shared" si="286"/>
        <v/>
      </c>
      <c r="K793" s="12" t="str">
        <f t="shared" si="275"/>
        <v/>
      </c>
      <c r="L793" s="12">
        <f t="shared" si="289"/>
        <v>0</v>
      </c>
      <c r="M793" s="13" t="e">
        <f t="shared" si="276"/>
        <v>#VALUE!</v>
      </c>
      <c r="N793" s="21" t="e">
        <f t="shared" si="269"/>
        <v>#VALUE!</v>
      </c>
      <c r="O793" s="19">
        <f t="shared" si="277"/>
        <v>0</v>
      </c>
      <c r="P793" s="19" t="e">
        <f t="shared" si="278"/>
        <v>#VALUE!</v>
      </c>
      <c r="Q793" s="17">
        <f t="shared" si="290"/>
        <v>6</v>
      </c>
      <c r="R793" s="10">
        <f t="shared" si="279"/>
        <v>0</v>
      </c>
      <c r="S793" s="9">
        <f t="shared" si="280"/>
        <v>0</v>
      </c>
      <c r="T793" s="9">
        <f t="shared" si="270"/>
        <v>0</v>
      </c>
      <c r="U793" s="10">
        <f t="shared" si="281"/>
        <v>0</v>
      </c>
      <c r="V793" s="9">
        <f t="shared" si="282"/>
        <v>0</v>
      </c>
      <c r="W793" s="9">
        <f t="shared" si="271"/>
        <v>0</v>
      </c>
      <c r="X793" s="9">
        <v>1</v>
      </c>
      <c r="Y793" s="9">
        <f t="shared" si="287"/>
        <v>0</v>
      </c>
      <c r="Z793" s="20">
        <f t="shared" si="288"/>
        <v>0</v>
      </c>
    </row>
    <row r="794" spans="2:26">
      <c r="B794" s="56">
        <v>777</v>
      </c>
      <c r="C794" s="82"/>
      <c r="D794" s="62" t="str">
        <f t="shared" si="273"/>
        <v/>
      </c>
      <c r="E794" s="93" t="str">
        <f t="shared" si="283"/>
        <v/>
      </c>
      <c r="F794" s="63" t="str">
        <f t="shared" si="284"/>
        <v/>
      </c>
      <c r="G794" s="62" t="str">
        <f t="shared" si="272"/>
        <v/>
      </c>
      <c r="H794" s="62" t="str">
        <f t="shared" si="274"/>
        <v/>
      </c>
      <c r="I794" s="64" t="str">
        <f t="shared" si="285"/>
        <v/>
      </c>
      <c r="J794" s="65" t="str">
        <f t="shared" si="286"/>
        <v/>
      </c>
      <c r="K794" s="12" t="str">
        <f t="shared" si="275"/>
        <v/>
      </c>
      <c r="L794" s="12">
        <f t="shared" si="289"/>
        <v>0</v>
      </c>
      <c r="M794" s="13" t="e">
        <f t="shared" si="276"/>
        <v>#VALUE!</v>
      </c>
      <c r="N794" s="21" t="e">
        <f t="shared" si="269"/>
        <v>#VALUE!</v>
      </c>
      <c r="O794" s="19">
        <f t="shared" si="277"/>
        <v>0</v>
      </c>
      <c r="P794" s="19" t="e">
        <f t="shared" si="278"/>
        <v>#VALUE!</v>
      </c>
      <c r="Q794" s="17">
        <f t="shared" si="290"/>
        <v>6</v>
      </c>
      <c r="R794" s="10">
        <f t="shared" si="279"/>
        <v>0</v>
      </c>
      <c r="S794" s="9">
        <f t="shared" si="280"/>
        <v>0</v>
      </c>
      <c r="T794" s="9">
        <f t="shared" si="270"/>
        <v>0</v>
      </c>
      <c r="U794" s="10">
        <f t="shared" si="281"/>
        <v>0</v>
      </c>
      <c r="V794" s="9">
        <f t="shared" si="282"/>
        <v>0</v>
      </c>
      <c r="W794" s="9">
        <f t="shared" si="271"/>
        <v>0</v>
      </c>
      <c r="X794" s="9">
        <v>1</v>
      </c>
      <c r="Y794" s="9">
        <f t="shared" si="287"/>
        <v>0</v>
      </c>
      <c r="Z794" s="20">
        <f t="shared" si="288"/>
        <v>0</v>
      </c>
    </row>
    <row r="795" spans="2:26">
      <c r="B795" s="56">
        <v>778</v>
      </c>
      <c r="C795" s="82"/>
      <c r="D795" s="62" t="str">
        <f t="shared" si="273"/>
        <v/>
      </c>
      <c r="E795" s="93" t="str">
        <f t="shared" si="283"/>
        <v/>
      </c>
      <c r="F795" s="63" t="str">
        <f t="shared" si="284"/>
        <v/>
      </c>
      <c r="G795" s="62" t="str">
        <f t="shared" si="272"/>
        <v/>
      </c>
      <c r="H795" s="62" t="str">
        <f t="shared" si="274"/>
        <v/>
      </c>
      <c r="I795" s="64" t="str">
        <f t="shared" si="285"/>
        <v/>
      </c>
      <c r="J795" s="65" t="str">
        <f t="shared" si="286"/>
        <v/>
      </c>
      <c r="K795" s="12" t="str">
        <f t="shared" si="275"/>
        <v/>
      </c>
      <c r="L795" s="12">
        <f t="shared" si="289"/>
        <v>0</v>
      </c>
      <c r="M795" s="13" t="e">
        <f t="shared" si="276"/>
        <v>#VALUE!</v>
      </c>
      <c r="N795" s="21" t="e">
        <f t="shared" si="269"/>
        <v>#VALUE!</v>
      </c>
      <c r="O795" s="19">
        <f t="shared" si="277"/>
        <v>0</v>
      </c>
      <c r="P795" s="19" t="e">
        <f t="shared" si="278"/>
        <v>#VALUE!</v>
      </c>
      <c r="Q795" s="17">
        <f t="shared" si="290"/>
        <v>6</v>
      </c>
      <c r="R795" s="10">
        <f t="shared" si="279"/>
        <v>0</v>
      </c>
      <c r="S795" s="9">
        <f t="shared" si="280"/>
        <v>0</v>
      </c>
      <c r="T795" s="9">
        <f t="shared" si="270"/>
        <v>0</v>
      </c>
      <c r="U795" s="10">
        <f t="shared" si="281"/>
        <v>0</v>
      </c>
      <c r="V795" s="9">
        <f t="shared" si="282"/>
        <v>0</v>
      </c>
      <c r="W795" s="9">
        <f t="shared" si="271"/>
        <v>0</v>
      </c>
      <c r="X795" s="9">
        <v>1</v>
      </c>
      <c r="Y795" s="9">
        <f t="shared" si="287"/>
        <v>0</v>
      </c>
      <c r="Z795" s="20">
        <f t="shared" si="288"/>
        <v>0</v>
      </c>
    </row>
    <row r="796" spans="2:26">
      <c r="B796" s="56">
        <v>779</v>
      </c>
      <c r="C796" s="82"/>
      <c r="D796" s="62" t="str">
        <f t="shared" si="273"/>
        <v/>
      </c>
      <c r="E796" s="93" t="str">
        <f t="shared" si="283"/>
        <v/>
      </c>
      <c r="F796" s="63" t="str">
        <f t="shared" si="284"/>
        <v/>
      </c>
      <c r="G796" s="62" t="str">
        <f t="shared" si="272"/>
        <v/>
      </c>
      <c r="H796" s="62" t="str">
        <f t="shared" si="274"/>
        <v/>
      </c>
      <c r="I796" s="64" t="str">
        <f t="shared" si="285"/>
        <v/>
      </c>
      <c r="J796" s="65" t="str">
        <f t="shared" si="286"/>
        <v/>
      </c>
      <c r="K796" s="12" t="str">
        <f t="shared" si="275"/>
        <v/>
      </c>
      <c r="L796" s="12">
        <f t="shared" si="289"/>
        <v>0</v>
      </c>
      <c r="M796" s="13" t="e">
        <f t="shared" si="276"/>
        <v>#VALUE!</v>
      </c>
      <c r="N796" s="21" t="e">
        <f t="shared" si="269"/>
        <v>#VALUE!</v>
      </c>
      <c r="O796" s="19">
        <f t="shared" si="277"/>
        <v>0</v>
      </c>
      <c r="P796" s="19" t="e">
        <f t="shared" si="278"/>
        <v>#VALUE!</v>
      </c>
      <c r="Q796" s="17">
        <f t="shared" si="290"/>
        <v>6</v>
      </c>
      <c r="R796" s="10">
        <f t="shared" si="279"/>
        <v>0</v>
      </c>
      <c r="S796" s="9">
        <f t="shared" si="280"/>
        <v>0</v>
      </c>
      <c r="T796" s="9">
        <f t="shared" si="270"/>
        <v>0</v>
      </c>
      <c r="U796" s="10">
        <f t="shared" si="281"/>
        <v>0</v>
      </c>
      <c r="V796" s="9">
        <f t="shared" si="282"/>
        <v>0</v>
      </c>
      <c r="W796" s="9">
        <f t="shared" si="271"/>
        <v>0</v>
      </c>
      <c r="X796" s="9">
        <v>1</v>
      </c>
      <c r="Y796" s="9">
        <f t="shared" si="287"/>
        <v>0</v>
      </c>
      <c r="Z796" s="20">
        <f t="shared" si="288"/>
        <v>0</v>
      </c>
    </row>
    <row r="797" spans="2:26">
      <c r="B797" s="56">
        <v>780</v>
      </c>
      <c r="C797" s="82"/>
      <c r="D797" s="62" t="str">
        <f t="shared" si="273"/>
        <v/>
      </c>
      <c r="E797" s="93" t="str">
        <f t="shared" si="283"/>
        <v/>
      </c>
      <c r="F797" s="63" t="str">
        <f t="shared" si="284"/>
        <v/>
      </c>
      <c r="G797" s="62" t="str">
        <f t="shared" si="272"/>
        <v/>
      </c>
      <c r="H797" s="62" t="str">
        <f t="shared" si="274"/>
        <v/>
      </c>
      <c r="I797" s="64" t="str">
        <f t="shared" si="285"/>
        <v/>
      </c>
      <c r="J797" s="65" t="str">
        <f t="shared" si="286"/>
        <v/>
      </c>
      <c r="K797" s="12" t="str">
        <f t="shared" si="275"/>
        <v/>
      </c>
      <c r="L797" s="12">
        <f t="shared" si="289"/>
        <v>0</v>
      </c>
      <c r="M797" s="13" t="e">
        <f t="shared" si="276"/>
        <v>#VALUE!</v>
      </c>
      <c r="N797" s="21" t="e">
        <f t="shared" si="269"/>
        <v>#VALUE!</v>
      </c>
      <c r="O797" s="19">
        <f t="shared" si="277"/>
        <v>0</v>
      </c>
      <c r="P797" s="19" t="e">
        <f t="shared" si="278"/>
        <v>#VALUE!</v>
      </c>
      <c r="Q797" s="17">
        <f t="shared" si="290"/>
        <v>6</v>
      </c>
      <c r="R797" s="10">
        <f t="shared" si="279"/>
        <v>0</v>
      </c>
      <c r="S797" s="9">
        <f t="shared" si="280"/>
        <v>0</v>
      </c>
      <c r="T797" s="9">
        <f t="shared" si="270"/>
        <v>0</v>
      </c>
      <c r="U797" s="10">
        <f t="shared" si="281"/>
        <v>0</v>
      </c>
      <c r="V797" s="9">
        <f t="shared" si="282"/>
        <v>0</v>
      </c>
      <c r="W797" s="9">
        <f t="shared" si="271"/>
        <v>0</v>
      </c>
      <c r="X797" s="9">
        <v>1</v>
      </c>
      <c r="Y797" s="9">
        <f t="shared" si="287"/>
        <v>0</v>
      </c>
      <c r="Z797" s="20">
        <f t="shared" si="288"/>
        <v>0</v>
      </c>
    </row>
    <row r="798" spans="2:26">
      <c r="B798" s="56">
        <v>781</v>
      </c>
      <c r="C798" s="82"/>
      <c r="D798" s="62" t="str">
        <f t="shared" si="273"/>
        <v/>
      </c>
      <c r="E798" s="93" t="str">
        <f t="shared" si="283"/>
        <v/>
      </c>
      <c r="F798" s="63" t="str">
        <f t="shared" si="284"/>
        <v/>
      </c>
      <c r="G798" s="62" t="str">
        <f t="shared" si="272"/>
        <v/>
      </c>
      <c r="H798" s="62" t="str">
        <f t="shared" si="274"/>
        <v/>
      </c>
      <c r="I798" s="64" t="str">
        <f t="shared" si="285"/>
        <v/>
      </c>
      <c r="J798" s="65" t="str">
        <f t="shared" si="286"/>
        <v/>
      </c>
      <c r="K798" s="12" t="str">
        <f t="shared" si="275"/>
        <v/>
      </c>
      <c r="L798" s="12">
        <f t="shared" si="289"/>
        <v>0</v>
      </c>
      <c r="M798" s="13" t="e">
        <f t="shared" si="276"/>
        <v>#VALUE!</v>
      </c>
      <c r="N798" s="21" t="e">
        <f t="shared" si="269"/>
        <v>#VALUE!</v>
      </c>
      <c r="O798" s="19">
        <f t="shared" si="277"/>
        <v>0</v>
      </c>
      <c r="P798" s="19" t="e">
        <f t="shared" si="278"/>
        <v>#VALUE!</v>
      </c>
      <c r="Q798" s="17">
        <f t="shared" si="290"/>
        <v>6</v>
      </c>
      <c r="R798" s="10">
        <f t="shared" si="279"/>
        <v>0</v>
      </c>
      <c r="S798" s="9">
        <f t="shared" si="280"/>
        <v>0</v>
      </c>
      <c r="T798" s="9">
        <f t="shared" si="270"/>
        <v>0</v>
      </c>
      <c r="U798" s="10">
        <f t="shared" si="281"/>
        <v>0</v>
      </c>
      <c r="V798" s="9">
        <f t="shared" si="282"/>
        <v>0</v>
      </c>
      <c r="W798" s="9">
        <f t="shared" si="271"/>
        <v>0</v>
      </c>
      <c r="X798" s="9">
        <v>1</v>
      </c>
      <c r="Y798" s="9">
        <f t="shared" si="287"/>
        <v>0</v>
      </c>
      <c r="Z798" s="20">
        <f t="shared" si="288"/>
        <v>0</v>
      </c>
    </row>
    <row r="799" spans="2:26">
      <c r="B799" s="56">
        <v>782</v>
      </c>
      <c r="C799" s="82"/>
      <c r="D799" s="62" t="str">
        <f t="shared" si="273"/>
        <v/>
      </c>
      <c r="E799" s="93" t="str">
        <f t="shared" si="283"/>
        <v/>
      </c>
      <c r="F799" s="63" t="str">
        <f t="shared" si="284"/>
        <v/>
      </c>
      <c r="G799" s="62" t="str">
        <f t="shared" si="272"/>
        <v/>
      </c>
      <c r="H799" s="62" t="str">
        <f t="shared" si="274"/>
        <v/>
      </c>
      <c r="I799" s="64" t="str">
        <f t="shared" si="285"/>
        <v/>
      </c>
      <c r="J799" s="65" t="str">
        <f t="shared" si="286"/>
        <v/>
      </c>
      <c r="K799" s="12" t="str">
        <f t="shared" si="275"/>
        <v/>
      </c>
      <c r="L799" s="12">
        <f t="shared" si="289"/>
        <v>0</v>
      </c>
      <c r="M799" s="13" t="e">
        <f t="shared" si="276"/>
        <v>#VALUE!</v>
      </c>
      <c r="N799" s="21" t="e">
        <f t="shared" si="269"/>
        <v>#VALUE!</v>
      </c>
      <c r="O799" s="19">
        <f t="shared" si="277"/>
        <v>0</v>
      </c>
      <c r="P799" s="19" t="e">
        <f t="shared" si="278"/>
        <v>#VALUE!</v>
      </c>
      <c r="Q799" s="17">
        <f t="shared" si="290"/>
        <v>6</v>
      </c>
      <c r="R799" s="10">
        <f t="shared" si="279"/>
        <v>0</v>
      </c>
      <c r="S799" s="9">
        <f t="shared" si="280"/>
        <v>0</v>
      </c>
      <c r="T799" s="9">
        <f t="shared" si="270"/>
        <v>0</v>
      </c>
      <c r="U799" s="10">
        <f t="shared" si="281"/>
        <v>0</v>
      </c>
      <c r="V799" s="9">
        <f t="shared" si="282"/>
        <v>0</v>
      </c>
      <c r="W799" s="9">
        <f t="shared" si="271"/>
        <v>0</v>
      </c>
      <c r="X799" s="9">
        <v>1</v>
      </c>
      <c r="Y799" s="9">
        <f t="shared" si="287"/>
        <v>0</v>
      </c>
      <c r="Z799" s="20">
        <f t="shared" si="288"/>
        <v>0</v>
      </c>
    </row>
    <row r="800" spans="2:26">
      <c r="B800" s="56">
        <v>783</v>
      </c>
      <c r="C800" s="82"/>
      <c r="D800" s="62" t="str">
        <f t="shared" si="273"/>
        <v/>
      </c>
      <c r="E800" s="93" t="str">
        <f t="shared" si="283"/>
        <v/>
      </c>
      <c r="F800" s="63" t="str">
        <f t="shared" si="284"/>
        <v/>
      </c>
      <c r="G800" s="62" t="str">
        <f t="shared" si="272"/>
        <v/>
      </c>
      <c r="H800" s="62" t="str">
        <f t="shared" si="274"/>
        <v/>
      </c>
      <c r="I800" s="64" t="str">
        <f t="shared" si="285"/>
        <v/>
      </c>
      <c r="J800" s="65" t="str">
        <f t="shared" si="286"/>
        <v/>
      </c>
      <c r="K800" s="12" t="str">
        <f t="shared" si="275"/>
        <v/>
      </c>
      <c r="L800" s="12">
        <f t="shared" si="289"/>
        <v>0</v>
      </c>
      <c r="M800" s="13" t="e">
        <f t="shared" si="276"/>
        <v>#VALUE!</v>
      </c>
      <c r="N800" s="21" t="e">
        <f t="shared" si="269"/>
        <v>#VALUE!</v>
      </c>
      <c r="O800" s="19">
        <f t="shared" si="277"/>
        <v>0</v>
      </c>
      <c r="P800" s="19" t="e">
        <f t="shared" si="278"/>
        <v>#VALUE!</v>
      </c>
      <c r="Q800" s="17">
        <f t="shared" si="290"/>
        <v>6</v>
      </c>
      <c r="R800" s="10">
        <f t="shared" si="279"/>
        <v>0</v>
      </c>
      <c r="S800" s="9">
        <f t="shared" si="280"/>
        <v>0</v>
      </c>
      <c r="T800" s="9">
        <f t="shared" si="270"/>
        <v>0</v>
      </c>
      <c r="U800" s="10">
        <f t="shared" si="281"/>
        <v>0</v>
      </c>
      <c r="V800" s="9">
        <f t="shared" si="282"/>
        <v>0</v>
      </c>
      <c r="W800" s="9">
        <f t="shared" si="271"/>
        <v>0</v>
      </c>
      <c r="X800" s="9">
        <v>1</v>
      </c>
      <c r="Y800" s="9">
        <f t="shared" si="287"/>
        <v>0</v>
      </c>
      <c r="Z800" s="20">
        <f t="shared" si="288"/>
        <v>0</v>
      </c>
    </row>
    <row r="801" spans="2:26">
      <c r="B801" s="56">
        <v>784</v>
      </c>
      <c r="C801" s="82"/>
      <c r="D801" s="62" t="str">
        <f t="shared" si="273"/>
        <v/>
      </c>
      <c r="E801" s="93" t="str">
        <f t="shared" si="283"/>
        <v/>
      </c>
      <c r="F801" s="63" t="str">
        <f t="shared" si="284"/>
        <v/>
      </c>
      <c r="G801" s="62" t="str">
        <f t="shared" si="272"/>
        <v/>
      </c>
      <c r="H801" s="62" t="str">
        <f t="shared" si="274"/>
        <v/>
      </c>
      <c r="I801" s="64" t="str">
        <f t="shared" si="285"/>
        <v/>
      </c>
      <c r="J801" s="65" t="str">
        <f t="shared" si="286"/>
        <v/>
      </c>
      <c r="K801" s="12" t="str">
        <f t="shared" si="275"/>
        <v/>
      </c>
      <c r="L801" s="12">
        <f t="shared" si="289"/>
        <v>0</v>
      </c>
      <c r="M801" s="13" t="e">
        <f t="shared" si="276"/>
        <v>#VALUE!</v>
      </c>
      <c r="N801" s="21" t="e">
        <f t="shared" si="269"/>
        <v>#VALUE!</v>
      </c>
      <c r="O801" s="19">
        <f t="shared" si="277"/>
        <v>0</v>
      </c>
      <c r="P801" s="19" t="e">
        <f t="shared" si="278"/>
        <v>#VALUE!</v>
      </c>
      <c r="Q801" s="17">
        <f t="shared" si="290"/>
        <v>6</v>
      </c>
      <c r="R801" s="10">
        <f t="shared" si="279"/>
        <v>0</v>
      </c>
      <c r="S801" s="9">
        <f t="shared" si="280"/>
        <v>0</v>
      </c>
      <c r="T801" s="9">
        <f t="shared" si="270"/>
        <v>0</v>
      </c>
      <c r="U801" s="10">
        <f t="shared" si="281"/>
        <v>0</v>
      </c>
      <c r="V801" s="9">
        <f t="shared" si="282"/>
        <v>0</v>
      </c>
      <c r="W801" s="9">
        <f t="shared" si="271"/>
        <v>0</v>
      </c>
      <c r="X801" s="9">
        <v>1</v>
      </c>
      <c r="Y801" s="9">
        <f t="shared" si="287"/>
        <v>0</v>
      </c>
      <c r="Z801" s="20">
        <f t="shared" si="288"/>
        <v>0</v>
      </c>
    </row>
    <row r="802" spans="2:26">
      <c r="B802" s="56">
        <v>785</v>
      </c>
      <c r="C802" s="82"/>
      <c r="D802" s="62" t="str">
        <f t="shared" si="273"/>
        <v/>
      </c>
      <c r="E802" s="93" t="str">
        <f t="shared" si="283"/>
        <v/>
      </c>
      <c r="F802" s="63" t="str">
        <f t="shared" si="284"/>
        <v/>
      </c>
      <c r="G802" s="62" t="str">
        <f t="shared" si="272"/>
        <v/>
      </c>
      <c r="H802" s="62" t="str">
        <f t="shared" si="274"/>
        <v/>
      </c>
      <c r="I802" s="64" t="str">
        <f t="shared" si="285"/>
        <v/>
      </c>
      <c r="J802" s="65" t="str">
        <f t="shared" si="286"/>
        <v/>
      </c>
      <c r="K802" s="12" t="str">
        <f t="shared" si="275"/>
        <v/>
      </c>
      <c r="L802" s="12">
        <f t="shared" si="289"/>
        <v>0</v>
      </c>
      <c r="M802" s="13" t="e">
        <f t="shared" si="276"/>
        <v>#VALUE!</v>
      </c>
      <c r="N802" s="21" t="e">
        <f t="shared" si="269"/>
        <v>#VALUE!</v>
      </c>
      <c r="O802" s="19">
        <f t="shared" si="277"/>
        <v>0</v>
      </c>
      <c r="P802" s="19" t="e">
        <f t="shared" si="278"/>
        <v>#VALUE!</v>
      </c>
      <c r="Q802" s="17">
        <f t="shared" si="290"/>
        <v>6</v>
      </c>
      <c r="R802" s="10">
        <f t="shared" si="279"/>
        <v>0</v>
      </c>
      <c r="S802" s="9">
        <f t="shared" si="280"/>
        <v>0</v>
      </c>
      <c r="T802" s="9">
        <f t="shared" si="270"/>
        <v>0</v>
      </c>
      <c r="U802" s="10">
        <f t="shared" si="281"/>
        <v>0</v>
      </c>
      <c r="V802" s="9">
        <f t="shared" si="282"/>
        <v>0</v>
      </c>
      <c r="W802" s="9">
        <f t="shared" si="271"/>
        <v>0</v>
      </c>
      <c r="X802" s="9">
        <v>1</v>
      </c>
      <c r="Y802" s="9">
        <f t="shared" si="287"/>
        <v>0</v>
      </c>
      <c r="Z802" s="20">
        <f t="shared" si="288"/>
        <v>0</v>
      </c>
    </row>
    <row r="803" spans="2:26">
      <c r="B803" s="56">
        <v>786</v>
      </c>
      <c r="C803" s="82"/>
      <c r="D803" s="62" t="str">
        <f t="shared" si="273"/>
        <v/>
      </c>
      <c r="E803" s="93" t="str">
        <f t="shared" si="283"/>
        <v/>
      </c>
      <c r="F803" s="63" t="str">
        <f t="shared" si="284"/>
        <v/>
      </c>
      <c r="G803" s="62" t="str">
        <f t="shared" si="272"/>
        <v/>
      </c>
      <c r="H803" s="62" t="str">
        <f t="shared" si="274"/>
        <v/>
      </c>
      <c r="I803" s="64" t="str">
        <f t="shared" si="285"/>
        <v/>
      </c>
      <c r="J803" s="65" t="str">
        <f t="shared" si="286"/>
        <v/>
      </c>
      <c r="K803" s="12" t="str">
        <f t="shared" si="275"/>
        <v/>
      </c>
      <c r="L803" s="12">
        <f t="shared" si="289"/>
        <v>0</v>
      </c>
      <c r="M803" s="13" t="e">
        <f t="shared" si="276"/>
        <v>#VALUE!</v>
      </c>
      <c r="N803" s="21" t="e">
        <f t="shared" si="269"/>
        <v>#VALUE!</v>
      </c>
      <c r="O803" s="19">
        <f t="shared" si="277"/>
        <v>0</v>
      </c>
      <c r="P803" s="19" t="e">
        <f t="shared" si="278"/>
        <v>#VALUE!</v>
      </c>
      <c r="Q803" s="17">
        <f t="shared" si="290"/>
        <v>6</v>
      </c>
      <c r="R803" s="10">
        <f t="shared" si="279"/>
        <v>0</v>
      </c>
      <c r="S803" s="9">
        <f t="shared" si="280"/>
        <v>0</v>
      </c>
      <c r="T803" s="9">
        <f t="shared" si="270"/>
        <v>0</v>
      </c>
      <c r="U803" s="10">
        <f t="shared" si="281"/>
        <v>0</v>
      </c>
      <c r="V803" s="9">
        <f t="shared" si="282"/>
        <v>0</v>
      </c>
      <c r="W803" s="9">
        <f t="shared" si="271"/>
        <v>0</v>
      </c>
      <c r="X803" s="9">
        <v>1</v>
      </c>
      <c r="Y803" s="9">
        <f t="shared" si="287"/>
        <v>0</v>
      </c>
      <c r="Z803" s="20">
        <f t="shared" si="288"/>
        <v>0</v>
      </c>
    </row>
    <row r="804" spans="2:26">
      <c r="B804" s="56">
        <v>787</v>
      </c>
      <c r="C804" s="82"/>
      <c r="D804" s="62" t="str">
        <f t="shared" si="273"/>
        <v/>
      </c>
      <c r="E804" s="93" t="str">
        <f t="shared" si="283"/>
        <v/>
      </c>
      <c r="F804" s="63" t="str">
        <f t="shared" si="284"/>
        <v/>
      </c>
      <c r="G804" s="62" t="str">
        <f t="shared" si="272"/>
        <v/>
      </c>
      <c r="H804" s="62" t="str">
        <f t="shared" si="274"/>
        <v/>
      </c>
      <c r="I804" s="64" t="str">
        <f t="shared" si="285"/>
        <v/>
      </c>
      <c r="J804" s="65" t="str">
        <f t="shared" si="286"/>
        <v/>
      </c>
      <c r="K804" s="12" t="str">
        <f t="shared" si="275"/>
        <v/>
      </c>
      <c r="L804" s="12">
        <f t="shared" si="289"/>
        <v>0</v>
      </c>
      <c r="M804" s="13" t="e">
        <f t="shared" si="276"/>
        <v>#VALUE!</v>
      </c>
      <c r="N804" s="21" t="e">
        <f t="shared" si="269"/>
        <v>#VALUE!</v>
      </c>
      <c r="O804" s="19">
        <f t="shared" si="277"/>
        <v>0</v>
      </c>
      <c r="P804" s="19" t="e">
        <f t="shared" si="278"/>
        <v>#VALUE!</v>
      </c>
      <c r="Q804" s="17">
        <f t="shared" si="290"/>
        <v>6</v>
      </c>
      <c r="R804" s="10">
        <f t="shared" si="279"/>
        <v>0</v>
      </c>
      <c r="S804" s="9">
        <f t="shared" si="280"/>
        <v>0</v>
      </c>
      <c r="T804" s="9">
        <f t="shared" si="270"/>
        <v>0</v>
      </c>
      <c r="U804" s="10">
        <f t="shared" si="281"/>
        <v>0</v>
      </c>
      <c r="V804" s="9">
        <f t="shared" si="282"/>
        <v>0</v>
      </c>
      <c r="W804" s="9">
        <f t="shared" si="271"/>
        <v>0</v>
      </c>
      <c r="X804" s="9">
        <v>1</v>
      </c>
      <c r="Y804" s="9">
        <f t="shared" si="287"/>
        <v>0</v>
      </c>
      <c r="Z804" s="20">
        <f t="shared" si="288"/>
        <v>0</v>
      </c>
    </row>
    <row r="805" spans="2:26">
      <c r="B805" s="56">
        <v>788</v>
      </c>
      <c r="C805" s="82"/>
      <c r="D805" s="62" t="str">
        <f t="shared" si="273"/>
        <v/>
      </c>
      <c r="E805" s="93" t="str">
        <f t="shared" si="283"/>
        <v/>
      </c>
      <c r="F805" s="63" t="str">
        <f t="shared" si="284"/>
        <v/>
      </c>
      <c r="G805" s="62" t="str">
        <f t="shared" si="272"/>
        <v/>
      </c>
      <c r="H805" s="62" t="str">
        <f t="shared" si="274"/>
        <v/>
      </c>
      <c r="I805" s="64" t="str">
        <f t="shared" si="285"/>
        <v/>
      </c>
      <c r="J805" s="65" t="str">
        <f t="shared" si="286"/>
        <v/>
      </c>
      <c r="K805" s="12" t="str">
        <f t="shared" si="275"/>
        <v/>
      </c>
      <c r="L805" s="12">
        <f t="shared" si="289"/>
        <v>0</v>
      </c>
      <c r="M805" s="13" t="e">
        <f t="shared" si="276"/>
        <v>#VALUE!</v>
      </c>
      <c r="N805" s="21" t="e">
        <f t="shared" si="269"/>
        <v>#VALUE!</v>
      </c>
      <c r="O805" s="19">
        <f t="shared" si="277"/>
        <v>0</v>
      </c>
      <c r="P805" s="19" t="e">
        <f t="shared" si="278"/>
        <v>#VALUE!</v>
      </c>
      <c r="Q805" s="17">
        <f t="shared" si="290"/>
        <v>6</v>
      </c>
      <c r="R805" s="10">
        <f t="shared" si="279"/>
        <v>0</v>
      </c>
      <c r="S805" s="9">
        <f t="shared" si="280"/>
        <v>0</v>
      </c>
      <c r="T805" s="9">
        <f t="shared" si="270"/>
        <v>0</v>
      </c>
      <c r="U805" s="10">
        <f t="shared" si="281"/>
        <v>0</v>
      </c>
      <c r="V805" s="9">
        <f t="shared" si="282"/>
        <v>0</v>
      </c>
      <c r="W805" s="9">
        <f t="shared" si="271"/>
        <v>0</v>
      </c>
      <c r="X805" s="9">
        <v>1</v>
      </c>
      <c r="Y805" s="9">
        <f t="shared" si="287"/>
        <v>0</v>
      </c>
      <c r="Z805" s="20">
        <f t="shared" si="288"/>
        <v>0</v>
      </c>
    </row>
    <row r="806" spans="2:26">
      <c r="B806" s="56">
        <v>789</v>
      </c>
      <c r="C806" s="82"/>
      <c r="D806" s="62" t="str">
        <f t="shared" si="273"/>
        <v/>
      </c>
      <c r="E806" s="93" t="str">
        <f t="shared" si="283"/>
        <v/>
      </c>
      <c r="F806" s="63" t="str">
        <f t="shared" si="284"/>
        <v/>
      </c>
      <c r="G806" s="62" t="str">
        <f t="shared" si="272"/>
        <v/>
      </c>
      <c r="H806" s="62" t="str">
        <f t="shared" si="274"/>
        <v/>
      </c>
      <c r="I806" s="64" t="str">
        <f t="shared" si="285"/>
        <v/>
      </c>
      <c r="J806" s="65" t="str">
        <f t="shared" si="286"/>
        <v/>
      </c>
      <c r="K806" s="12" t="str">
        <f t="shared" si="275"/>
        <v/>
      </c>
      <c r="L806" s="12">
        <f t="shared" si="289"/>
        <v>0</v>
      </c>
      <c r="M806" s="13" t="e">
        <f t="shared" si="276"/>
        <v>#VALUE!</v>
      </c>
      <c r="N806" s="21" t="e">
        <f t="shared" ref="N806:N869" si="291">MAX(IF(M805&lt;M806,M806/L805,N805),N805)</f>
        <v>#VALUE!</v>
      </c>
      <c r="O806" s="19">
        <f t="shared" si="277"/>
        <v>0</v>
      </c>
      <c r="P806" s="19" t="e">
        <f t="shared" si="278"/>
        <v>#VALUE!</v>
      </c>
      <c r="Q806" s="17">
        <f t="shared" si="290"/>
        <v>6</v>
      </c>
      <c r="R806" s="10">
        <f t="shared" si="279"/>
        <v>0</v>
      </c>
      <c r="S806" s="9">
        <f t="shared" si="280"/>
        <v>0</v>
      </c>
      <c r="T806" s="9">
        <f t="shared" ref="T806:T869" si="292">IF(R806&gt;0,S806/R806,0)</f>
        <v>0</v>
      </c>
      <c r="U806" s="10">
        <f t="shared" si="281"/>
        <v>0</v>
      </c>
      <c r="V806" s="9">
        <f t="shared" si="282"/>
        <v>0</v>
      </c>
      <c r="W806" s="9">
        <f t="shared" ref="W806:W869" si="293">IF(U806&gt;0,V806/U806,0)</f>
        <v>0</v>
      </c>
      <c r="X806" s="9">
        <v>1</v>
      </c>
      <c r="Y806" s="9">
        <f t="shared" si="287"/>
        <v>0</v>
      </c>
      <c r="Z806" s="20">
        <f t="shared" si="288"/>
        <v>0</v>
      </c>
    </row>
    <row r="807" spans="2:26">
      <c r="B807" s="56">
        <v>790</v>
      </c>
      <c r="C807" s="82"/>
      <c r="D807" s="62" t="str">
        <f t="shared" si="273"/>
        <v/>
      </c>
      <c r="E807" s="93" t="str">
        <f t="shared" si="283"/>
        <v/>
      </c>
      <c r="F807" s="63" t="str">
        <f t="shared" si="284"/>
        <v/>
      </c>
      <c r="G807" s="62" t="str">
        <f t="shared" si="272"/>
        <v/>
      </c>
      <c r="H807" s="62" t="str">
        <f t="shared" si="274"/>
        <v/>
      </c>
      <c r="I807" s="64" t="str">
        <f t="shared" si="285"/>
        <v/>
      </c>
      <c r="J807" s="65" t="str">
        <f t="shared" si="286"/>
        <v/>
      </c>
      <c r="K807" s="12" t="str">
        <f t="shared" si="275"/>
        <v/>
      </c>
      <c r="L807" s="12">
        <f t="shared" si="289"/>
        <v>0</v>
      </c>
      <c r="M807" s="13" t="e">
        <f t="shared" si="276"/>
        <v>#VALUE!</v>
      </c>
      <c r="N807" s="21" t="e">
        <f t="shared" si="291"/>
        <v>#VALUE!</v>
      </c>
      <c r="O807" s="19">
        <f t="shared" si="277"/>
        <v>0</v>
      </c>
      <c r="P807" s="19" t="e">
        <f t="shared" si="278"/>
        <v>#VALUE!</v>
      </c>
      <c r="Q807" s="17">
        <f t="shared" si="290"/>
        <v>6</v>
      </c>
      <c r="R807" s="10">
        <f t="shared" si="279"/>
        <v>0</v>
      </c>
      <c r="S807" s="9">
        <f t="shared" si="280"/>
        <v>0</v>
      </c>
      <c r="T807" s="9">
        <f t="shared" si="292"/>
        <v>0</v>
      </c>
      <c r="U807" s="10">
        <f t="shared" si="281"/>
        <v>0</v>
      </c>
      <c r="V807" s="9">
        <f t="shared" si="282"/>
        <v>0</v>
      </c>
      <c r="W807" s="9">
        <f t="shared" si="293"/>
        <v>0</v>
      </c>
      <c r="X807" s="9">
        <v>1</v>
      </c>
      <c r="Y807" s="9">
        <f t="shared" si="287"/>
        <v>0</v>
      </c>
      <c r="Z807" s="20">
        <f t="shared" si="288"/>
        <v>0</v>
      </c>
    </row>
    <row r="808" spans="2:26">
      <c r="B808" s="56">
        <v>791</v>
      </c>
      <c r="C808" s="82"/>
      <c r="D808" s="62" t="str">
        <f t="shared" si="273"/>
        <v/>
      </c>
      <c r="E808" s="93" t="str">
        <f t="shared" si="283"/>
        <v/>
      </c>
      <c r="F808" s="63" t="str">
        <f t="shared" si="284"/>
        <v/>
      </c>
      <c r="G808" s="62" t="str">
        <f t="shared" si="272"/>
        <v/>
      </c>
      <c r="H808" s="62" t="str">
        <f t="shared" si="274"/>
        <v/>
      </c>
      <c r="I808" s="64" t="str">
        <f t="shared" si="285"/>
        <v/>
      </c>
      <c r="J808" s="65" t="str">
        <f t="shared" si="286"/>
        <v/>
      </c>
      <c r="K808" s="12" t="str">
        <f t="shared" si="275"/>
        <v/>
      </c>
      <c r="L808" s="12">
        <f t="shared" si="289"/>
        <v>0</v>
      </c>
      <c r="M808" s="13" t="e">
        <f t="shared" si="276"/>
        <v>#VALUE!</v>
      </c>
      <c r="N808" s="21" t="e">
        <f t="shared" si="291"/>
        <v>#VALUE!</v>
      </c>
      <c r="O808" s="19">
        <f t="shared" si="277"/>
        <v>0</v>
      </c>
      <c r="P808" s="19" t="e">
        <f t="shared" si="278"/>
        <v>#VALUE!</v>
      </c>
      <c r="Q808" s="17">
        <f t="shared" si="290"/>
        <v>6</v>
      </c>
      <c r="R808" s="10">
        <f t="shared" si="279"/>
        <v>0</v>
      </c>
      <c r="S808" s="9">
        <f t="shared" si="280"/>
        <v>0</v>
      </c>
      <c r="T808" s="9">
        <f t="shared" si="292"/>
        <v>0</v>
      </c>
      <c r="U808" s="10">
        <f t="shared" si="281"/>
        <v>0</v>
      </c>
      <c r="V808" s="9">
        <f t="shared" si="282"/>
        <v>0</v>
      </c>
      <c r="W808" s="9">
        <f t="shared" si="293"/>
        <v>0</v>
      </c>
      <c r="X808" s="9">
        <v>1</v>
      </c>
      <c r="Y808" s="9">
        <f t="shared" si="287"/>
        <v>0</v>
      </c>
      <c r="Z808" s="20">
        <f t="shared" si="288"/>
        <v>0</v>
      </c>
    </row>
    <row r="809" spans="2:26">
      <c r="B809" s="56">
        <v>792</v>
      </c>
      <c r="C809" s="82"/>
      <c r="D809" s="62" t="str">
        <f t="shared" si="273"/>
        <v/>
      </c>
      <c r="E809" s="93" t="str">
        <f t="shared" si="283"/>
        <v/>
      </c>
      <c r="F809" s="63" t="str">
        <f t="shared" si="284"/>
        <v/>
      </c>
      <c r="G809" s="62" t="str">
        <f t="shared" si="272"/>
        <v/>
      </c>
      <c r="H809" s="62" t="str">
        <f t="shared" si="274"/>
        <v/>
      </c>
      <c r="I809" s="64" t="str">
        <f t="shared" si="285"/>
        <v/>
      </c>
      <c r="J809" s="65" t="str">
        <f t="shared" si="286"/>
        <v/>
      </c>
      <c r="K809" s="12" t="str">
        <f t="shared" si="275"/>
        <v/>
      </c>
      <c r="L809" s="12">
        <f t="shared" si="289"/>
        <v>0</v>
      </c>
      <c r="M809" s="13" t="e">
        <f t="shared" si="276"/>
        <v>#VALUE!</v>
      </c>
      <c r="N809" s="21" t="e">
        <f t="shared" si="291"/>
        <v>#VALUE!</v>
      </c>
      <c r="O809" s="19">
        <f t="shared" si="277"/>
        <v>0</v>
      </c>
      <c r="P809" s="19" t="e">
        <f t="shared" si="278"/>
        <v>#VALUE!</v>
      </c>
      <c r="Q809" s="17">
        <f t="shared" si="290"/>
        <v>6</v>
      </c>
      <c r="R809" s="10">
        <f t="shared" si="279"/>
        <v>0</v>
      </c>
      <c r="S809" s="9">
        <f t="shared" si="280"/>
        <v>0</v>
      </c>
      <c r="T809" s="9">
        <f t="shared" si="292"/>
        <v>0</v>
      </c>
      <c r="U809" s="10">
        <f t="shared" si="281"/>
        <v>0</v>
      </c>
      <c r="V809" s="9">
        <f t="shared" si="282"/>
        <v>0</v>
      </c>
      <c r="W809" s="9">
        <f t="shared" si="293"/>
        <v>0</v>
      </c>
      <c r="X809" s="9">
        <v>1</v>
      </c>
      <c r="Y809" s="9">
        <f t="shared" si="287"/>
        <v>0</v>
      </c>
      <c r="Z809" s="20">
        <f t="shared" si="288"/>
        <v>0</v>
      </c>
    </row>
    <row r="810" spans="2:26">
      <c r="B810" s="56">
        <v>793</v>
      </c>
      <c r="C810" s="82"/>
      <c r="D810" s="62" t="str">
        <f t="shared" si="273"/>
        <v/>
      </c>
      <c r="E810" s="93" t="str">
        <f t="shared" si="283"/>
        <v/>
      </c>
      <c r="F810" s="63" t="str">
        <f t="shared" si="284"/>
        <v/>
      </c>
      <c r="G810" s="62" t="str">
        <f t="shared" si="272"/>
        <v/>
      </c>
      <c r="H810" s="62" t="str">
        <f t="shared" si="274"/>
        <v/>
      </c>
      <c r="I810" s="64" t="str">
        <f t="shared" si="285"/>
        <v/>
      </c>
      <c r="J810" s="65" t="str">
        <f t="shared" si="286"/>
        <v/>
      </c>
      <c r="K810" s="12" t="str">
        <f t="shared" si="275"/>
        <v/>
      </c>
      <c r="L810" s="12">
        <f t="shared" si="289"/>
        <v>0</v>
      </c>
      <c r="M810" s="13" t="e">
        <f t="shared" si="276"/>
        <v>#VALUE!</v>
      </c>
      <c r="N810" s="21" t="e">
        <f t="shared" si="291"/>
        <v>#VALUE!</v>
      </c>
      <c r="O810" s="19">
        <f t="shared" si="277"/>
        <v>0</v>
      </c>
      <c r="P810" s="19" t="e">
        <f t="shared" si="278"/>
        <v>#VALUE!</v>
      </c>
      <c r="Q810" s="17">
        <f t="shared" si="290"/>
        <v>6</v>
      </c>
      <c r="R810" s="10">
        <f t="shared" si="279"/>
        <v>0</v>
      </c>
      <c r="S810" s="9">
        <f t="shared" si="280"/>
        <v>0</v>
      </c>
      <c r="T810" s="9">
        <f t="shared" si="292"/>
        <v>0</v>
      </c>
      <c r="U810" s="10">
        <f t="shared" si="281"/>
        <v>0</v>
      </c>
      <c r="V810" s="9">
        <f t="shared" si="282"/>
        <v>0</v>
      </c>
      <c r="W810" s="9">
        <f t="shared" si="293"/>
        <v>0</v>
      </c>
      <c r="X810" s="9">
        <v>1</v>
      </c>
      <c r="Y810" s="9">
        <f t="shared" si="287"/>
        <v>0</v>
      </c>
      <c r="Z810" s="20">
        <f t="shared" si="288"/>
        <v>0</v>
      </c>
    </row>
    <row r="811" spans="2:26">
      <c r="B811" s="56">
        <v>794</v>
      </c>
      <c r="C811" s="82"/>
      <c r="D811" s="62" t="str">
        <f t="shared" si="273"/>
        <v/>
      </c>
      <c r="E811" s="93" t="str">
        <f t="shared" si="283"/>
        <v/>
      </c>
      <c r="F811" s="63" t="str">
        <f t="shared" si="284"/>
        <v/>
      </c>
      <c r="G811" s="62" t="str">
        <f t="shared" si="272"/>
        <v/>
      </c>
      <c r="H811" s="62" t="str">
        <f t="shared" si="274"/>
        <v/>
      </c>
      <c r="I811" s="64" t="str">
        <f t="shared" si="285"/>
        <v/>
      </c>
      <c r="J811" s="65" t="str">
        <f t="shared" si="286"/>
        <v/>
      </c>
      <c r="K811" s="12" t="str">
        <f t="shared" si="275"/>
        <v/>
      </c>
      <c r="L811" s="12">
        <f t="shared" si="289"/>
        <v>0</v>
      </c>
      <c r="M811" s="13" t="e">
        <f t="shared" si="276"/>
        <v>#VALUE!</v>
      </c>
      <c r="N811" s="21" t="e">
        <f t="shared" si="291"/>
        <v>#VALUE!</v>
      </c>
      <c r="O811" s="19">
        <f t="shared" si="277"/>
        <v>0</v>
      </c>
      <c r="P811" s="19" t="e">
        <f t="shared" si="278"/>
        <v>#VALUE!</v>
      </c>
      <c r="Q811" s="17">
        <f t="shared" si="290"/>
        <v>6</v>
      </c>
      <c r="R811" s="10">
        <f t="shared" si="279"/>
        <v>0</v>
      </c>
      <c r="S811" s="9">
        <f t="shared" si="280"/>
        <v>0</v>
      </c>
      <c r="T811" s="9">
        <f t="shared" si="292"/>
        <v>0</v>
      </c>
      <c r="U811" s="10">
        <f t="shared" si="281"/>
        <v>0</v>
      </c>
      <c r="V811" s="9">
        <f t="shared" si="282"/>
        <v>0</v>
      </c>
      <c r="W811" s="9">
        <f t="shared" si="293"/>
        <v>0</v>
      </c>
      <c r="X811" s="9">
        <v>1</v>
      </c>
      <c r="Y811" s="9">
        <f t="shared" si="287"/>
        <v>0</v>
      </c>
      <c r="Z811" s="20">
        <f t="shared" si="288"/>
        <v>0</v>
      </c>
    </row>
    <row r="812" spans="2:26">
      <c r="B812" s="56">
        <v>795</v>
      </c>
      <c r="C812" s="82"/>
      <c r="D812" s="62" t="str">
        <f t="shared" si="273"/>
        <v/>
      </c>
      <c r="E812" s="93" t="str">
        <f t="shared" si="283"/>
        <v/>
      </c>
      <c r="F812" s="63" t="str">
        <f t="shared" si="284"/>
        <v/>
      </c>
      <c r="G812" s="62" t="str">
        <f t="shared" si="272"/>
        <v/>
      </c>
      <c r="H812" s="62" t="str">
        <f t="shared" si="274"/>
        <v/>
      </c>
      <c r="I812" s="64" t="str">
        <f t="shared" si="285"/>
        <v/>
      </c>
      <c r="J812" s="65" t="str">
        <f t="shared" si="286"/>
        <v/>
      </c>
      <c r="K812" s="12" t="str">
        <f t="shared" si="275"/>
        <v/>
      </c>
      <c r="L812" s="12">
        <f t="shared" si="289"/>
        <v>0</v>
      </c>
      <c r="M812" s="13" t="e">
        <f t="shared" si="276"/>
        <v>#VALUE!</v>
      </c>
      <c r="N812" s="21" t="e">
        <f t="shared" si="291"/>
        <v>#VALUE!</v>
      </c>
      <c r="O812" s="19">
        <f t="shared" si="277"/>
        <v>0</v>
      </c>
      <c r="P812" s="19" t="e">
        <f t="shared" si="278"/>
        <v>#VALUE!</v>
      </c>
      <c r="Q812" s="17">
        <f t="shared" si="290"/>
        <v>6</v>
      </c>
      <c r="R812" s="10">
        <f t="shared" si="279"/>
        <v>0</v>
      </c>
      <c r="S812" s="9">
        <f t="shared" si="280"/>
        <v>0</v>
      </c>
      <c r="T812" s="9">
        <f t="shared" si="292"/>
        <v>0</v>
      </c>
      <c r="U812" s="10">
        <f t="shared" si="281"/>
        <v>0</v>
      </c>
      <c r="V812" s="9">
        <f t="shared" si="282"/>
        <v>0</v>
      </c>
      <c r="W812" s="9">
        <f t="shared" si="293"/>
        <v>0</v>
      </c>
      <c r="X812" s="9">
        <v>1</v>
      </c>
      <c r="Y812" s="9">
        <f t="shared" si="287"/>
        <v>0</v>
      </c>
      <c r="Z812" s="20">
        <f t="shared" si="288"/>
        <v>0</v>
      </c>
    </row>
    <row r="813" spans="2:26">
      <c r="B813" s="56">
        <v>796</v>
      </c>
      <c r="C813" s="82"/>
      <c r="D813" s="62" t="str">
        <f t="shared" si="273"/>
        <v/>
      </c>
      <c r="E813" s="93" t="str">
        <f t="shared" si="283"/>
        <v/>
      </c>
      <c r="F813" s="63" t="str">
        <f t="shared" si="284"/>
        <v/>
      </c>
      <c r="G813" s="62" t="str">
        <f t="shared" si="272"/>
        <v/>
      </c>
      <c r="H813" s="62" t="str">
        <f t="shared" si="274"/>
        <v/>
      </c>
      <c r="I813" s="64" t="str">
        <f t="shared" si="285"/>
        <v/>
      </c>
      <c r="J813" s="65" t="str">
        <f t="shared" si="286"/>
        <v/>
      </c>
      <c r="K813" s="12" t="str">
        <f t="shared" si="275"/>
        <v/>
      </c>
      <c r="L813" s="12">
        <f t="shared" si="289"/>
        <v>0</v>
      </c>
      <c r="M813" s="13" t="e">
        <f t="shared" si="276"/>
        <v>#VALUE!</v>
      </c>
      <c r="N813" s="21" t="e">
        <f t="shared" si="291"/>
        <v>#VALUE!</v>
      </c>
      <c r="O813" s="19">
        <f t="shared" si="277"/>
        <v>0</v>
      </c>
      <c r="P813" s="19" t="e">
        <f t="shared" si="278"/>
        <v>#VALUE!</v>
      </c>
      <c r="Q813" s="17">
        <f t="shared" si="290"/>
        <v>6</v>
      </c>
      <c r="R813" s="10">
        <f t="shared" si="279"/>
        <v>0</v>
      </c>
      <c r="S813" s="9">
        <f t="shared" si="280"/>
        <v>0</v>
      </c>
      <c r="T813" s="9">
        <f t="shared" si="292"/>
        <v>0</v>
      </c>
      <c r="U813" s="10">
        <f t="shared" si="281"/>
        <v>0</v>
      </c>
      <c r="V813" s="9">
        <f t="shared" si="282"/>
        <v>0</v>
      </c>
      <c r="W813" s="9">
        <f t="shared" si="293"/>
        <v>0</v>
      </c>
      <c r="X813" s="9">
        <v>1</v>
      </c>
      <c r="Y813" s="9">
        <f t="shared" si="287"/>
        <v>0</v>
      </c>
      <c r="Z813" s="20">
        <f t="shared" si="288"/>
        <v>0</v>
      </c>
    </row>
    <row r="814" spans="2:26">
      <c r="B814" s="56">
        <v>797</v>
      </c>
      <c r="C814" s="82"/>
      <c r="D814" s="62" t="str">
        <f t="shared" si="273"/>
        <v/>
      </c>
      <c r="E814" s="93" t="str">
        <f t="shared" si="283"/>
        <v/>
      </c>
      <c r="F814" s="63" t="str">
        <f t="shared" si="284"/>
        <v/>
      </c>
      <c r="G814" s="62" t="str">
        <f t="shared" si="272"/>
        <v/>
      </c>
      <c r="H814" s="62" t="str">
        <f t="shared" si="274"/>
        <v/>
      </c>
      <c r="I814" s="64" t="str">
        <f t="shared" si="285"/>
        <v/>
      </c>
      <c r="J814" s="65" t="str">
        <f t="shared" si="286"/>
        <v/>
      </c>
      <c r="K814" s="12" t="str">
        <f t="shared" si="275"/>
        <v/>
      </c>
      <c r="L814" s="12">
        <f t="shared" si="289"/>
        <v>0</v>
      </c>
      <c r="M814" s="13" t="e">
        <f t="shared" si="276"/>
        <v>#VALUE!</v>
      </c>
      <c r="N814" s="21" t="e">
        <f t="shared" si="291"/>
        <v>#VALUE!</v>
      </c>
      <c r="O814" s="19">
        <f t="shared" si="277"/>
        <v>0</v>
      </c>
      <c r="P814" s="19" t="e">
        <f t="shared" si="278"/>
        <v>#VALUE!</v>
      </c>
      <c r="Q814" s="17">
        <f t="shared" si="290"/>
        <v>6</v>
      </c>
      <c r="R814" s="10">
        <f t="shared" si="279"/>
        <v>0</v>
      </c>
      <c r="S814" s="9">
        <f t="shared" si="280"/>
        <v>0</v>
      </c>
      <c r="T814" s="9">
        <f t="shared" si="292"/>
        <v>0</v>
      </c>
      <c r="U814" s="10">
        <f t="shared" si="281"/>
        <v>0</v>
      </c>
      <c r="V814" s="9">
        <f t="shared" si="282"/>
        <v>0</v>
      </c>
      <c r="W814" s="9">
        <f t="shared" si="293"/>
        <v>0</v>
      </c>
      <c r="X814" s="9">
        <v>1</v>
      </c>
      <c r="Y814" s="9">
        <f t="shared" si="287"/>
        <v>0</v>
      </c>
      <c r="Z814" s="20">
        <f t="shared" si="288"/>
        <v>0</v>
      </c>
    </row>
    <row r="815" spans="2:26">
      <c r="B815" s="56">
        <v>798</v>
      </c>
      <c r="C815" s="82"/>
      <c r="D815" s="62" t="str">
        <f t="shared" si="273"/>
        <v/>
      </c>
      <c r="E815" s="93" t="str">
        <f t="shared" si="283"/>
        <v/>
      </c>
      <c r="F815" s="63" t="str">
        <f t="shared" si="284"/>
        <v/>
      </c>
      <c r="G815" s="62" t="str">
        <f t="shared" si="272"/>
        <v/>
      </c>
      <c r="H815" s="62" t="str">
        <f t="shared" si="274"/>
        <v/>
      </c>
      <c r="I815" s="64" t="str">
        <f t="shared" si="285"/>
        <v/>
      </c>
      <c r="J815" s="65" t="str">
        <f t="shared" si="286"/>
        <v/>
      </c>
      <c r="K815" s="12" t="str">
        <f t="shared" si="275"/>
        <v/>
      </c>
      <c r="L815" s="12">
        <f t="shared" si="289"/>
        <v>0</v>
      </c>
      <c r="M815" s="13" t="e">
        <f t="shared" si="276"/>
        <v>#VALUE!</v>
      </c>
      <c r="N815" s="21" t="e">
        <f t="shared" si="291"/>
        <v>#VALUE!</v>
      </c>
      <c r="O815" s="19">
        <f t="shared" si="277"/>
        <v>0</v>
      </c>
      <c r="P815" s="19" t="e">
        <f t="shared" si="278"/>
        <v>#VALUE!</v>
      </c>
      <c r="Q815" s="17">
        <f t="shared" si="290"/>
        <v>6</v>
      </c>
      <c r="R815" s="10">
        <f t="shared" si="279"/>
        <v>0</v>
      </c>
      <c r="S815" s="9">
        <f t="shared" si="280"/>
        <v>0</v>
      </c>
      <c r="T815" s="9">
        <f t="shared" si="292"/>
        <v>0</v>
      </c>
      <c r="U815" s="10">
        <f t="shared" si="281"/>
        <v>0</v>
      </c>
      <c r="V815" s="9">
        <f t="shared" si="282"/>
        <v>0</v>
      </c>
      <c r="W815" s="9">
        <f t="shared" si="293"/>
        <v>0</v>
      </c>
      <c r="X815" s="9">
        <v>1</v>
      </c>
      <c r="Y815" s="9">
        <f t="shared" si="287"/>
        <v>0</v>
      </c>
      <c r="Z815" s="20">
        <f t="shared" si="288"/>
        <v>0</v>
      </c>
    </row>
    <row r="816" spans="2:26">
      <c r="B816" s="56">
        <v>799</v>
      </c>
      <c r="C816" s="82"/>
      <c r="D816" s="62" t="str">
        <f t="shared" si="273"/>
        <v/>
      </c>
      <c r="E816" s="93" t="str">
        <f t="shared" si="283"/>
        <v/>
      </c>
      <c r="F816" s="63" t="str">
        <f t="shared" si="284"/>
        <v/>
      </c>
      <c r="G816" s="62" t="str">
        <f t="shared" si="272"/>
        <v/>
      </c>
      <c r="H816" s="62" t="str">
        <f t="shared" si="274"/>
        <v/>
      </c>
      <c r="I816" s="64" t="str">
        <f t="shared" si="285"/>
        <v/>
      </c>
      <c r="J816" s="65" t="str">
        <f t="shared" si="286"/>
        <v/>
      </c>
      <c r="K816" s="12" t="str">
        <f t="shared" si="275"/>
        <v/>
      </c>
      <c r="L816" s="12">
        <f t="shared" si="289"/>
        <v>0</v>
      </c>
      <c r="M816" s="13" t="e">
        <f t="shared" si="276"/>
        <v>#VALUE!</v>
      </c>
      <c r="N816" s="21" t="e">
        <f t="shared" si="291"/>
        <v>#VALUE!</v>
      </c>
      <c r="O816" s="19">
        <f t="shared" si="277"/>
        <v>0</v>
      </c>
      <c r="P816" s="19" t="e">
        <f t="shared" si="278"/>
        <v>#VALUE!</v>
      </c>
      <c r="Q816" s="17">
        <f t="shared" si="290"/>
        <v>6</v>
      </c>
      <c r="R816" s="10">
        <f t="shared" si="279"/>
        <v>0</v>
      </c>
      <c r="S816" s="9">
        <f t="shared" si="280"/>
        <v>0</v>
      </c>
      <c r="T816" s="9">
        <f t="shared" si="292"/>
        <v>0</v>
      </c>
      <c r="U816" s="10">
        <f t="shared" si="281"/>
        <v>0</v>
      </c>
      <c r="V816" s="9">
        <f t="shared" si="282"/>
        <v>0</v>
      </c>
      <c r="W816" s="9">
        <f t="shared" si="293"/>
        <v>0</v>
      </c>
      <c r="X816" s="9">
        <v>1</v>
      </c>
      <c r="Y816" s="9">
        <f t="shared" si="287"/>
        <v>0</v>
      </c>
      <c r="Z816" s="20">
        <f t="shared" si="288"/>
        <v>0</v>
      </c>
    </row>
    <row r="817" spans="2:26">
      <c r="B817" s="56">
        <v>800</v>
      </c>
      <c r="C817" s="82"/>
      <c r="D817" s="62" t="str">
        <f t="shared" si="273"/>
        <v/>
      </c>
      <c r="E817" s="93" t="str">
        <f t="shared" si="283"/>
        <v/>
      </c>
      <c r="F817" s="63" t="str">
        <f t="shared" si="284"/>
        <v/>
      </c>
      <c r="G817" s="62" t="str">
        <f t="shared" si="272"/>
        <v/>
      </c>
      <c r="H817" s="62" t="str">
        <f t="shared" si="274"/>
        <v/>
      </c>
      <c r="I817" s="64" t="str">
        <f t="shared" si="285"/>
        <v/>
      </c>
      <c r="J817" s="65" t="str">
        <f t="shared" si="286"/>
        <v/>
      </c>
      <c r="K817" s="12" t="str">
        <f t="shared" si="275"/>
        <v/>
      </c>
      <c r="L817" s="12">
        <f t="shared" si="289"/>
        <v>0</v>
      </c>
      <c r="M817" s="13" t="e">
        <f t="shared" si="276"/>
        <v>#VALUE!</v>
      </c>
      <c r="N817" s="21" t="e">
        <f t="shared" si="291"/>
        <v>#VALUE!</v>
      </c>
      <c r="O817" s="19">
        <f t="shared" si="277"/>
        <v>0</v>
      </c>
      <c r="P817" s="19" t="e">
        <f t="shared" si="278"/>
        <v>#VALUE!</v>
      </c>
      <c r="Q817" s="17">
        <f t="shared" si="290"/>
        <v>6</v>
      </c>
      <c r="R817" s="10">
        <f t="shared" si="279"/>
        <v>0</v>
      </c>
      <c r="S817" s="9">
        <f t="shared" si="280"/>
        <v>0</v>
      </c>
      <c r="T817" s="9">
        <f t="shared" si="292"/>
        <v>0</v>
      </c>
      <c r="U817" s="10">
        <f t="shared" si="281"/>
        <v>0</v>
      </c>
      <c r="V817" s="9">
        <f t="shared" si="282"/>
        <v>0</v>
      </c>
      <c r="W817" s="9">
        <f t="shared" si="293"/>
        <v>0</v>
      </c>
      <c r="X817" s="9">
        <v>1</v>
      </c>
      <c r="Y817" s="9">
        <f t="shared" si="287"/>
        <v>0</v>
      </c>
      <c r="Z817" s="20">
        <f t="shared" si="288"/>
        <v>0</v>
      </c>
    </row>
    <row r="818" spans="2:26">
      <c r="B818" s="56">
        <v>801</v>
      </c>
      <c r="C818" s="82"/>
      <c r="D818" s="62" t="str">
        <f t="shared" si="273"/>
        <v/>
      </c>
      <c r="E818" s="93" t="str">
        <f t="shared" si="283"/>
        <v/>
      </c>
      <c r="F818" s="63" t="str">
        <f t="shared" si="284"/>
        <v/>
      </c>
      <c r="G818" s="62" t="str">
        <f t="shared" si="272"/>
        <v/>
      </c>
      <c r="H818" s="62" t="str">
        <f t="shared" si="274"/>
        <v/>
      </c>
      <c r="I818" s="64" t="str">
        <f t="shared" si="285"/>
        <v/>
      </c>
      <c r="J818" s="65" t="str">
        <f t="shared" si="286"/>
        <v/>
      </c>
      <c r="K818" s="12" t="str">
        <f t="shared" si="275"/>
        <v/>
      </c>
      <c r="L818" s="12">
        <f t="shared" si="289"/>
        <v>0</v>
      </c>
      <c r="M818" s="13" t="e">
        <f t="shared" si="276"/>
        <v>#VALUE!</v>
      </c>
      <c r="N818" s="21" t="e">
        <f t="shared" si="291"/>
        <v>#VALUE!</v>
      </c>
      <c r="O818" s="19">
        <f t="shared" si="277"/>
        <v>0</v>
      </c>
      <c r="P818" s="19" t="e">
        <f t="shared" si="278"/>
        <v>#VALUE!</v>
      </c>
      <c r="Q818" s="17">
        <f t="shared" si="290"/>
        <v>6</v>
      </c>
      <c r="R818" s="10">
        <f t="shared" si="279"/>
        <v>0</v>
      </c>
      <c r="S818" s="9">
        <f t="shared" si="280"/>
        <v>0</v>
      </c>
      <c r="T818" s="9">
        <f t="shared" si="292"/>
        <v>0</v>
      </c>
      <c r="U818" s="10">
        <f t="shared" si="281"/>
        <v>0</v>
      </c>
      <c r="V818" s="9">
        <f t="shared" si="282"/>
        <v>0</v>
      </c>
      <c r="W818" s="9">
        <f t="shared" si="293"/>
        <v>0</v>
      </c>
      <c r="X818" s="9">
        <v>1</v>
      </c>
      <c r="Y818" s="9">
        <f t="shared" si="287"/>
        <v>0</v>
      </c>
      <c r="Z818" s="20">
        <f t="shared" si="288"/>
        <v>0</v>
      </c>
    </row>
    <row r="819" spans="2:26">
      <c r="B819" s="56">
        <v>802</v>
      </c>
      <c r="C819" s="82"/>
      <c r="D819" s="62" t="str">
        <f t="shared" si="273"/>
        <v/>
      </c>
      <c r="E819" s="93" t="str">
        <f t="shared" si="283"/>
        <v/>
      </c>
      <c r="F819" s="63" t="str">
        <f t="shared" si="284"/>
        <v/>
      </c>
      <c r="G819" s="62" t="str">
        <f t="shared" si="272"/>
        <v/>
      </c>
      <c r="H819" s="62" t="str">
        <f t="shared" si="274"/>
        <v/>
      </c>
      <c r="I819" s="64" t="str">
        <f t="shared" si="285"/>
        <v/>
      </c>
      <c r="J819" s="65" t="str">
        <f t="shared" si="286"/>
        <v/>
      </c>
      <c r="K819" s="12" t="str">
        <f t="shared" si="275"/>
        <v/>
      </c>
      <c r="L819" s="12">
        <f t="shared" si="289"/>
        <v>0</v>
      </c>
      <c r="M819" s="13" t="e">
        <f t="shared" si="276"/>
        <v>#VALUE!</v>
      </c>
      <c r="N819" s="21" t="e">
        <f t="shared" si="291"/>
        <v>#VALUE!</v>
      </c>
      <c r="O819" s="19">
        <f t="shared" si="277"/>
        <v>0</v>
      </c>
      <c r="P819" s="19" t="e">
        <f t="shared" si="278"/>
        <v>#VALUE!</v>
      </c>
      <c r="Q819" s="17">
        <f t="shared" si="290"/>
        <v>6</v>
      </c>
      <c r="R819" s="10">
        <f t="shared" si="279"/>
        <v>0</v>
      </c>
      <c r="S819" s="9">
        <f t="shared" si="280"/>
        <v>0</v>
      </c>
      <c r="T819" s="9">
        <f t="shared" si="292"/>
        <v>0</v>
      </c>
      <c r="U819" s="10">
        <f t="shared" si="281"/>
        <v>0</v>
      </c>
      <c r="V819" s="9">
        <f t="shared" si="282"/>
        <v>0</v>
      </c>
      <c r="W819" s="9">
        <f t="shared" si="293"/>
        <v>0</v>
      </c>
      <c r="X819" s="9">
        <v>1</v>
      </c>
      <c r="Y819" s="9">
        <f t="shared" si="287"/>
        <v>0</v>
      </c>
      <c r="Z819" s="20">
        <f t="shared" si="288"/>
        <v>0</v>
      </c>
    </row>
    <row r="820" spans="2:26">
      <c r="B820" s="56">
        <v>803</v>
      </c>
      <c r="C820" s="82"/>
      <c r="D820" s="62" t="str">
        <f t="shared" si="273"/>
        <v/>
      </c>
      <c r="E820" s="93" t="str">
        <f t="shared" si="283"/>
        <v/>
      </c>
      <c r="F820" s="63" t="str">
        <f t="shared" si="284"/>
        <v/>
      </c>
      <c r="G820" s="62" t="str">
        <f t="shared" si="272"/>
        <v/>
      </c>
      <c r="H820" s="62" t="str">
        <f t="shared" si="274"/>
        <v/>
      </c>
      <c r="I820" s="64" t="str">
        <f t="shared" si="285"/>
        <v/>
      </c>
      <c r="J820" s="65" t="str">
        <f t="shared" si="286"/>
        <v/>
      </c>
      <c r="K820" s="12" t="str">
        <f t="shared" si="275"/>
        <v/>
      </c>
      <c r="L820" s="12">
        <f t="shared" si="289"/>
        <v>0</v>
      </c>
      <c r="M820" s="13" t="e">
        <f t="shared" si="276"/>
        <v>#VALUE!</v>
      </c>
      <c r="N820" s="21" t="e">
        <f t="shared" si="291"/>
        <v>#VALUE!</v>
      </c>
      <c r="O820" s="19">
        <f t="shared" si="277"/>
        <v>0</v>
      </c>
      <c r="P820" s="19" t="e">
        <f t="shared" si="278"/>
        <v>#VALUE!</v>
      </c>
      <c r="Q820" s="17">
        <f t="shared" si="290"/>
        <v>6</v>
      </c>
      <c r="R820" s="10">
        <f t="shared" si="279"/>
        <v>0</v>
      </c>
      <c r="S820" s="9">
        <f t="shared" si="280"/>
        <v>0</v>
      </c>
      <c r="T820" s="9">
        <f t="shared" si="292"/>
        <v>0</v>
      </c>
      <c r="U820" s="10">
        <f t="shared" si="281"/>
        <v>0</v>
      </c>
      <c r="V820" s="9">
        <f t="shared" si="282"/>
        <v>0</v>
      </c>
      <c r="W820" s="9">
        <f t="shared" si="293"/>
        <v>0</v>
      </c>
      <c r="X820" s="9">
        <v>1</v>
      </c>
      <c r="Y820" s="9">
        <f t="shared" si="287"/>
        <v>0</v>
      </c>
      <c r="Z820" s="20">
        <f t="shared" si="288"/>
        <v>0</v>
      </c>
    </row>
    <row r="821" spans="2:26">
      <c r="B821" s="56">
        <v>804</v>
      </c>
      <c r="C821" s="82"/>
      <c r="D821" s="62" t="str">
        <f t="shared" si="273"/>
        <v/>
      </c>
      <c r="E821" s="93" t="str">
        <f t="shared" si="283"/>
        <v/>
      </c>
      <c r="F821" s="63" t="str">
        <f t="shared" si="284"/>
        <v/>
      </c>
      <c r="G821" s="62" t="str">
        <f t="shared" si="272"/>
        <v/>
      </c>
      <c r="H821" s="62" t="str">
        <f t="shared" si="274"/>
        <v/>
      </c>
      <c r="I821" s="64" t="str">
        <f t="shared" si="285"/>
        <v/>
      </c>
      <c r="J821" s="65" t="str">
        <f t="shared" si="286"/>
        <v/>
      </c>
      <c r="K821" s="12" t="str">
        <f t="shared" si="275"/>
        <v/>
      </c>
      <c r="L821" s="12">
        <f t="shared" si="289"/>
        <v>0</v>
      </c>
      <c r="M821" s="13" t="e">
        <f t="shared" si="276"/>
        <v>#VALUE!</v>
      </c>
      <c r="N821" s="21" t="e">
        <f t="shared" si="291"/>
        <v>#VALUE!</v>
      </c>
      <c r="O821" s="19">
        <f t="shared" si="277"/>
        <v>0</v>
      </c>
      <c r="P821" s="19" t="e">
        <f t="shared" si="278"/>
        <v>#VALUE!</v>
      </c>
      <c r="Q821" s="17">
        <f t="shared" si="290"/>
        <v>6</v>
      </c>
      <c r="R821" s="10">
        <f t="shared" si="279"/>
        <v>0</v>
      </c>
      <c r="S821" s="9">
        <f t="shared" si="280"/>
        <v>0</v>
      </c>
      <c r="T821" s="9">
        <f t="shared" si="292"/>
        <v>0</v>
      </c>
      <c r="U821" s="10">
        <f t="shared" si="281"/>
        <v>0</v>
      </c>
      <c r="V821" s="9">
        <f t="shared" si="282"/>
        <v>0</v>
      </c>
      <c r="W821" s="9">
        <f t="shared" si="293"/>
        <v>0</v>
      </c>
      <c r="X821" s="9">
        <v>1</v>
      </c>
      <c r="Y821" s="9">
        <f t="shared" si="287"/>
        <v>0</v>
      </c>
      <c r="Z821" s="20">
        <f t="shared" si="288"/>
        <v>0</v>
      </c>
    </row>
    <row r="822" spans="2:26">
      <c r="B822" s="56">
        <v>805</v>
      </c>
      <c r="C822" s="82"/>
      <c r="D822" s="62" t="str">
        <f t="shared" si="273"/>
        <v/>
      </c>
      <c r="E822" s="93" t="str">
        <f t="shared" si="283"/>
        <v/>
      </c>
      <c r="F822" s="63" t="str">
        <f t="shared" si="284"/>
        <v/>
      </c>
      <c r="G822" s="62" t="str">
        <f t="shared" si="272"/>
        <v/>
      </c>
      <c r="H822" s="62" t="str">
        <f t="shared" si="274"/>
        <v/>
      </c>
      <c r="I822" s="64" t="str">
        <f t="shared" si="285"/>
        <v/>
      </c>
      <c r="J822" s="65" t="str">
        <f t="shared" si="286"/>
        <v/>
      </c>
      <c r="K822" s="12" t="str">
        <f t="shared" si="275"/>
        <v/>
      </c>
      <c r="L822" s="12">
        <f t="shared" si="289"/>
        <v>0</v>
      </c>
      <c r="M822" s="13" t="e">
        <f t="shared" si="276"/>
        <v>#VALUE!</v>
      </c>
      <c r="N822" s="21" t="e">
        <f t="shared" si="291"/>
        <v>#VALUE!</v>
      </c>
      <c r="O822" s="19">
        <f t="shared" si="277"/>
        <v>0</v>
      </c>
      <c r="P822" s="19" t="e">
        <f t="shared" si="278"/>
        <v>#VALUE!</v>
      </c>
      <c r="Q822" s="17">
        <f t="shared" si="290"/>
        <v>6</v>
      </c>
      <c r="R822" s="10">
        <f t="shared" si="279"/>
        <v>0</v>
      </c>
      <c r="S822" s="9">
        <f t="shared" si="280"/>
        <v>0</v>
      </c>
      <c r="T822" s="9">
        <f t="shared" si="292"/>
        <v>0</v>
      </c>
      <c r="U822" s="10">
        <f t="shared" si="281"/>
        <v>0</v>
      </c>
      <c r="V822" s="9">
        <f t="shared" si="282"/>
        <v>0</v>
      </c>
      <c r="W822" s="9">
        <f t="shared" si="293"/>
        <v>0</v>
      </c>
      <c r="X822" s="9">
        <v>1</v>
      </c>
      <c r="Y822" s="9">
        <f t="shared" si="287"/>
        <v>0</v>
      </c>
      <c r="Z822" s="20">
        <f t="shared" si="288"/>
        <v>0</v>
      </c>
    </row>
    <row r="823" spans="2:26">
      <c r="B823" s="56">
        <v>806</v>
      </c>
      <c r="C823" s="82"/>
      <c r="D823" s="62" t="str">
        <f t="shared" si="273"/>
        <v/>
      </c>
      <c r="E823" s="93" t="str">
        <f t="shared" si="283"/>
        <v/>
      </c>
      <c r="F823" s="63" t="str">
        <f t="shared" si="284"/>
        <v/>
      </c>
      <c r="G823" s="62" t="str">
        <f t="shared" si="272"/>
        <v/>
      </c>
      <c r="H823" s="62" t="str">
        <f t="shared" si="274"/>
        <v/>
      </c>
      <c r="I823" s="64" t="str">
        <f t="shared" si="285"/>
        <v/>
      </c>
      <c r="J823" s="65" t="str">
        <f t="shared" si="286"/>
        <v/>
      </c>
      <c r="K823" s="12" t="str">
        <f t="shared" si="275"/>
        <v/>
      </c>
      <c r="L823" s="12">
        <f t="shared" si="289"/>
        <v>0</v>
      </c>
      <c r="M823" s="13" t="e">
        <f t="shared" si="276"/>
        <v>#VALUE!</v>
      </c>
      <c r="N823" s="21" t="e">
        <f t="shared" si="291"/>
        <v>#VALUE!</v>
      </c>
      <c r="O823" s="19">
        <f t="shared" si="277"/>
        <v>0</v>
      </c>
      <c r="P823" s="19" t="e">
        <f t="shared" si="278"/>
        <v>#VALUE!</v>
      </c>
      <c r="Q823" s="17">
        <f t="shared" si="290"/>
        <v>6</v>
      </c>
      <c r="R823" s="10">
        <f t="shared" si="279"/>
        <v>0</v>
      </c>
      <c r="S823" s="9">
        <f t="shared" si="280"/>
        <v>0</v>
      </c>
      <c r="T823" s="9">
        <f t="shared" si="292"/>
        <v>0</v>
      </c>
      <c r="U823" s="10">
        <f t="shared" si="281"/>
        <v>0</v>
      </c>
      <c r="V823" s="9">
        <f t="shared" si="282"/>
        <v>0</v>
      </c>
      <c r="W823" s="9">
        <f t="shared" si="293"/>
        <v>0</v>
      </c>
      <c r="X823" s="9">
        <v>1</v>
      </c>
      <c r="Y823" s="9">
        <f t="shared" si="287"/>
        <v>0</v>
      </c>
      <c r="Z823" s="20">
        <f t="shared" si="288"/>
        <v>0</v>
      </c>
    </row>
    <row r="824" spans="2:26">
      <c r="B824" s="56">
        <v>807</v>
      </c>
      <c r="C824" s="82"/>
      <c r="D824" s="62" t="str">
        <f t="shared" si="273"/>
        <v/>
      </c>
      <c r="E824" s="93" t="str">
        <f t="shared" si="283"/>
        <v/>
      </c>
      <c r="F824" s="63" t="str">
        <f t="shared" si="284"/>
        <v/>
      </c>
      <c r="G824" s="62" t="str">
        <f t="shared" si="272"/>
        <v/>
      </c>
      <c r="H824" s="62" t="str">
        <f t="shared" si="274"/>
        <v/>
      </c>
      <c r="I824" s="64" t="str">
        <f t="shared" si="285"/>
        <v/>
      </c>
      <c r="J824" s="65" t="str">
        <f t="shared" si="286"/>
        <v/>
      </c>
      <c r="K824" s="12" t="str">
        <f t="shared" si="275"/>
        <v/>
      </c>
      <c r="L824" s="12">
        <f t="shared" si="289"/>
        <v>0</v>
      </c>
      <c r="M824" s="13" t="e">
        <f t="shared" si="276"/>
        <v>#VALUE!</v>
      </c>
      <c r="N824" s="21" t="e">
        <f t="shared" si="291"/>
        <v>#VALUE!</v>
      </c>
      <c r="O824" s="19">
        <f t="shared" si="277"/>
        <v>0</v>
      </c>
      <c r="P824" s="19" t="e">
        <f t="shared" si="278"/>
        <v>#VALUE!</v>
      </c>
      <c r="Q824" s="17">
        <f t="shared" si="290"/>
        <v>6</v>
      </c>
      <c r="R824" s="10">
        <f t="shared" si="279"/>
        <v>0</v>
      </c>
      <c r="S824" s="9">
        <f t="shared" si="280"/>
        <v>0</v>
      </c>
      <c r="T824" s="9">
        <f t="shared" si="292"/>
        <v>0</v>
      </c>
      <c r="U824" s="10">
        <f t="shared" si="281"/>
        <v>0</v>
      </c>
      <c r="V824" s="9">
        <f t="shared" si="282"/>
        <v>0</v>
      </c>
      <c r="W824" s="9">
        <f t="shared" si="293"/>
        <v>0</v>
      </c>
      <c r="X824" s="9">
        <v>1</v>
      </c>
      <c r="Y824" s="9">
        <f t="shared" si="287"/>
        <v>0</v>
      </c>
      <c r="Z824" s="20">
        <f t="shared" si="288"/>
        <v>0</v>
      </c>
    </row>
    <row r="825" spans="2:26">
      <c r="B825" s="56">
        <v>808</v>
      </c>
      <c r="C825" s="82"/>
      <c r="D825" s="62" t="str">
        <f t="shared" si="273"/>
        <v/>
      </c>
      <c r="E825" s="93" t="str">
        <f t="shared" si="283"/>
        <v/>
      </c>
      <c r="F825" s="63" t="str">
        <f t="shared" si="284"/>
        <v/>
      </c>
      <c r="G825" s="62" t="str">
        <f t="shared" si="272"/>
        <v/>
      </c>
      <c r="H825" s="62" t="str">
        <f t="shared" si="274"/>
        <v/>
      </c>
      <c r="I825" s="64" t="str">
        <f t="shared" si="285"/>
        <v/>
      </c>
      <c r="J825" s="65" t="str">
        <f t="shared" si="286"/>
        <v/>
      </c>
      <c r="K825" s="12" t="str">
        <f t="shared" si="275"/>
        <v/>
      </c>
      <c r="L825" s="12">
        <f t="shared" si="289"/>
        <v>0</v>
      </c>
      <c r="M825" s="13" t="e">
        <f t="shared" si="276"/>
        <v>#VALUE!</v>
      </c>
      <c r="N825" s="21" t="e">
        <f t="shared" si="291"/>
        <v>#VALUE!</v>
      </c>
      <c r="O825" s="19">
        <f t="shared" si="277"/>
        <v>0</v>
      </c>
      <c r="P825" s="19" t="e">
        <f t="shared" si="278"/>
        <v>#VALUE!</v>
      </c>
      <c r="Q825" s="17">
        <f t="shared" si="290"/>
        <v>6</v>
      </c>
      <c r="R825" s="10">
        <f t="shared" si="279"/>
        <v>0</v>
      </c>
      <c r="S825" s="9">
        <f t="shared" si="280"/>
        <v>0</v>
      </c>
      <c r="T825" s="9">
        <f t="shared" si="292"/>
        <v>0</v>
      </c>
      <c r="U825" s="10">
        <f t="shared" si="281"/>
        <v>0</v>
      </c>
      <c r="V825" s="9">
        <f t="shared" si="282"/>
        <v>0</v>
      </c>
      <c r="W825" s="9">
        <f t="shared" si="293"/>
        <v>0</v>
      </c>
      <c r="X825" s="9">
        <v>1</v>
      </c>
      <c r="Y825" s="9">
        <f t="shared" si="287"/>
        <v>0</v>
      </c>
      <c r="Z825" s="20">
        <f t="shared" si="288"/>
        <v>0</v>
      </c>
    </row>
    <row r="826" spans="2:26">
      <c r="B826" s="56">
        <v>809</v>
      </c>
      <c r="C826" s="82"/>
      <c r="D826" s="62" t="str">
        <f t="shared" si="273"/>
        <v/>
      </c>
      <c r="E826" s="93" t="str">
        <f t="shared" si="283"/>
        <v/>
      </c>
      <c r="F826" s="63" t="str">
        <f t="shared" si="284"/>
        <v/>
      </c>
      <c r="G826" s="62" t="str">
        <f t="shared" si="272"/>
        <v/>
      </c>
      <c r="H826" s="62" t="str">
        <f t="shared" si="274"/>
        <v/>
      </c>
      <c r="I826" s="64" t="str">
        <f t="shared" si="285"/>
        <v/>
      </c>
      <c r="J826" s="65" t="str">
        <f t="shared" si="286"/>
        <v/>
      </c>
      <c r="K826" s="12" t="str">
        <f t="shared" si="275"/>
        <v/>
      </c>
      <c r="L826" s="12">
        <f t="shared" si="289"/>
        <v>0</v>
      </c>
      <c r="M826" s="13" t="e">
        <f t="shared" si="276"/>
        <v>#VALUE!</v>
      </c>
      <c r="N826" s="21" t="e">
        <f t="shared" si="291"/>
        <v>#VALUE!</v>
      </c>
      <c r="O826" s="19">
        <f t="shared" si="277"/>
        <v>0</v>
      </c>
      <c r="P826" s="19" t="e">
        <f t="shared" si="278"/>
        <v>#VALUE!</v>
      </c>
      <c r="Q826" s="17">
        <f t="shared" si="290"/>
        <v>6</v>
      </c>
      <c r="R826" s="10">
        <f t="shared" si="279"/>
        <v>0</v>
      </c>
      <c r="S826" s="9">
        <f t="shared" si="280"/>
        <v>0</v>
      </c>
      <c r="T826" s="9">
        <f t="shared" si="292"/>
        <v>0</v>
      </c>
      <c r="U826" s="10">
        <f t="shared" si="281"/>
        <v>0</v>
      </c>
      <c r="V826" s="9">
        <f t="shared" si="282"/>
        <v>0</v>
      </c>
      <c r="W826" s="9">
        <f t="shared" si="293"/>
        <v>0</v>
      </c>
      <c r="X826" s="9">
        <v>1</v>
      </c>
      <c r="Y826" s="9">
        <f t="shared" si="287"/>
        <v>0</v>
      </c>
      <c r="Z826" s="20">
        <f t="shared" si="288"/>
        <v>0</v>
      </c>
    </row>
    <row r="827" spans="2:26">
      <c r="B827" s="56">
        <v>810</v>
      </c>
      <c r="C827" s="82"/>
      <c r="D827" s="62" t="str">
        <f t="shared" si="273"/>
        <v/>
      </c>
      <c r="E827" s="93" t="str">
        <f t="shared" si="283"/>
        <v/>
      </c>
      <c r="F827" s="63" t="str">
        <f t="shared" si="284"/>
        <v/>
      </c>
      <c r="G827" s="62" t="str">
        <f t="shared" si="272"/>
        <v/>
      </c>
      <c r="H827" s="62" t="str">
        <f t="shared" si="274"/>
        <v/>
      </c>
      <c r="I827" s="64" t="str">
        <f t="shared" si="285"/>
        <v/>
      </c>
      <c r="J827" s="65" t="str">
        <f t="shared" si="286"/>
        <v/>
      </c>
      <c r="K827" s="12" t="str">
        <f t="shared" si="275"/>
        <v/>
      </c>
      <c r="L827" s="12">
        <f t="shared" si="289"/>
        <v>0</v>
      </c>
      <c r="M827" s="13" t="e">
        <f t="shared" si="276"/>
        <v>#VALUE!</v>
      </c>
      <c r="N827" s="21" t="e">
        <f t="shared" si="291"/>
        <v>#VALUE!</v>
      </c>
      <c r="O827" s="19">
        <f t="shared" si="277"/>
        <v>0</v>
      </c>
      <c r="P827" s="19" t="e">
        <f t="shared" si="278"/>
        <v>#VALUE!</v>
      </c>
      <c r="Q827" s="17">
        <f t="shared" si="290"/>
        <v>6</v>
      </c>
      <c r="R827" s="10">
        <f t="shared" si="279"/>
        <v>0</v>
      </c>
      <c r="S827" s="9">
        <f t="shared" si="280"/>
        <v>0</v>
      </c>
      <c r="T827" s="9">
        <f t="shared" si="292"/>
        <v>0</v>
      </c>
      <c r="U827" s="10">
        <f t="shared" si="281"/>
        <v>0</v>
      </c>
      <c r="V827" s="9">
        <f t="shared" si="282"/>
        <v>0</v>
      </c>
      <c r="W827" s="9">
        <f t="shared" si="293"/>
        <v>0</v>
      </c>
      <c r="X827" s="9">
        <v>1</v>
      </c>
      <c r="Y827" s="9">
        <f t="shared" si="287"/>
        <v>0</v>
      </c>
      <c r="Z827" s="20">
        <f t="shared" si="288"/>
        <v>0</v>
      </c>
    </row>
    <row r="828" spans="2:26">
      <c r="B828" s="56">
        <v>811</v>
      </c>
      <c r="C828" s="82"/>
      <c r="D828" s="62" t="str">
        <f t="shared" si="273"/>
        <v/>
      </c>
      <c r="E828" s="93" t="str">
        <f t="shared" si="283"/>
        <v/>
      </c>
      <c r="F828" s="63" t="str">
        <f t="shared" si="284"/>
        <v/>
      </c>
      <c r="G828" s="62" t="str">
        <f t="shared" si="272"/>
        <v/>
      </c>
      <c r="H828" s="62" t="str">
        <f t="shared" si="274"/>
        <v/>
      </c>
      <c r="I828" s="64" t="str">
        <f t="shared" si="285"/>
        <v/>
      </c>
      <c r="J828" s="65" t="str">
        <f t="shared" si="286"/>
        <v/>
      </c>
      <c r="K828" s="12" t="str">
        <f t="shared" si="275"/>
        <v/>
      </c>
      <c r="L828" s="12">
        <f t="shared" si="289"/>
        <v>0</v>
      </c>
      <c r="M828" s="13" t="e">
        <f t="shared" si="276"/>
        <v>#VALUE!</v>
      </c>
      <c r="N828" s="21" t="e">
        <f t="shared" si="291"/>
        <v>#VALUE!</v>
      </c>
      <c r="O828" s="19">
        <f t="shared" si="277"/>
        <v>0</v>
      </c>
      <c r="P828" s="19" t="e">
        <f t="shared" si="278"/>
        <v>#VALUE!</v>
      </c>
      <c r="Q828" s="17">
        <f t="shared" si="290"/>
        <v>6</v>
      </c>
      <c r="R828" s="10">
        <f t="shared" si="279"/>
        <v>0</v>
      </c>
      <c r="S828" s="9">
        <f t="shared" si="280"/>
        <v>0</v>
      </c>
      <c r="T828" s="9">
        <f t="shared" si="292"/>
        <v>0</v>
      </c>
      <c r="U828" s="10">
        <f t="shared" si="281"/>
        <v>0</v>
      </c>
      <c r="V828" s="9">
        <f t="shared" si="282"/>
        <v>0</v>
      </c>
      <c r="W828" s="9">
        <f t="shared" si="293"/>
        <v>0</v>
      </c>
      <c r="X828" s="9">
        <v>1</v>
      </c>
      <c r="Y828" s="9">
        <f t="shared" si="287"/>
        <v>0</v>
      </c>
      <c r="Z828" s="20">
        <f t="shared" si="288"/>
        <v>0</v>
      </c>
    </row>
    <row r="829" spans="2:26">
      <c r="B829" s="56">
        <v>812</v>
      </c>
      <c r="C829" s="82"/>
      <c r="D829" s="62" t="str">
        <f t="shared" si="273"/>
        <v/>
      </c>
      <c r="E829" s="93" t="str">
        <f t="shared" si="283"/>
        <v/>
      </c>
      <c r="F829" s="63" t="str">
        <f t="shared" si="284"/>
        <v/>
      </c>
      <c r="G829" s="62" t="str">
        <f t="shared" si="272"/>
        <v/>
      </c>
      <c r="H829" s="62" t="str">
        <f t="shared" si="274"/>
        <v/>
      </c>
      <c r="I829" s="64" t="str">
        <f t="shared" si="285"/>
        <v/>
      </c>
      <c r="J829" s="65" t="str">
        <f t="shared" si="286"/>
        <v/>
      </c>
      <c r="K829" s="12" t="str">
        <f t="shared" si="275"/>
        <v/>
      </c>
      <c r="L829" s="12">
        <f t="shared" si="289"/>
        <v>0</v>
      </c>
      <c r="M829" s="13" t="e">
        <f t="shared" si="276"/>
        <v>#VALUE!</v>
      </c>
      <c r="N829" s="21" t="e">
        <f t="shared" si="291"/>
        <v>#VALUE!</v>
      </c>
      <c r="O829" s="19">
        <f t="shared" si="277"/>
        <v>0</v>
      </c>
      <c r="P829" s="19" t="e">
        <f t="shared" si="278"/>
        <v>#VALUE!</v>
      </c>
      <c r="Q829" s="17">
        <f t="shared" si="290"/>
        <v>6</v>
      </c>
      <c r="R829" s="10">
        <f t="shared" si="279"/>
        <v>0</v>
      </c>
      <c r="S829" s="9">
        <f t="shared" si="280"/>
        <v>0</v>
      </c>
      <c r="T829" s="9">
        <f t="shared" si="292"/>
        <v>0</v>
      </c>
      <c r="U829" s="10">
        <f t="shared" si="281"/>
        <v>0</v>
      </c>
      <c r="V829" s="9">
        <f t="shared" si="282"/>
        <v>0</v>
      </c>
      <c r="W829" s="9">
        <f t="shared" si="293"/>
        <v>0</v>
      </c>
      <c r="X829" s="9">
        <v>1</v>
      </c>
      <c r="Y829" s="9">
        <f t="shared" si="287"/>
        <v>0</v>
      </c>
      <c r="Z829" s="20">
        <f t="shared" si="288"/>
        <v>0</v>
      </c>
    </row>
    <row r="830" spans="2:26">
      <c r="B830" s="56">
        <v>813</v>
      </c>
      <c r="C830" s="82"/>
      <c r="D830" s="62" t="str">
        <f t="shared" si="273"/>
        <v/>
      </c>
      <c r="E830" s="93" t="str">
        <f t="shared" si="283"/>
        <v/>
      </c>
      <c r="F830" s="63" t="str">
        <f t="shared" si="284"/>
        <v/>
      </c>
      <c r="G830" s="62" t="str">
        <f t="shared" si="272"/>
        <v/>
      </c>
      <c r="H830" s="62" t="str">
        <f t="shared" si="274"/>
        <v/>
      </c>
      <c r="I830" s="64" t="str">
        <f t="shared" si="285"/>
        <v/>
      </c>
      <c r="J830" s="65" t="str">
        <f t="shared" si="286"/>
        <v/>
      </c>
      <c r="K830" s="12" t="str">
        <f t="shared" si="275"/>
        <v/>
      </c>
      <c r="L830" s="12">
        <f t="shared" si="289"/>
        <v>0</v>
      </c>
      <c r="M830" s="13" t="e">
        <f t="shared" si="276"/>
        <v>#VALUE!</v>
      </c>
      <c r="N830" s="21" t="e">
        <f t="shared" si="291"/>
        <v>#VALUE!</v>
      </c>
      <c r="O830" s="19">
        <f t="shared" si="277"/>
        <v>0</v>
      </c>
      <c r="P830" s="19" t="e">
        <f t="shared" si="278"/>
        <v>#VALUE!</v>
      </c>
      <c r="Q830" s="17">
        <f t="shared" si="290"/>
        <v>6</v>
      </c>
      <c r="R830" s="10">
        <f t="shared" si="279"/>
        <v>0</v>
      </c>
      <c r="S830" s="9">
        <f t="shared" si="280"/>
        <v>0</v>
      </c>
      <c r="T830" s="9">
        <f t="shared" si="292"/>
        <v>0</v>
      </c>
      <c r="U830" s="10">
        <f t="shared" si="281"/>
        <v>0</v>
      </c>
      <c r="V830" s="9">
        <f t="shared" si="282"/>
        <v>0</v>
      </c>
      <c r="W830" s="9">
        <f t="shared" si="293"/>
        <v>0</v>
      </c>
      <c r="X830" s="9">
        <v>1</v>
      </c>
      <c r="Y830" s="9">
        <f t="shared" si="287"/>
        <v>0</v>
      </c>
      <c r="Z830" s="20">
        <f t="shared" si="288"/>
        <v>0</v>
      </c>
    </row>
    <row r="831" spans="2:26">
      <c r="B831" s="56">
        <v>814</v>
      </c>
      <c r="C831" s="82"/>
      <c r="D831" s="62" t="str">
        <f t="shared" si="273"/>
        <v/>
      </c>
      <c r="E831" s="93" t="str">
        <f t="shared" si="283"/>
        <v/>
      </c>
      <c r="F831" s="63" t="str">
        <f t="shared" si="284"/>
        <v/>
      </c>
      <c r="G831" s="62" t="str">
        <f t="shared" si="272"/>
        <v/>
      </c>
      <c r="H831" s="62" t="str">
        <f t="shared" si="274"/>
        <v/>
      </c>
      <c r="I831" s="64" t="str">
        <f t="shared" si="285"/>
        <v/>
      </c>
      <c r="J831" s="65" t="str">
        <f t="shared" si="286"/>
        <v/>
      </c>
      <c r="K831" s="12" t="str">
        <f t="shared" si="275"/>
        <v/>
      </c>
      <c r="L831" s="12">
        <f t="shared" si="289"/>
        <v>0</v>
      </c>
      <c r="M831" s="13" t="e">
        <f t="shared" si="276"/>
        <v>#VALUE!</v>
      </c>
      <c r="N831" s="21" t="e">
        <f t="shared" si="291"/>
        <v>#VALUE!</v>
      </c>
      <c r="O831" s="19">
        <f t="shared" si="277"/>
        <v>0</v>
      </c>
      <c r="P831" s="19" t="e">
        <f t="shared" si="278"/>
        <v>#VALUE!</v>
      </c>
      <c r="Q831" s="17">
        <f t="shared" si="290"/>
        <v>6</v>
      </c>
      <c r="R831" s="10">
        <f t="shared" si="279"/>
        <v>0</v>
      </c>
      <c r="S831" s="9">
        <f t="shared" si="280"/>
        <v>0</v>
      </c>
      <c r="T831" s="9">
        <f t="shared" si="292"/>
        <v>0</v>
      </c>
      <c r="U831" s="10">
        <f t="shared" si="281"/>
        <v>0</v>
      </c>
      <c r="V831" s="9">
        <f t="shared" si="282"/>
        <v>0</v>
      </c>
      <c r="W831" s="9">
        <f t="shared" si="293"/>
        <v>0</v>
      </c>
      <c r="X831" s="9">
        <v>1</v>
      </c>
      <c r="Y831" s="9">
        <f t="shared" si="287"/>
        <v>0</v>
      </c>
      <c r="Z831" s="20">
        <f t="shared" si="288"/>
        <v>0</v>
      </c>
    </row>
    <row r="832" spans="2:26">
      <c r="B832" s="56">
        <v>815</v>
      </c>
      <c r="C832" s="82"/>
      <c r="D832" s="62" t="str">
        <f t="shared" si="273"/>
        <v/>
      </c>
      <c r="E832" s="93" t="str">
        <f t="shared" si="283"/>
        <v/>
      </c>
      <c r="F832" s="63" t="str">
        <f t="shared" si="284"/>
        <v/>
      </c>
      <c r="G832" s="62" t="str">
        <f t="shared" si="272"/>
        <v/>
      </c>
      <c r="H832" s="62" t="str">
        <f t="shared" si="274"/>
        <v/>
      </c>
      <c r="I832" s="64" t="str">
        <f t="shared" si="285"/>
        <v/>
      </c>
      <c r="J832" s="65" t="str">
        <f t="shared" si="286"/>
        <v/>
      </c>
      <c r="K832" s="12" t="str">
        <f t="shared" si="275"/>
        <v/>
      </c>
      <c r="L832" s="12">
        <f t="shared" si="289"/>
        <v>0</v>
      </c>
      <c r="M832" s="13" t="e">
        <f t="shared" si="276"/>
        <v>#VALUE!</v>
      </c>
      <c r="N832" s="21" t="e">
        <f t="shared" si="291"/>
        <v>#VALUE!</v>
      </c>
      <c r="O832" s="19">
        <f t="shared" si="277"/>
        <v>0</v>
      </c>
      <c r="P832" s="19" t="e">
        <f t="shared" si="278"/>
        <v>#VALUE!</v>
      </c>
      <c r="Q832" s="17">
        <f t="shared" si="290"/>
        <v>6</v>
      </c>
      <c r="R832" s="10">
        <f t="shared" si="279"/>
        <v>0</v>
      </c>
      <c r="S832" s="9">
        <f t="shared" si="280"/>
        <v>0</v>
      </c>
      <c r="T832" s="9">
        <f t="shared" si="292"/>
        <v>0</v>
      </c>
      <c r="U832" s="10">
        <f t="shared" si="281"/>
        <v>0</v>
      </c>
      <c r="V832" s="9">
        <f t="shared" si="282"/>
        <v>0</v>
      </c>
      <c r="W832" s="9">
        <f t="shared" si="293"/>
        <v>0</v>
      </c>
      <c r="X832" s="9">
        <v>1</v>
      </c>
      <c r="Y832" s="9">
        <f t="shared" si="287"/>
        <v>0</v>
      </c>
      <c r="Z832" s="20">
        <f t="shared" si="288"/>
        <v>0</v>
      </c>
    </row>
    <row r="833" spans="2:26">
      <c r="B833" s="56">
        <v>816</v>
      </c>
      <c r="C833" s="82"/>
      <c r="D833" s="62" t="str">
        <f t="shared" si="273"/>
        <v/>
      </c>
      <c r="E833" s="93" t="str">
        <f t="shared" si="283"/>
        <v/>
      </c>
      <c r="F833" s="63" t="str">
        <f t="shared" si="284"/>
        <v/>
      </c>
      <c r="G833" s="62" t="str">
        <f t="shared" si="272"/>
        <v/>
      </c>
      <c r="H833" s="62" t="str">
        <f t="shared" si="274"/>
        <v/>
      </c>
      <c r="I833" s="64" t="str">
        <f t="shared" si="285"/>
        <v/>
      </c>
      <c r="J833" s="65" t="str">
        <f t="shared" si="286"/>
        <v/>
      </c>
      <c r="K833" s="12" t="str">
        <f t="shared" si="275"/>
        <v/>
      </c>
      <c r="L833" s="12">
        <f t="shared" si="289"/>
        <v>0</v>
      </c>
      <c r="M833" s="13" t="e">
        <f t="shared" si="276"/>
        <v>#VALUE!</v>
      </c>
      <c r="N833" s="21" t="e">
        <f t="shared" si="291"/>
        <v>#VALUE!</v>
      </c>
      <c r="O833" s="19">
        <f t="shared" si="277"/>
        <v>0</v>
      </c>
      <c r="P833" s="19" t="e">
        <f t="shared" si="278"/>
        <v>#VALUE!</v>
      </c>
      <c r="Q833" s="17">
        <f t="shared" si="290"/>
        <v>6</v>
      </c>
      <c r="R833" s="10">
        <f t="shared" si="279"/>
        <v>0</v>
      </c>
      <c r="S833" s="9">
        <f t="shared" si="280"/>
        <v>0</v>
      </c>
      <c r="T833" s="9">
        <f t="shared" si="292"/>
        <v>0</v>
      </c>
      <c r="U833" s="10">
        <f t="shared" si="281"/>
        <v>0</v>
      </c>
      <c r="V833" s="9">
        <f t="shared" si="282"/>
        <v>0</v>
      </c>
      <c r="W833" s="9">
        <f t="shared" si="293"/>
        <v>0</v>
      </c>
      <c r="X833" s="9">
        <v>1</v>
      </c>
      <c r="Y833" s="9">
        <f t="shared" si="287"/>
        <v>0</v>
      </c>
      <c r="Z833" s="20">
        <f t="shared" si="288"/>
        <v>0</v>
      </c>
    </row>
    <row r="834" spans="2:26">
      <c r="B834" s="56">
        <v>817</v>
      </c>
      <c r="C834" s="82"/>
      <c r="D834" s="62" t="str">
        <f t="shared" si="273"/>
        <v/>
      </c>
      <c r="E834" s="93" t="str">
        <f t="shared" si="283"/>
        <v/>
      </c>
      <c r="F834" s="63" t="str">
        <f t="shared" si="284"/>
        <v/>
      </c>
      <c r="G834" s="62" t="str">
        <f t="shared" si="272"/>
        <v/>
      </c>
      <c r="H834" s="62" t="str">
        <f t="shared" si="274"/>
        <v/>
      </c>
      <c r="I834" s="64" t="str">
        <f t="shared" si="285"/>
        <v/>
      </c>
      <c r="J834" s="65" t="str">
        <f t="shared" si="286"/>
        <v/>
      </c>
      <c r="K834" s="12" t="str">
        <f t="shared" si="275"/>
        <v/>
      </c>
      <c r="L834" s="12">
        <f t="shared" si="289"/>
        <v>0</v>
      </c>
      <c r="M834" s="13" t="e">
        <f t="shared" si="276"/>
        <v>#VALUE!</v>
      </c>
      <c r="N834" s="21" t="e">
        <f t="shared" si="291"/>
        <v>#VALUE!</v>
      </c>
      <c r="O834" s="19">
        <f t="shared" si="277"/>
        <v>0</v>
      </c>
      <c r="P834" s="19" t="e">
        <f t="shared" si="278"/>
        <v>#VALUE!</v>
      </c>
      <c r="Q834" s="17">
        <f t="shared" si="290"/>
        <v>6</v>
      </c>
      <c r="R834" s="10">
        <f t="shared" si="279"/>
        <v>0</v>
      </c>
      <c r="S834" s="9">
        <f t="shared" si="280"/>
        <v>0</v>
      </c>
      <c r="T834" s="9">
        <f t="shared" si="292"/>
        <v>0</v>
      </c>
      <c r="U834" s="10">
        <f t="shared" si="281"/>
        <v>0</v>
      </c>
      <c r="V834" s="9">
        <f t="shared" si="282"/>
        <v>0</v>
      </c>
      <c r="W834" s="9">
        <f t="shared" si="293"/>
        <v>0</v>
      </c>
      <c r="X834" s="9">
        <v>1</v>
      </c>
      <c r="Y834" s="9">
        <f t="shared" si="287"/>
        <v>0</v>
      </c>
      <c r="Z834" s="20">
        <f t="shared" si="288"/>
        <v>0</v>
      </c>
    </row>
    <row r="835" spans="2:26">
      <c r="B835" s="56">
        <v>818</v>
      </c>
      <c r="C835" s="82"/>
      <c r="D835" s="62" t="str">
        <f t="shared" si="273"/>
        <v/>
      </c>
      <c r="E835" s="93" t="str">
        <f t="shared" si="283"/>
        <v/>
      </c>
      <c r="F835" s="63" t="str">
        <f t="shared" si="284"/>
        <v/>
      </c>
      <c r="G835" s="62" t="str">
        <f t="shared" si="272"/>
        <v/>
      </c>
      <c r="H835" s="62" t="str">
        <f t="shared" si="274"/>
        <v/>
      </c>
      <c r="I835" s="64" t="str">
        <f t="shared" si="285"/>
        <v/>
      </c>
      <c r="J835" s="65" t="str">
        <f t="shared" si="286"/>
        <v/>
      </c>
      <c r="K835" s="12" t="str">
        <f t="shared" si="275"/>
        <v/>
      </c>
      <c r="L835" s="12">
        <f t="shared" si="289"/>
        <v>0</v>
      </c>
      <c r="M835" s="13" t="e">
        <f t="shared" si="276"/>
        <v>#VALUE!</v>
      </c>
      <c r="N835" s="21" t="e">
        <f t="shared" si="291"/>
        <v>#VALUE!</v>
      </c>
      <c r="O835" s="19">
        <f t="shared" si="277"/>
        <v>0</v>
      </c>
      <c r="P835" s="19" t="e">
        <f t="shared" si="278"/>
        <v>#VALUE!</v>
      </c>
      <c r="Q835" s="17">
        <f t="shared" si="290"/>
        <v>6</v>
      </c>
      <c r="R835" s="10">
        <f t="shared" si="279"/>
        <v>0</v>
      </c>
      <c r="S835" s="9">
        <f t="shared" si="280"/>
        <v>0</v>
      </c>
      <c r="T835" s="9">
        <f t="shared" si="292"/>
        <v>0</v>
      </c>
      <c r="U835" s="10">
        <f t="shared" si="281"/>
        <v>0</v>
      </c>
      <c r="V835" s="9">
        <f t="shared" si="282"/>
        <v>0</v>
      </c>
      <c r="W835" s="9">
        <f t="shared" si="293"/>
        <v>0</v>
      </c>
      <c r="X835" s="9">
        <v>1</v>
      </c>
      <c r="Y835" s="9">
        <f t="shared" si="287"/>
        <v>0</v>
      </c>
      <c r="Z835" s="20">
        <f t="shared" si="288"/>
        <v>0</v>
      </c>
    </row>
    <row r="836" spans="2:26">
      <c r="B836" s="56">
        <v>819</v>
      </c>
      <c r="C836" s="82"/>
      <c r="D836" s="62" t="str">
        <f t="shared" si="273"/>
        <v/>
      </c>
      <c r="E836" s="93" t="str">
        <f t="shared" si="283"/>
        <v/>
      </c>
      <c r="F836" s="63" t="str">
        <f t="shared" si="284"/>
        <v/>
      </c>
      <c r="G836" s="62" t="str">
        <f t="shared" si="272"/>
        <v/>
      </c>
      <c r="H836" s="62" t="str">
        <f t="shared" si="274"/>
        <v/>
      </c>
      <c r="I836" s="64" t="str">
        <f t="shared" si="285"/>
        <v/>
      </c>
      <c r="J836" s="65" t="str">
        <f t="shared" si="286"/>
        <v/>
      </c>
      <c r="K836" s="12" t="str">
        <f t="shared" si="275"/>
        <v/>
      </c>
      <c r="L836" s="12">
        <f t="shared" si="289"/>
        <v>0</v>
      </c>
      <c r="M836" s="13" t="e">
        <f t="shared" si="276"/>
        <v>#VALUE!</v>
      </c>
      <c r="N836" s="21" t="e">
        <f t="shared" si="291"/>
        <v>#VALUE!</v>
      </c>
      <c r="O836" s="19">
        <f t="shared" si="277"/>
        <v>0</v>
      </c>
      <c r="P836" s="19" t="e">
        <f t="shared" si="278"/>
        <v>#VALUE!</v>
      </c>
      <c r="Q836" s="17">
        <f t="shared" si="290"/>
        <v>6</v>
      </c>
      <c r="R836" s="10">
        <f t="shared" si="279"/>
        <v>0</v>
      </c>
      <c r="S836" s="9">
        <f t="shared" si="280"/>
        <v>0</v>
      </c>
      <c r="T836" s="9">
        <f t="shared" si="292"/>
        <v>0</v>
      </c>
      <c r="U836" s="10">
        <f t="shared" si="281"/>
        <v>0</v>
      </c>
      <c r="V836" s="9">
        <f t="shared" si="282"/>
        <v>0</v>
      </c>
      <c r="W836" s="9">
        <f t="shared" si="293"/>
        <v>0</v>
      </c>
      <c r="X836" s="9">
        <v>1</v>
      </c>
      <c r="Y836" s="9">
        <f t="shared" si="287"/>
        <v>0</v>
      </c>
      <c r="Z836" s="20">
        <f t="shared" si="288"/>
        <v>0</v>
      </c>
    </row>
    <row r="837" spans="2:26">
      <c r="B837" s="56">
        <v>820</v>
      </c>
      <c r="C837" s="82"/>
      <c r="D837" s="62" t="str">
        <f t="shared" si="273"/>
        <v/>
      </c>
      <c r="E837" s="93" t="str">
        <f t="shared" si="283"/>
        <v/>
      </c>
      <c r="F837" s="63" t="str">
        <f t="shared" si="284"/>
        <v/>
      </c>
      <c r="G837" s="62" t="str">
        <f t="shared" si="272"/>
        <v/>
      </c>
      <c r="H837" s="62" t="str">
        <f t="shared" si="274"/>
        <v/>
      </c>
      <c r="I837" s="64" t="str">
        <f t="shared" si="285"/>
        <v/>
      </c>
      <c r="J837" s="65" t="str">
        <f t="shared" si="286"/>
        <v/>
      </c>
      <c r="K837" s="12" t="str">
        <f t="shared" si="275"/>
        <v/>
      </c>
      <c r="L837" s="12">
        <f t="shared" si="289"/>
        <v>0</v>
      </c>
      <c r="M837" s="13" t="e">
        <f t="shared" si="276"/>
        <v>#VALUE!</v>
      </c>
      <c r="N837" s="21" t="e">
        <f t="shared" si="291"/>
        <v>#VALUE!</v>
      </c>
      <c r="O837" s="19">
        <f t="shared" si="277"/>
        <v>0</v>
      </c>
      <c r="P837" s="19" t="e">
        <f t="shared" si="278"/>
        <v>#VALUE!</v>
      </c>
      <c r="Q837" s="17">
        <f t="shared" si="290"/>
        <v>6</v>
      </c>
      <c r="R837" s="10">
        <f t="shared" si="279"/>
        <v>0</v>
      </c>
      <c r="S837" s="9">
        <f t="shared" si="280"/>
        <v>0</v>
      </c>
      <c r="T837" s="9">
        <f t="shared" si="292"/>
        <v>0</v>
      </c>
      <c r="U837" s="10">
        <f t="shared" si="281"/>
        <v>0</v>
      </c>
      <c r="V837" s="9">
        <f t="shared" si="282"/>
        <v>0</v>
      </c>
      <c r="W837" s="9">
        <f t="shared" si="293"/>
        <v>0</v>
      </c>
      <c r="X837" s="9">
        <v>1</v>
      </c>
      <c r="Y837" s="9">
        <f t="shared" si="287"/>
        <v>0</v>
      </c>
      <c r="Z837" s="20">
        <f t="shared" si="288"/>
        <v>0</v>
      </c>
    </row>
    <row r="838" spans="2:26">
      <c r="B838" s="56">
        <v>821</v>
      </c>
      <c r="C838" s="82"/>
      <c r="D838" s="62" t="str">
        <f t="shared" si="273"/>
        <v/>
      </c>
      <c r="E838" s="93" t="str">
        <f t="shared" si="283"/>
        <v/>
      </c>
      <c r="F838" s="63" t="str">
        <f t="shared" si="284"/>
        <v/>
      </c>
      <c r="G838" s="62" t="str">
        <f t="shared" si="272"/>
        <v/>
      </c>
      <c r="H838" s="62" t="str">
        <f t="shared" si="274"/>
        <v/>
      </c>
      <c r="I838" s="64" t="str">
        <f t="shared" si="285"/>
        <v/>
      </c>
      <c r="J838" s="65" t="str">
        <f t="shared" si="286"/>
        <v/>
      </c>
      <c r="K838" s="12" t="str">
        <f t="shared" si="275"/>
        <v/>
      </c>
      <c r="L838" s="12">
        <f t="shared" si="289"/>
        <v>0</v>
      </c>
      <c r="M838" s="13" t="e">
        <f t="shared" si="276"/>
        <v>#VALUE!</v>
      </c>
      <c r="N838" s="21" t="e">
        <f t="shared" si="291"/>
        <v>#VALUE!</v>
      </c>
      <c r="O838" s="19">
        <f t="shared" si="277"/>
        <v>0</v>
      </c>
      <c r="P838" s="19" t="e">
        <f t="shared" si="278"/>
        <v>#VALUE!</v>
      </c>
      <c r="Q838" s="17">
        <f t="shared" si="290"/>
        <v>6</v>
      </c>
      <c r="R838" s="10">
        <f t="shared" si="279"/>
        <v>0</v>
      </c>
      <c r="S838" s="9">
        <f t="shared" si="280"/>
        <v>0</v>
      </c>
      <c r="T838" s="9">
        <f t="shared" si="292"/>
        <v>0</v>
      </c>
      <c r="U838" s="10">
        <f t="shared" si="281"/>
        <v>0</v>
      </c>
      <c r="V838" s="9">
        <f t="shared" si="282"/>
        <v>0</v>
      </c>
      <c r="W838" s="9">
        <f t="shared" si="293"/>
        <v>0</v>
      </c>
      <c r="X838" s="9">
        <v>1</v>
      </c>
      <c r="Y838" s="9">
        <f t="shared" si="287"/>
        <v>0</v>
      </c>
      <c r="Z838" s="20">
        <f t="shared" si="288"/>
        <v>0</v>
      </c>
    </row>
    <row r="839" spans="2:26">
      <c r="B839" s="56">
        <v>822</v>
      </c>
      <c r="C839" s="82"/>
      <c r="D839" s="62" t="str">
        <f t="shared" si="273"/>
        <v/>
      </c>
      <c r="E839" s="93" t="str">
        <f t="shared" si="283"/>
        <v/>
      </c>
      <c r="F839" s="63" t="str">
        <f t="shared" si="284"/>
        <v/>
      </c>
      <c r="G839" s="62" t="str">
        <f t="shared" si="272"/>
        <v/>
      </c>
      <c r="H839" s="62" t="str">
        <f t="shared" si="274"/>
        <v/>
      </c>
      <c r="I839" s="64" t="str">
        <f t="shared" si="285"/>
        <v/>
      </c>
      <c r="J839" s="65" t="str">
        <f t="shared" si="286"/>
        <v/>
      </c>
      <c r="K839" s="12" t="str">
        <f t="shared" si="275"/>
        <v/>
      </c>
      <c r="L839" s="12">
        <f t="shared" si="289"/>
        <v>0</v>
      </c>
      <c r="M839" s="13" t="e">
        <f t="shared" si="276"/>
        <v>#VALUE!</v>
      </c>
      <c r="N839" s="21" t="e">
        <f t="shared" si="291"/>
        <v>#VALUE!</v>
      </c>
      <c r="O839" s="19">
        <f t="shared" si="277"/>
        <v>0</v>
      </c>
      <c r="P839" s="19" t="e">
        <f t="shared" si="278"/>
        <v>#VALUE!</v>
      </c>
      <c r="Q839" s="17">
        <f t="shared" si="290"/>
        <v>6</v>
      </c>
      <c r="R839" s="10">
        <f t="shared" si="279"/>
        <v>0</v>
      </c>
      <c r="S839" s="9">
        <f t="shared" si="280"/>
        <v>0</v>
      </c>
      <c r="T839" s="9">
        <f t="shared" si="292"/>
        <v>0</v>
      </c>
      <c r="U839" s="10">
        <f t="shared" si="281"/>
        <v>0</v>
      </c>
      <c r="V839" s="9">
        <f t="shared" si="282"/>
        <v>0</v>
      </c>
      <c r="W839" s="9">
        <f t="shared" si="293"/>
        <v>0</v>
      </c>
      <c r="X839" s="9">
        <v>1</v>
      </c>
      <c r="Y839" s="9">
        <f t="shared" si="287"/>
        <v>0</v>
      </c>
      <c r="Z839" s="20">
        <f t="shared" si="288"/>
        <v>0</v>
      </c>
    </row>
    <row r="840" spans="2:26">
      <c r="B840" s="56">
        <v>823</v>
      </c>
      <c r="C840" s="82"/>
      <c r="D840" s="62" t="str">
        <f t="shared" si="273"/>
        <v/>
      </c>
      <c r="E840" s="93" t="str">
        <f t="shared" si="283"/>
        <v/>
      </c>
      <c r="F840" s="63" t="str">
        <f t="shared" si="284"/>
        <v/>
      </c>
      <c r="G840" s="62" t="str">
        <f t="shared" si="272"/>
        <v/>
      </c>
      <c r="H840" s="62" t="str">
        <f t="shared" si="274"/>
        <v/>
      </c>
      <c r="I840" s="64" t="str">
        <f t="shared" si="285"/>
        <v/>
      </c>
      <c r="J840" s="65" t="str">
        <f t="shared" si="286"/>
        <v/>
      </c>
      <c r="K840" s="12" t="str">
        <f t="shared" si="275"/>
        <v/>
      </c>
      <c r="L840" s="12">
        <f t="shared" si="289"/>
        <v>0</v>
      </c>
      <c r="M840" s="13" t="e">
        <f t="shared" si="276"/>
        <v>#VALUE!</v>
      </c>
      <c r="N840" s="21" t="e">
        <f t="shared" si="291"/>
        <v>#VALUE!</v>
      </c>
      <c r="O840" s="19">
        <f t="shared" si="277"/>
        <v>0</v>
      </c>
      <c r="P840" s="19" t="e">
        <f t="shared" si="278"/>
        <v>#VALUE!</v>
      </c>
      <c r="Q840" s="17">
        <f t="shared" si="290"/>
        <v>6</v>
      </c>
      <c r="R840" s="10">
        <f t="shared" si="279"/>
        <v>0</v>
      </c>
      <c r="S840" s="9">
        <f t="shared" si="280"/>
        <v>0</v>
      </c>
      <c r="T840" s="9">
        <f t="shared" si="292"/>
        <v>0</v>
      </c>
      <c r="U840" s="10">
        <f t="shared" si="281"/>
        <v>0</v>
      </c>
      <c r="V840" s="9">
        <f t="shared" si="282"/>
        <v>0</v>
      </c>
      <c r="W840" s="9">
        <f t="shared" si="293"/>
        <v>0</v>
      </c>
      <c r="X840" s="9">
        <v>1</v>
      </c>
      <c r="Y840" s="9">
        <f t="shared" si="287"/>
        <v>0</v>
      </c>
      <c r="Z840" s="20">
        <f t="shared" si="288"/>
        <v>0</v>
      </c>
    </row>
    <row r="841" spans="2:26">
      <c r="B841" s="56">
        <v>824</v>
      </c>
      <c r="C841" s="82"/>
      <c r="D841" s="62" t="str">
        <f t="shared" si="273"/>
        <v/>
      </c>
      <c r="E841" s="93" t="str">
        <f t="shared" si="283"/>
        <v/>
      </c>
      <c r="F841" s="63" t="str">
        <f t="shared" si="284"/>
        <v/>
      </c>
      <c r="G841" s="62" t="str">
        <f t="shared" si="272"/>
        <v/>
      </c>
      <c r="H841" s="62" t="str">
        <f t="shared" si="274"/>
        <v/>
      </c>
      <c r="I841" s="64" t="str">
        <f t="shared" si="285"/>
        <v/>
      </c>
      <c r="J841" s="65" t="str">
        <f t="shared" si="286"/>
        <v/>
      </c>
      <c r="K841" s="12" t="str">
        <f t="shared" si="275"/>
        <v/>
      </c>
      <c r="L841" s="12">
        <f t="shared" si="289"/>
        <v>0</v>
      </c>
      <c r="M841" s="13" t="e">
        <f t="shared" si="276"/>
        <v>#VALUE!</v>
      </c>
      <c r="N841" s="21" t="e">
        <f t="shared" si="291"/>
        <v>#VALUE!</v>
      </c>
      <c r="O841" s="19">
        <f t="shared" si="277"/>
        <v>0</v>
      </c>
      <c r="P841" s="19" t="e">
        <f t="shared" si="278"/>
        <v>#VALUE!</v>
      </c>
      <c r="Q841" s="17">
        <f t="shared" si="290"/>
        <v>6</v>
      </c>
      <c r="R841" s="10">
        <f t="shared" si="279"/>
        <v>0</v>
      </c>
      <c r="S841" s="9">
        <f t="shared" si="280"/>
        <v>0</v>
      </c>
      <c r="T841" s="9">
        <f t="shared" si="292"/>
        <v>0</v>
      </c>
      <c r="U841" s="10">
        <f t="shared" si="281"/>
        <v>0</v>
      </c>
      <c r="V841" s="9">
        <f t="shared" si="282"/>
        <v>0</v>
      </c>
      <c r="W841" s="9">
        <f t="shared" si="293"/>
        <v>0</v>
      </c>
      <c r="X841" s="9">
        <v>1</v>
      </c>
      <c r="Y841" s="9">
        <f t="shared" si="287"/>
        <v>0</v>
      </c>
      <c r="Z841" s="20">
        <f t="shared" si="288"/>
        <v>0</v>
      </c>
    </row>
    <row r="842" spans="2:26">
      <c r="B842" s="56">
        <v>825</v>
      </c>
      <c r="C842" s="82"/>
      <c r="D842" s="62" t="str">
        <f t="shared" si="273"/>
        <v/>
      </c>
      <c r="E842" s="93" t="str">
        <f t="shared" si="283"/>
        <v/>
      </c>
      <c r="F842" s="63" t="str">
        <f t="shared" si="284"/>
        <v/>
      </c>
      <c r="G842" s="62" t="str">
        <f t="shared" si="272"/>
        <v/>
      </c>
      <c r="H842" s="62" t="str">
        <f t="shared" si="274"/>
        <v/>
      </c>
      <c r="I842" s="64" t="str">
        <f t="shared" si="285"/>
        <v/>
      </c>
      <c r="J842" s="65" t="str">
        <f t="shared" si="286"/>
        <v/>
      </c>
      <c r="K842" s="12" t="str">
        <f t="shared" si="275"/>
        <v/>
      </c>
      <c r="L842" s="12">
        <f t="shared" si="289"/>
        <v>0</v>
      </c>
      <c r="M842" s="13" t="e">
        <f t="shared" si="276"/>
        <v>#VALUE!</v>
      </c>
      <c r="N842" s="21" t="e">
        <f t="shared" si="291"/>
        <v>#VALUE!</v>
      </c>
      <c r="O842" s="19">
        <f t="shared" si="277"/>
        <v>0</v>
      </c>
      <c r="P842" s="19" t="e">
        <f t="shared" si="278"/>
        <v>#VALUE!</v>
      </c>
      <c r="Q842" s="17">
        <f t="shared" si="290"/>
        <v>6</v>
      </c>
      <c r="R842" s="10">
        <f t="shared" si="279"/>
        <v>0</v>
      </c>
      <c r="S842" s="9">
        <f t="shared" si="280"/>
        <v>0</v>
      </c>
      <c r="T842" s="9">
        <f t="shared" si="292"/>
        <v>0</v>
      </c>
      <c r="U842" s="10">
        <f t="shared" si="281"/>
        <v>0</v>
      </c>
      <c r="V842" s="9">
        <f t="shared" si="282"/>
        <v>0</v>
      </c>
      <c r="W842" s="9">
        <f t="shared" si="293"/>
        <v>0</v>
      </c>
      <c r="X842" s="9">
        <v>1</v>
      </c>
      <c r="Y842" s="9">
        <f t="shared" si="287"/>
        <v>0</v>
      </c>
      <c r="Z842" s="20">
        <f t="shared" si="288"/>
        <v>0</v>
      </c>
    </row>
    <row r="843" spans="2:26">
      <c r="B843" s="56">
        <v>826</v>
      </c>
      <c r="C843" s="82"/>
      <c r="D843" s="62" t="str">
        <f t="shared" si="273"/>
        <v/>
      </c>
      <c r="E843" s="93" t="str">
        <f t="shared" si="283"/>
        <v/>
      </c>
      <c r="F843" s="63" t="str">
        <f t="shared" si="284"/>
        <v/>
      </c>
      <c r="G843" s="62" t="str">
        <f t="shared" si="272"/>
        <v/>
      </c>
      <c r="H843" s="62" t="str">
        <f t="shared" si="274"/>
        <v/>
      </c>
      <c r="I843" s="64" t="str">
        <f t="shared" si="285"/>
        <v/>
      </c>
      <c r="J843" s="65" t="str">
        <f t="shared" si="286"/>
        <v/>
      </c>
      <c r="K843" s="12" t="str">
        <f t="shared" si="275"/>
        <v/>
      </c>
      <c r="L843" s="12">
        <f t="shared" si="289"/>
        <v>0</v>
      </c>
      <c r="M843" s="13" t="e">
        <f t="shared" si="276"/>
        <v>#VALUE!</v>
      </c>
      <c r="N843" s="21" t="e">
        <f t="shared" si="291"/>
        <v>#VALUE!</v>
      </c>
      <c r="O843" s="19">
        <f t="shared" si="277"/>
        <v>0</v>
      </c>
      <c r="P843" s="19" t="e">
        <f t="shared" si="278"/>
        <v>#VALUE!</v>
      </c>
      <c r="Q843" s="17">
        <f t="shared" si="290"/>
        <v>6</v>
      </c>
      <c r="R843" s="10">
        <f t="shared" si="279"/>
        <v>0</v>
      </c>
      <c r="S843" s="9">
        <f t="shared" si="280"/>
        <v>0</v>
      </c>
      <c r="T843" s="9">
        <f t="shared" si="292"/>
        <v>0</v>
      </c>
      <c r="U843" s="10">
        <f t="shared" si="281"/>
        <v>0</v>
      </c>
      <c r="V843" s="9">
        <f t="shared" si="282"/>
        <v>0</v>
      </c>
      <c r="W843" s="9">
        <f t="shared" si="293"/>
        <v>0</v>
      </c>
      <c r="X843" s="9">
        <v>1</v>
      </c>
      <c r="Y843" s="9">
        <f t="shared" si="287"/>
        <v>0</v>
      </c>
      <c r="Z843" s="20">
        <f t="shared" si="288"/>
        <v>0</v>
      </c>
    </row>
    <row r="844" spans="2:26">
      <c r="B844" s="56">
        <v>827</v>
      </c>
      <c r="C844" s="82"/>
      <c r="D844" s="62" t="str">
        <f t="shared" si="273"/>
        <v/>
      </c>
      <c r="E844" s="93" t="str">
        <f t="shared" si="283"/>
        <v/>
      </c>
      <c r="F844" s="63" t="str">
        <f t="shared" si="284"/>
        <v/>
      </c>
      <c r="G844" s="62" t="str">
        <f t="shared" si="272"/>
        <v/>
      </c>
      <c r="H844" s="62" t="str">
        <f t="shared" si="274"/>
        <v/>
      </c>
      <c r="I844" s="64" t="str">
        <f t="shared" si="285"/>
        <v/>
      </c>
      <c r="J844" s="65" t="str">
        <f t="shared" si="286"/>
        <v/>
      </c>
      <c r="K844" s="12" t="str">
        <f t="shared" si="275"/>
        <v/>
      </c>
      <c r="L844" s="12">
        <f t="shared" si="289"/>
        <v>0</v>
      </c>
      <c r="M844" s="13" t="e">
        <f t="shared" si="276"/>
        <v>#VALUE!</v>
      </c>
      <c r="N844" s="21" t="e">
        <f t="shared" si="291"/>
        <v>#VALUE!</v>
      </c>
      <c r="O844" s="19">
        <f t="shared" si="277"/>
        <v>0</v>
      </c>
      <c r="P844" s="19" t="e">
        <f t="shared" si="278"/>
        <v>#VALUE!</v>
      </c>
      <c r="Q844" s="17">
        <f t="shared" si="290"/>
        <v>6</v>
      </c>
      <c r="R844" s="10">
        <f t="shared" si="279"/>
        <v>0</v>
      </c>
      <c r="S844" s="9">
        <f t="shared" si="280"/>
        <v>0</v>
      </c>
      <c r="T844" s="9">
        <f t="shared" si="292"/>
        <v>0</v>
      </c>
      <c r="U844" s="10">
        <f t="shared" si="281"/>
        <v>0</v>
      </c>
      <c r="V844" s="9">
        <f t="shared" si="282"/>
        <v>0</v>
      </c>
      <c r="W844" s="9">
        <f t="shared" si="293"/>
        <v>0</v>
      </c>
      <c r="X844" s="9">
        <v>1</v>
      </c>
      <c r="Y844" s="9">
        <f t="shared" si="287"/>
        <v>0</v>
      </c>
      <c r="Z844" s="20">
        <f t="shared" si="288"/>
        <v>0</v>
      </c>
    </row>
    <row r="845" spans="2:26">
      <c r="B845" s="56">
        <v>828</v>
      </c>
      <c r="C845" s="82"/>
      <c r="D845" s="62" t="str">
        <f t="shared" si="273"/>
        <v/>
      </c>
      <c r="E845" s="93" t="str">
        <f t="shared" si="283"/>
        <v/>
      </c>
      <c r="F845" s="63" t="str">
        <f t="shared" si="284"/>
        <v/>
      </c>
      <c r="G845" s="62" t="str">
        <f t="shared" si="272"/>
        <v/>
      </c>
      <c r="H845" s="62" t="str">
        <f t="shared" si="274"/>
        <v/>
      </c>
      <c r="I845" s="64" t="str">
        <f t="shared" si="285"/>
        <v/>
      </c>
      <c r="J845" s="65" t="str">
        <f t="shared" si="286"/>
        <v/>
      </c>
      <c r="K845" s="12" t="str">
        <f t="shared" si="275"/>
        <v/>
      </c>
      <c r="L845" s="12">
        <f t="shared" si="289"/>
        <v>0</v>
      </c>
      <c r="M845" s="13" t="e">
        <f t="shared" si="276"/>
        <v>#VALUE!</v>
      </c>
      <c r="N845" s="21" t="e">
        <f t="shared" si="291"/>
        <v>#VALUE!</v>
      </c>
      <c r="O845" s="19">
        <f t="shared" si="277"/>
        <v>0</v>
      </c>
      <c r="P845" s="19" t="e">
        <f t="shared" si="278"/>
        <v>#VALUE!</v>
      </c>
      <c r="Q845" s="17">
        <f t="shared" si="290"/>
        <v>6</v>
      </c>
      <c r="R845" s="10">
        <f t="shared" si="279"/>
        <v>0</v>
      </c>
      <c r="S845" s="9">
        <f t="shared" si="280"/>
        <v>0</v>
      </c>
      <c r="T845" s="9">
        <f t="shared" si="292"/>
        <v>0</v>
      </c>
      <c r="U845" s="10">
        <f t="shared" si="281"/>
        <v>0</v>
      </c>
      <c r="V845" s="9">
        <f t="shared" si="282"/>
        <v>0</v>
      </c>
      <c r="W845" s="9">
        <f t="shared" si="293"/>
        <v>0</v>
      </c>
      <c r="X845" s="9">
        <v>1</v>
      </c>
      <c r="Y845" s="9">
        <f t="shared" si="287"/>
        <v>0</v>
      </c>
      <c r="Z845" s="20">
        <f t="shared" si="288"/>
        <v>0</v>
      </c>
    </row>
    <row r="846" spans="2:26">
      <c r="B846" s="56">
        <v>829</v>
      </c>
      <c r="C846" s="82"/>
      <c r="D846" s="62" t="str">
        <f t="shared" si="273"/>
        <v/>
      </c>
      <c r="E846" s="93" t="str">
        <f t="shared" si="283"/>
        <v/>
      </c>
      <c r="F846" s="63" t="str">
        <f t="shared" si="284"/>
        <v/>
      </c>
      <c r="G846" s="62" t="str">
        <f t="shared" si="272"/>
        <v/>
      </c>
      <c r="H846" s="62" t="str">
        <f t="shared" si="274"/>
        <v/>
      </c>
      <c r="I846" s="64" t="str">
        <f t="shared" si="285"/>
        <v/>
      </c>
      <c r="J846" s="65" t="str">
        <f t="shared" si="286"/>
        <v/>
      </c>
      <c r="K846" s="12" t="str">
        <f t="shared" si="275"/>
        <v/>
      </c>
      <c r="L846" s="12">
        <f t="shared" si="289"/>
        <v>0</v>
      </c>
      <c r="M846" s="13" t="e">
        <f t="shared" si="276"/>
        <v>#VALUE!</v>
      </c>
      <c r="N846" s="21" t="e">
        <f t="shared" si="291"/>
        <v>#VALUE!</v>
      </c>
      <c r="O846" s="19">
        <f t="shared" si="277"/>
        <v>0</v>
      </c>
      <c r="P846" s="19" t="e">
        <f t="shared" si="278"/>
        <v>#VALUE!</v>
      </c>
      <c r="Q846" s="17">
        <f t="shared" si="290"/>
        <v>6</v>
      </c>
      <c r="R846" s="10">
        <f t="shared" si="279"/>
        <v>0</v>
      </c>
      <c r="S846" s="9">
        <f t="shared" si="280"/>
        <v>0</v>
      </c>
      <c r="T846" s="9">
        <f t="shared" si="292"/>
        <v>0</v>
      </c>
      <c r="U846" s="10">
        <f t="shared" si="281"/>
        <v>0</v>
      </c>
      <c r="V846" s="9">
        <f t="shared" si="282"/>
        <v>0</v>
      </c>
      <c r="W846" s="9">
        <f t="shared" si="293"/>
        <v>0</v>
      </c>
      <c r="X846" s="9">
        <v>1</v>
      </c>
      <c r="Y846" s="9">
        <f t="shared" si="287"/>
        <v>0</v>
      </c>
      <c r="Z846" s="20">
        <f t="shared" si="288"/>
        <v>0</v>
      </c>
    </row>
    <row r="847" spans="2:26">
      <c r="B847" s="56">
        <v>830</v>
      </c>
      <c r="C847" s="82"/>
      <c r="D847" s="62" t="str">
        <f t="shared" si="273"/>
        <v/>
      </c>
      <c r="E847" s="93" t="str">
        <f t="shared" si="283"/>
        <v/>
      </c>
      <c r="F847" s="63" t="str">
        <f t="shared" si="284"/>
        <v/>
      </c>
      <c r="G847" s="62" t="str">
        <f t="shared" si="272"/>
        <v/>
      </c>
      <c r="H847" s="62" t="str">
        <f t="shared" si="274"/>
        <v/>
      </c>
      <c r="I847" s="64" t="str">
        <f t="shared" si="285"/>
        <v/>
      </c>
      <c r="J847" s="65" t="str">
        <f t="shared" si="286"/>
        <v/>
      </c>
      <c r="K847" s="12" t="str">
        <f t="shared" si="275"/>
        <v/>
      </c>
      <c r="L847" s="12">
        <f t="shared" si="289"/>
        <v>0</v>
      </c>
      <c r="M847" s="13" t="e">
        <f t="shared" si="276"/>
        <v>#VALUE!</v>
      </c>
      <c r="N847" s="21" t="e">
        <f t="shared" si="291"/>
        <v>#VALUE!</v>
      </c>
      <c r="O847" s="19">
        <f t="shared" si="277"/>
        <v>0</v>
      </c>
      <c r="P847" s="19" t="e">
        <f t="shared" si="278"/>
        <v>#VALUE!</v>
      </c>
      <c r="Q847" s="17">
        <f t="shared" si="290"/>
        <v>6</v>
      </c>
      <c r="R847" s="10">
        <f t="shared" si="279"/>
        <v>0</v>
      </c>
      <c r="S847" s="9">
        <f t="shared" si="280"/>
        <v>0</v>
      </c>
      <c r="T847" s="9">
        <f t="shared" si="292"/>
        <v>0</v>
      </c>
      <c r="U847" s="10">
        <f t="shared" si="281"/>
        <v>0</v>
      </c>
      <c r="V847" s="9">
        <f t="shared" si="282"/>
        <v>0</v>
      </c>
      <c r="W847" s="9">
        <f t="shared" si="293"/>
        <v>0</v>
      </c>
      <c r="X847" s="9">
        <v>1</v>
      </c>
      <c r="Y847" s="9">
        <f t="shared" si="287"/>
        <v>0</v>
      </c>
      <c r="Z847" s="20">
        <f t="shared" si="288"/>
        <v>0</v>
      </c>
    </row>
    <row r="848" spans="2:26">
      <c r="B848" s="56">
        <v>831</v>
      </c>
      <c r="C848" s="82"/>
      <c r="D848" s="62" t="str">
        <f t="shared" si="273"/>
        <v/>
      </c>
      <c r="E848" s="93" t="str">
        <f t="shared" si="283"/>
        <v/>
      </c>
      <c r="F848" s="63" t="str">
        <f t="shared" si="284"/>
        <v/>
      </c>
      <c r="G848" s="62" t="str">
        <f t="shared" si="272"/>
        <v/>
      </c>
      <c r="H848" s="62" t="str">
        <f t="shared" si="274"/>
        <v/>
      </c>
      <c r="I848" s="64" t="str">
        <f t="shared" si="285"/>
        <v/>
      </c>
      <c r="J848" s="65" t="str">
        <f t="shared" si="286"/>
        <v/>
      </c>
      <c r="K848" s="12" t="str">
        <f t="shared" si="275"/>
        <v/>
      </c>
      <c r="L848" s="12">
        <f t="shared" si="289"/>
        <v>0</v>
      </c>
      <c r="M848" s="13" t="e">
        <f t="shared" si="276"/>
        <v>#VALUE!</v>
      </c>
      <c r="N848" s="21" t="e">
        <f t="shared" si="291"/>
        <v>#VALUE!</v>
      </c>
      <c r="O848" s="19">
        <f t="shared" si="277"/>
        <v>0</v>
      </c>
      <c r="P848" s="19" t="e">
        <f t="shared" si="278"/>
        <v>#VALUE!</v>
      </c>
      <c r="Q848" s="17">
        <f t="shared" si="290"/>
        <v>6</v>
      </c>
      <c r="R848" s="10">
        <f t="shared" si="279"/>
        <v>0</v>
      </c>
      <c r="S848" s="9">
        <f t="shared" si="280"/>
        <v>0</v>
      </c>
      <c r="T848" s="9">
        <f t="shared" si="292"/>
        <v>0</v>
      </c>
      <c r="U848" s="10">
        <f t="shared" si="281"/>
        <v>0</v>
      </c>
      <c r="V848" s="9">
        <f t="shared" si="282"/>
        <v>0</v>
      </c>
      <c r="W848" s="9">
        <f t="shared" si="293"/>
        <v>0</v>
      </c>
      <c r="X848" s="9">
        <v>1</v>
      </c>
      <c r="Y848" s="9">
        <f t="shared" si="287"/>
        <v>0</v>
      </c>
      <c r="Z848" s="20">
        <f t="shared" si="288"/>
        <v>0</v>
      </c>
    </row>
    <row r="849" spans="2:26">
      <c r="B849" s="56">
        <v>832</v>
      </c>
      <c r="C849" s="82"/>
      <c r="D849" s="62" t="str">
        <f t="shared" si="273"/>
        <v/>
      </c>
      <c r="E849" s="93" t="str">
        <f t="shared" si="283"/>
        <v/>
      </c>
      <c r="F849" s="63" t="str">
        <f t="shared" si="284"/>
        <v/>
      </c>
      <c r="G849" s="62" t="str">
        <f t="shared" si="272"/>
        <v/>
      </c>
      <c r="H849" s="62" t="str">
        <f t="shared" si="274"/>
        <v/>
      </c>
      <c r="I849" s="64" t="str">
        <f t="shared" si="285"/>
        <v/>
      </c>
      <c r="J849" s="65" t="str">
        <f t="shared" si="286"/>
        <v/>
      </c>
      <c r="K849" s="12" t="str">
        <f t="shared" si="275"/>
        <v/>
      </c>
      <c r="L849" s="12">
        <f t="shared" si="289"/>
        <v>0</v>
      </c>
      <c r="M849" s="13" t="e">
        <f t="shared" si="276"/>
        <v>#VALUE!</v>
      </c>
      <c r="N849" s="21" t="e">
        <f t="shared" si="291"/>
        <v>#VALUE!</v>
      </c>
      <c r="O849" s="19">
        <f t="shared" si="277"/>
        <v>0</v>
      </c>
      <c r="P849" s="19" t="e">
        <f t="shared" si="278"/>
        <v>#VALUE!</v>
      </c>
      <c r="Q849" s="17">
        <f t="shared" si="290"/>
        <v>6</v>
      </c>
      <c r="R849" s="10">
        <f t="shared" si="279"/>
        <v>0</v>
      </c>
      <c r="S849" s="9">
        <f t="shared" si="280"/>
        <v>0</v>
      </c>
      <c r="T849" s="9">
        <f t="shared" si="292"/>
        <v>0</v>
      </c>
      <c r="U849" s="10">
        <f t="shared" si="281"/>
        <v>0</v>
      </c>
      <c r="V849" s="9">
        <f t="shared" si="282"/>
        <v>0</v>
      </c>
      <c r="W849" s="9">
        <f t="shared" si="293"/>
        <v>0</v>
      </c>
      <c r="X849" s="9">
        <v>1</v>
      </c>
      <c r="Y849" s="9">
        <f t="shared" si="287"/>
        <v>0</v>
      </c>
      <c r="Z849" s="20">
        <f t="shared" si="288"/>
        <v>0</v>
      </c>
    </row>
    <row r="850" spans="2:26">
      <c r="B850" s="56">
        <v>833</v>
      </c>
      <c r="C850" s="82"/>
      <c r="D850" s="62" t="str">
        <f t="shared" si="273"/>
        <v/>
      </c>
      <c r="E850" s="93" t="str">
        <f t="shared" si="283"/>
        <v/>
      </c>
      <c r="F850" s="63" t="str">
        <f t="shared" si="284"/>
        <v/>
      </c>
      <c r="G850" s="62" t="str">
        <f t="shared" ref="G850:G913" si="294">IF(F850&lt;&gt;"",D850-$D$13,"")</f>
        <v/>
      </c>
      <c r="H850" s="62" t="str">
        <f t="shared" si="274"/>
        <v/>
      </c>
      <c r="I850" s="64" t="str">
        <f t="shared" si="285"/>
        <v/>
      </c>
      <c r="J850" s="65" t="str">
        <f t="shared" si="286"/>
        <v/>
      </c>
      <c r="K850" s="12" t="str">
        <f t="shared" si="275"/>
        <v/>
      </c>
      <c r="L850" s="12">
        <f t="shared" si="289"/>
        <v>0</v>
      </c>
      <c r="M850" s="13" t="e">
        <f t="shared" si="276"/>
        <v>#VALUE!</v>
      </c>
      <c r="N850" s="21" t="e">
        <f t="shared" si="291"/>
        <v>#VALUE!</v>
      </c>
      <c r="O850" s="19">
        <f t="shared" si="277"/>
        <v>0</v>
      </c>
      <c r="P850" s="19" t="e">
        <f t="shared" si="278"/>
        <v>#VALUE!</v>
      </c>
      <c r="Q850" s="17">
        <f t="shared" si="290"/>
        <v>6</v>
      </c>
      <c r="R850" s="10">
        <f t="shared" si="279"/>
        <v>0</v>
      </c>
      <c r="S850" s="9">
        <f t="shared" si="280"/>
        <v>0</v>
      </c>
      <c r="T850" s="9">
        <f t="shared" si="292"/>
        <v>0</v>
      </c>
      <c r="U850" s="10">
        <f t="shared" si="281"/>
        <v>0</v>
      </c>
      <c r="V850" s="9">
        <f t="shared" si="282"/>
        <v>0</v>
      </c>
      <c r="W850" s="9">
        <f t="shared" si="293"/>
        <v>0</v>
      </c>
      <c r="X850" s="9">
        <v>1</v>
      </c>
      <c r="Y850" s="9">
        <f t="shared" si="287"/>
        <v>0</v>
      </c>
      <c r="Z850" s="20">
        <f t="shared" si="288"/>
        <v>0</v>
      </c>
    </row>
    <row r="851" spans="2:26">
      <c r="B851" s="56">
        <v>834</v>
      </c>
      <c r="C851" s="82"/>
      <c r="D851" s="62" t="str">
        <f t="shared" ref="D851:D914" si="295">IF(C851&lt;&gt;"",D850+H851,"")</f>
        <v/>
      </c>
      <c r="E851" s="93" t="str">
        <f t="shared" si="283"/>
        <v/>
      </c>
      <c r="F851" s="63" t="str">
        <f t="shared" si="284"/>
        <v/>
      </c>
      <c r="G851" s="62" t="str">
        <f t="shared" si="294"/>
        <v/>
      </c>
      <c r="H851" s="62" t="str">
        <f t="shared" ref="H851:H914" si="296">IF(C851&lt;&gt;"",C851*E851*10,"")</f>
        <v/>
      </c>
      <c r="I851" s="64" t="str">
        <f t="shared" si="285"/>
        <v/>
      </c>
      <c r="J851" s="65" t="str">
        <f t="shared" si="286"/>
        <v/>
      </c>
      <c r="K851" s="12" t="str">
        <f t="shared" ref="K851:K914" si="297">IF(C851&lt;&gt;"",D850+H851,"")</f>
        <v/>
      </c>
      <c r="L851" s="12">
        <f t="shared" si="289"/>
        <v>0</v>
      </c>
      <c r="M851" s="13" t="e">
        <f t="shared" ref="M851:M914" si="298">MAX(L850-K850,M850)</f>
        <v>#VALUE!</v>
      </c>
      <c r="N851" s="21" t="e">
        <f t="shared" si="291"/>
        <v>#VALUE!</v>
      </c>
      <c r="O851" s="19">
        <f t="shared" ref="O851:O914" si="299">MAX(O850,F850)</f>
        <v>0</v>
      </c>
      <c r="P851" s="19" t="e">
        <f t="shared" ref="P851:P914" si="300">MAX(O850-F850,P850)</f>
        <v>#VALUE!</v>
      </c>
      <c r="Q851" s="17">
        <f t="shared" si="290"/>
        <v>6</v>
      </c>
      <c r="R851" s="10">
        <f t="shared" ref="R851:R914" si="301">IF(C851&gt;0,R850+1,R850)</f>
        <v>0</v>
      </c>
      <c r="S851" s="9">
        <f t="shared" ref="S851:S914" si="302">IF(C851&gt;0,S850+C851,S850)</f>
        <v>0</v>
      </c>
      <c r="T851" s="9">
        <f t="shared" si="292"/>
        <v>0</v>
      </c>
      <c r="U851" s="10">
        <f t="shared" ref="U851:U914" si="303">IF(C851&lt;0,U850+1,U850)</f>
        <v>0</v>
      </c>
      <c r="V851" s="9">
        <f t="shared" ref="V851:V914" si="304">IF(C851&lt;0,V850+C851,V850)</f>
        <v>0</v>
      </c>
      <c r="W851" s="9">
        <f t="shared" si="293"/>
        <v>0</v>
      </c>
      <c r="X851" s="9">
        <v>1</v>
      </c>
      <c r="Y851" s="9">
        <f t="shared" si="287"/>
        <v>0</v>
      </c>
      <c r="Z851" s="20">
        <f t="shared" si="288"/>
        <v>0</v>
      </c>
    </row>
    <row r="852" spans="2:26">
      <c r="B852" s="56">
        <v>835</v>
      </c>
      <c r="C852" s="82"/>
      <c r="D852" s="62" t="str">
        <f t="shared" si="295"/>
        <v/>
      </c>
      <c r="E852" s="93" t="str">
        <f t="shared" ref="E852:E915" si="305">IF(C851&lt;&gt;"",MAX(ROUND(MIN(IF(Q852&gt;0,MIN(MAX((($D$7*D851)/Q852/100)+MAX(((D851-L852)/Q852/100),0)-MAX(((L852-D851)/(X852*Q852)/100),0),$D$11),MIN(D851/1000,(D851*$D$8)/$D$9/10)),$D$11)-0.005,$D$10 * D851 / (400000 + (20 * $D$9 * $D$10))),$D$12),$D$11),"")</f>
        <v/>
      </c>
      <c r="F852" s="63" t="str">
        <f t="shared" ref="F852:F915" si="306">IF(C852&lt;&gt;"",F851+C852,"")</f>
        <v/>
      </c>
      <c r="G852" s="62" t="str">
        <f t="shared" si="294"/>
        <v/>
      </c>
      <c r="H852" s="62" t="str">
        <f t="shared" si="296"/>
        <v/>
      </c>
      <c r="I852" s="64" t="str">
        <f t="shared" ref="I852:I915" si="307">IF(C852&lt;&gt;"",MAX(D851,I851),"")</f>
        <v/>
      </c>
      <c r="J852" s="65" t="str">
        <f t="shared" ref="J852:J915" si="308">IF(C852&lt;&gt;"",MAX(I852-D852,J851),"")</f>
        <v/>
      </c>
      <c r="K852" s="12" t="str">
        <f t="shared" si="297"/>
        <v/>
      </c>
      <c r="L852" s="12">
        <f t="shared" si="289"/>
        <v>0</v>
      </c>
      <c r="M852" s="13" t="e">
        <f t="shared" si="298"/>
        <v>#VALUE!</v>
      </c>
      <c r="N852" s="21" t="e">
        <f t="shared" si="291"/>
        <v>#VALUE!</v>
      </c>
      <c r="O852" s="19">
        <f t="shared" si="299"/>
        <v>0</v>
      </c>
      <c r="P852" s="19" t="e">
        <f t="shared" si="300"/>
        <v>#VALUE!</v>
      </c>
      <c r="Q852" s="17">
        <f t="shared" si="290"/>
        <v>6</v>
      </c>
      <c r="R852" s="10">
        <f t="shared" si="301"/>
        <v>0</v>
      </c>
      <c r="S852" s="9">
        <f t="shared" si="302"/>
        <v>0</v>
      </c>
      <c r="T852" s="9">
        <f t="shared" si="292"/>
        <v>0</v>
      </c>
      <c r="U852" s="10">
        <f t="shared" si="303"/>
        <v>0</v>
      </c>
      <c r="V852" s="9">
        <f t="shared" si="304"/>
        <v>0</v>
      </c>
      <c r="W852" s="9">
        <f t="shared" si="293"/>
        <v>0</v>
      </c>
      <c r="X852" s="9">
        <v>1</v>
      </c>
      <c r="Y852" s="9">
        <f t="shared" si="287"/>
        <v>0</v>
      </c>
      <c r="Z852" s="20">
        <f t="shared" si="288"/>
        <v>0</v>
      </c>
    </row>
    <row r="853" spans="2:26">
      <c r="B853" s="56">
        <v>836</v>
      </c>
      <c r="C853" s="82"/>
      <c r="D853" s="62" t="str">
        <f t="shared" si="295"/>
        <v/>
      </c>
      <c r="E853" s="93" t="str">
        <f t="shared" si="305"/>
        <v/>
      </c>
      <c r="F853" s="63" t="str">
        <f t="shared" si="306"/>
        <v/>
      </c>
      <c r="G853" s="62" t="str">
        <f t="shared" si="294"/>
        <v/>
      </c>
      <c r="H853" s="62" t="str">
        <f t="shared" si="296"/>
        <v/>
      </c>
      <c r="I853" s="64" t="str">
        <f t="shared" si="307"/>
        <v/>
      </c>
      <c r="J853" s="65" t="str">
        <f t="shared" si="308"/>
        <v/>
      </c>
      <c r="K853" s="12" t="str">
        <f t="shared" si="297"/>
        <v/>
      </c>
      <c r="L853" s="12">
        <f t="shared" si="289"/>
        <v>0</v>
      </c>
      <c r="M853" s="13" t="e">
        <f t="shared" si="298"/>
        <v>#VALUE!</v>
      </c>
      <c r="N853" s="21" t="e">
        <f t="shared" si="291"/>
        <v>#VALUE!</v>
      </c>
      <c r="O853" s="19">
        <f t="shared" si="299"/>
        <v>0</v>
      </c>
      <c r="P853" s="19" t="e">
        <f t="shared" si="300"/>
        <v>#VALUE!</v>
      </c>
      <c r="Q853" s="17">
        <f t="shared" si="290"/>
        <v>6</v>
      </c>
      <c r="R853" s="10">
        <f t="shared" si="301"/>
        <v>0</v>
      </c>
      <c r="S853" s="9">
        <f t="shared" si="302"/>
        <v>0</v>
      </c>
      <c r="T853" s="9">
        <f t="shared" si="292"/>
        <v>0</v>
      </c>
      <c r="U853" s="10">
        <f t="shared" si="303"/>
        <v>0</v>
      </c>
      <c r="V853" s="9">
        <f t="shared" si="304"/>
        <v>0</v>
      </c>
      <c r="W853" s="9">
        <f t="shared" si="293"/>
        <v>0</v>
      </c>
      <c r="X853" s="9">
        <v>1</v>
      </c>
      <c r="Y853" s="9">
        <f t="shared" si="287"/>
        <v>0</v>
      </c>
      <c r="Z853" s="20">
        <f t="shared" si="288"/>
        <v>0</v>
      </c>
    </row>
    <row r="854" spans="2:26">
      <c r="B854" s="56">
        <v>837</v>
      </c>
      <c r="C854" s="82"/>
      <c r="D854" s="62" t="str">
        <f t="shared" si="295"/>
        <v/>
      </c>
      <c r="E854" s="93" t="str">
        <f t="shared" si="305"/>
        <v/>
      </c>
      <c r="F854" s="63" t="str">
        <f t="shared" si="306"/>
        <v/>
      </c>
      <c r="G854" s="62" t="str">
        <f t="shared" si="294"/>
        <v/>
      </c>
      <c r="H854" s="62" t="str">
        <f t="shared" si="296"/>
        <v/>
      </c>
      <c r="I854" s="64" t="str">
        <f t="shared" si="307"/>
        <v/>
      </c>
      <c r="J854" s="65" t="str">
        <f t="shared" si="308"/>
        <v/>
      </c>
      <c r="K854" s="12" t="str">
        <f t="shared" si="297"/>
        <v/>
      </c>
      <c r="L854" s="12">
        <f t="shared" si="289"/>
        <v>0</v>
      </c>
      <c r="M854" s="13" t="e">
        <f t="shared" si="298"/>
        <v>#VALUE!</v>
      </c>
      <c r="N854" s="21" t="e">
        <f t="shared" si="291"/>
        <v>#VALUE!</v>
      </c>
      <c r="O854" s="19">
        <f t="shared" si="299"/>
        <v>0</v>
      </c>
      <c r="P854" s="19" t="e">
        <f t="shared" si="300"/>
        <v>#VALUE!</v>
      </c>
      <c r="Q854" s="17">
        <f t="shared" si="290"/>
        <v>6</v>
      </c>
      <c r="R854" s="10">
        <f t="shared" si="301"/>
        <v>0</v>
      </c>
      <c r="S854" s="9">
        <f t="shared" si="302"/>
        <v>0</v>
      </c>
      <c r="T854" s="9">
        <f t="shared" si="292"/>
        <v>0</v>
      </c>
      <c r="U854" s="10">
        <f t="shared" si="303"/>
        <v>0</v>
      </c>
      <c r="V854" s="9">
        <f t="shared" si="304"/>
        <v>0</v>
      </c>
      <c r="W854" s="9">
        <f t="shared" si="293"/>
        <v>0</v>
      </c>
      <c r="X854" s="9">
        <v>1</v>
      </c>
      <c r="Y854" s="9">
        <f t="shared" ref="Y854:Y917" si="309">MAX(MAX(MAX(MAX(MAX(0,C850),SUM(C850:C851)),SUM(C850:C852)),SUM(C850:C853)),SUM(C850:C854))</f>
        <v>0</v>
      </c>
      <c r="Z854" s="20">
        <f t="shared" ref="Z854:Z917" si="310">MAX(MAX(MAX(MAX(MAX(MAX(0,C850),SUM(C850:C851)),SUM(C850:C852)),SUM(C850:C853)),SUM(C850:C854))-SUM(C850:C854),MAX(MAX(MAX(MAX(MAX(0,C850),SUM(C850:C851)),SUM(C850:C852)),SUM(C850:C853))-(SUM(C850:C853)),MAX(MAX(MAX(MAX(0,C850),SUM(C850:C851)),SUM(C850:C852))-(SUM(C850:C852)),MAX(MAX(MAX(0,C850),SUM(C850:C851))-(SUM(C850:C851)),-MIN(0,C850)))))</f>
        <v>0</v>
      </c>
    </row>
    <row r="855" spans="2:26">
      <c r="B855" s="56">
        <v>838</v>
      </c>
      <c r="C855" s="82"/>
      <c r="D855" s="62" t="str">
        <f t="shared" si="295"/>
        <v/>
      </c>
      <c r="E855" s="93" t="str">
        <f t="shared" si="305"/>
        <v/>
      </c>
      <c r="F855" s="63" t="str">
        <f t="shared" si="306"/>
        <v/>
      </c>
      <c r="G855" s="62" t="str">
        <f t="shared" si="294"/>
        <v/>
      </c>
      <c r="H855" s="62" t="str">
        <f t="shared" si="296"/>
        <v/>
      </c>
      <c r="I855" s="64" t="str">
        <f t="shared" si="307"/>
        <v/>
      </c>
      <c r="J855" s="65" t="str">
        <f t="shared" si="308"/>
        <v/>
      </c>
      <c r="K855" s="12" t="str">
        <f t="shared" si="297"/>
        <v/>
      </c>
      <c r="L855" s="12">
        <f t="shared" ref="L855:L918" si="311">MAX(K850,K851,K852,K853,K854)</f>
        <v>0</v>
      </c>
      <c r="M855" s="13" t="e">
        <f t="shared" si="298"/>
        <v>#VALUE!</v>
      </c>
      <c r="N855" s="21" t="e">
        <f t="shared" si="291"/>
        <v>#VALUE!</v>
      </c>
      <c r="O855" s="19">
        <f t="shared" si="299"/>
        <v>0</v>
      </c>
      <c r="P855" s="19" t="e">
        <f t="shared" si="300"/>
        <v>#VALUE!</v>
      </c>
      <c r="Q855" s="17">
        <f t="shared" ref="Q855:Q918" si="312">IF(Z854&gt;0,(Z854/10)*2,($D$9/10)*2)</f>
        <v>6</v>
      </c>
      <c r="R855" s="10">
        <f t="shared" si="301"/>
        <v>0</v>
      </c>
      <c r="S855" s="9">
        <f t="shared" si="302"/>
        <v>0</v>
      </c>
      <c r="T855" s="9">
        <f t="shared" si="292"/>
        <v>0</v>
      </c>
      <c r="U855" s="10">
        <f t="shared" si="303"/>
        <v>0</v>
      </c>
      <c r="V855" s="9">
        <f t="shared" si="304"/>
        <v>0</v>
      </c>
      <c r="W855" s="9">
        <f t="shared" si="293"/>
        <v>0</v>
      </c>
      <c r="X855" s="9">
        <v>1</v>
      </c>
      <c r="Y855" s="9">
        <f t="shared" si="309"/>
        <v>0</v>
      </c>
      <c r="Z855" s="20">
        <f t="shared" si="310"/>
        <v>0</v>
      </c>
    </row>
    <row r="856" spans="2:26">
      <c r="B856" s="56">
        <v>839</v>
      </c>
      <c r="C856" s="82"/>
      <c r="D856" s="62" t="str">
        <f t="shared" si="295"/>
        <v/>
      </c>
      <c r="E856" s="93" t="str">
        <f t="shared" si="305"/>
        <v/>
      </c>
      <c r="F856" s="63" t="str">
        <f t="shared" si="306"/>
        <v/>
      </c>
      <c r="G856" s="62" t="str">
        <f t="shared" si="294"/>
        <v/>
      </c>
      <c r="H856" s="62" t="str">
        <f t="shared" si="296"/>
        <v/>
      </c>
      <c r="I856" s="64" t="str">
        <f t="shared" si="307"/>
        <v/>
      </c>
      <c r="J856" s="65" t="str">
        <f t="shared" si="308"/>
        <v/>
      </c>
      <c r="K856" s="12" t="str">
        <f t="shared" si="297"/>
        <v/>
      </c>
      <c r="L856" s="12">
        <f t="shared" si="311"/>
        <v>0</v>
      </c>
      <c r="M856" s="13" t="e">
        <f t="shared" si="298"/>
        <v>#VALUE!</v>
      </c>
      <c r="N856" s="21" t="e">
        <f t="shared" si="291"/>
        <v>#VALUE!</v>
      </c>
      <c r="O856" s="19">
        <f t="shared" si="299"/>
        <v>0</v>
      </c>
      <c r="P856" s="19" t="e">
        <f t="shared" si="300"/>
        <v>#VALUE!</v>
      </c>
      <c r="Q856" s="17">
        <f t="shared" si="312"/>
        <v>6</v>
      </c>
      <c r="R856" s="10">
        <f t="shared" si="301"/>
        <v>0</v>
      </c>
      <c r="S856" s="9">
        <f t="shared" si="302"/>
        <v>0</v>
      </c>
      <c r="T856" s="9">
        <f t="shared" si="292"/>
        <v>0</v>
      </c>
      <c r="U856" s="10">
        <f t="shared" si="303"/>
        <v>0</v>
      </c>
      <c r="V856" s="9">
        <f t="shared" si="304"/>
        <v>0</v>
      </c>
      <c r="W856" s="9">
        <f t="shared" si="293"/>
        <v>0</v>
      </c>
      <c r="X856" s="9">
        <v>1</v>
      </c>
      <c r="Y856" s="9">
        <f t="shared" si="309"/>
        <v>0</v>
      </c>
      <c r="Z856" s="20">
        <f t="shared" si="310"/>
        <v>0</v>
      </c>
    </row>
    <row r="857" spans="2:26">
      <c r="B857" s="56">
        <v>840</v>
      </c>
      <c r="C857" s="82"/>
      <c r="D857" s="62" t="str">
        <f t="shared" si="295"/>
        <v/>
      </c>
      <c r="E857" s="93" t="str">
        <f t="shared" si="305"/>
        <v/>
      </c>
      <c r="F857" s="63" t="str">
        <f t="shared" si="306"/>
        <v/>
      </c>
      <c r="G857" s="62" t="str">
        <f t="shared" si="294"/>
        <v/>
      </c>
      <c r="H857" s="62" t="str">
        <f t="shared" si="296"/>
        <v/>
      </c>
      <c r="I857" s="64" t="str">
        <f t="shared" si="307"/>
        <v/>
      </c>
      <c r="J857" s="65" t="str">
        <f t="shared" si="308"/>
        <v/>
      </c>
      <c r="K857" s="12" t="str">
        <f t="shared" si="297"/>
        <v/>
      </c>
      <c r="L857" s="12">
        <f t="shared" si="311"/>
        <v>0</v>
      </c>
      <c r="M857" s="13" t="e">
        <f t="shared" si="298"/>
        <v>#VALUE!</v>
      </c>
      <c r="N857" s="21" t="e">
        <f t="shared" si="291"/>
        <v>#VALUE!</v>
      </c>
      <c r="O857" s="19">
        <f t="shared" si="299"/>
        <v>0</v>
      </c>
      <c r="P857" s="19" t="e">
        <f t="shared" si="300"/>
        <v>#VALUE!</v>
      </c>
      <c r="Q857" s="17">
        <f t="shared" si="312"/>
        <v>6</v>
      </c>
      <c r="R857" s="10">
        <f t="shared" si="301"/>
        <v>0</v>
      </c>
      <c r="S857" s="9">
        <f t="shared" si="302"/>
        <v>0</v>
      </c>
      <c r="T857" s="9">
        <f t="shared" si="292"/>
        <v>0</v>
      </c>
      <c r="U857" s="10">
        <f t="shared" si="303"/>
        <v>0</v>
      </c>
      <c r="V857" s="9">
        <f t="shared" si="304"/>
        <v>0</v>
      </c>
      <c r="W857" s="9">
        <f t="shared" si="293"/>
        <v>0</v>
      </c>
      <c r="X857" s="9">
        <v>1</v>
      </c>
      <c r="Y857" s="9">
        <f t="shared" si="309"/>
        <v>0</v>
      </c>
      <c r="Z857" s="20">
        <f t="shared" si="310"/>
        <v>0</v>
      </c>
    </row>
    <row r="858" spans="2:26">
      <c r="B858" s="56">
        <v>841</v>
      </c>
      <c r="C858" s="82"/>
      <c r="D858" s="62" t="str">
        <f t="shared" si="295"/>
        <v/>
      </c>
      <c r="E858" s="93" t="str">
        <f t="shared" si="305"/>
        <v/>
      </c>
      <c r="F858" s="63" t="str">
        <f t="shared" si="306"/>
        <v/>
      </c>
      <c r="G858" s="62" t="str">
        <f t="shared" si="294"/>
        <v/>
      </c>
      <c r="H858" s="62" t="str">
        <f t="shared" si="296"/>
        <v/>
      </c>
      <c r="I858" s="64" t="str">
        <f t="shared" si="307"/>
        <v/>
      </c>
      <c r="J858" s="65" t="str">
        <f t="shared" si="308"/>
        <v/>
      </c>
      <c r="K858" s="12" t="str">
        <f t="shared" si="297"/>
        <v/>
      </c>
      <c r="L858" s="12">
        <f t="shared" si="311"/>
        <v>0</v>
      </c>
      <c r="M858" s="13" t="e">
        <f t="shared" si="298"/>
        <v>#VALUE!</v>
      </c>
      <c r="N858" s="21" t="e">
        <f t="shared" si="291"/>
        <v>#VALUE!</v>
      </c>
      <c r="O858" s="19">
        <f t="shared" si="299"/>
        <v>0</v>
      </c>
      <c r="P858" s="19" t="e">
        <f t="shared" si="300"/>
        <v>#VALUE!</v>
      </c>
      <c r="Q858" s="17">
        <f t="shared" si="312"/>
        <v>6</v>
      </c>
      <c r="R858" s="10">
        <f t="shared" si="301"/>
        <v>0</v>
      </c>
      <c r="S858" s="9">
        <f t="shared" si="302"/>
        <v>0</v>
      </c>
      <c r="T858" s="9">
        <f t="shared" si="292"/>
        <v>0</v>
      </c>
      <c r="U858" s="10">
        <f t="shared" si="303"/>
        <v>0</v>
      </c>
      <c r="V858" s="9">
        <f t="shared" si="304"/>
        <v>0</v>
      </c>
      <c r="W858" s="9">
        <f t="shared" si="293"/>
        <v>0</v>
      </c>
      <c r="X858" s="9">
        <v>1</v>
      </c>
      <c r="Y858" s="9">
        <f t="shared" si="309"/>
        <v>0</v>
      </c>
      <c r="Z858" s="20">
        <f t="shared" si="310"/>
        <v>0</v>
      </c>
    </row>
    <row r="859" spans="2:26">
      <c r="B859" s="56">
        <v>842</v>
      </c>
      <c r="C859" s="82"/>
      <c r="D859" s="62" t="str">
        <f t="shared" si="295"/>
        <v/>
      </c>
      <c r="E859" s="93" t="str">
        <f t="shared" si="305"/>
        <v/>
      </c>
      <c r="F859" s="63" t="str">
        <f t="shared" si="306"/>
        <v/>
      </c>
      <c r="G859" s="62" t="str">
        <f t="shared" si="294"/>
        <v/>
      </c>
      <c r="H859" s="62" t="str">
        <f t="shared" si="296"/>
        <v/>
      </c>
      <c r="I859" s="64" t="str">
        <f t="shared" si="307"/>
        <v/>
      </c>
      <c r="J859" s="65" t="str">
        <f t="shared" si="308"/>
        <v/>
      </c>
      <c r="K859" s="12" t="str">
        <f t="shared" si="297"/>
        <v/>
      </c>
      <c r="L859" s="12">
        <f t="shared" si="311"/>
        <v>0</v>
      </c>
      <c r="M859" s="13" t="e">
        <f t="shared" si="298"/>
        <v>#VALUE!</v>
      </c>
      <c r="N859" s="21" t="e">
        <f t="shared" si="291"/>
        <v>#VALUE!</v>
      </c>
      <c r="O859" s="19">
        <f t="shared" si="299"/>
        <v>0</v>
      </c>
      <c r="P859" s="19" t="e">
        <f t="shared" si="300"/>
        <v>#VALUE!</v>
      </c>
      <c r="Q859" s="17">
        <f t="shared" si="312"/>
        <v>6</v>
      </c>
      <c r="R859" s="10">
        <f t="shared" si="301"/>
        <v>0</v>
      </c>
      <c r="S859" s="9">
        <f t="shared" si="302"/>
        <v>0</v>
      </c>
      <c r="T859" s="9">
        <f t="shared" si="292"/>
        <v>0</v>
      </c>
      <c r="U859" s="10">
        <f t="shared" si="303"/>
        <v>0</v>
      </c>
      <c r="V859" s="9">
        <f t="shared" si="304"/>
        <v>0</v>
      </c>
      <c r="W859" s="9">
        <f t="shared" si="293"/>
        <v>0</v>
      </c>
      <c r="X859" s="9">
        <v>1</v>
      </c>
      <c r="Y859" s="9">
        <f t="shared" si="309"/>
        <v>0</v>
      </c>
      <c r="Z859" s="20">
        <f t="shared" si="310"/>
        <v>0</v>
      </c>
    </row>
    <row r="860" spans="2:26">
      <c r="B860" s="56">
        <v>843</v>
      </c>
      <c r="C860" s="82"/>
      <c r="D860" s="62" t="str">
        <f t="shared" si="295"/>
        <v/>
      </c>
      <c r="E860" s="93" t="str">
        <f t="shared" si="305"/>
        <v/>
      </c>
      <c r="F860" s="63" t="str">
        <f t="shared" si="306"/>
        <v/>
      </c>
      <c r="G860" s="62" t="str">
        <f t="shared" si="294"/>
        <v/>
      </c>
      <c r="H860" s="62" t="str">
        <f t="shared" si="296"/>
        <v/>
      </c>
      <c r="I860" s="64" t="str">
        <f t="shared" si="307"/>
        <v/>
      </c>
      <c r="J860" s="65" t="str">
        <f t="shared" si="308"/>
        <v/>
      </c>
      <c r="K860" s="12" t="str">
        <f t="shared" si="297"/>
        <v/>
      </c>
      <c r="L860" s="12">
        <f t="shared" si="311"/>
        <v>0</v>
      </c>
      <c r="M860" s="13" t="e">
        <f t="shared" si="298"/>
        <v>#VALUE!</v>
      </c>
      <c r="N860" s="21" t="e">
        <f t="shared" si="291"/>
        <v>#VALUE!</v>
      </c>
      <c r="O860" s="19">
        <f t="shared" si="299"/>
        <v>0</v>
      </c>
      <c r="P860" s="19" t="e">
        <f t="shared" si="300"/>
        <v>#VALUE!</v>
      </c>
      <c r="Q860" s="17">
        <f t="shared" si="312"/>
        <v>6</v>
      </c>
      <c r="R860" s="10">
        <f t="shared" si="301"/>
        <v>0</v>
      </c>
      <c r="S860" s="9">
        <f t="shared" si="302"/>
        <v>0</v>
      </c>
      <c r="T860" s="9">
        <f t="shared" si="292"/>
        <v>0</v>
      </c>
      <c r="U860" s="10">
        <f t="shared" si="303"/>
        <v>0</v>
      </c>
      <c r="V860" s="9">
        <f t="shared" si="304"/>
        <v>0</v>
      </c>
      <c r="W860" s="9">
        <f t="shared" si="293"/>
        <v>0</v>
      </c>
      <c r="X860" s="9">
        <v>1</v>
      </c>
      <c r="Y860" s="9">
        <f t="shared" si="309"/>
        <v>0</v>
      </c>
      <c r="Z860" s="20">
        <f t="shared" si="310"/>
        <v>0</v>
      </c>
    </row>
    <row r="861" spans="2:26">
      <c r="B861" s="56">
        <v>844</v>
      </c>
      <c r="C861" s="82"/>
      <c r="D861" s="62" t="str">
        <f t="shared" si="295"/>
        <v/>
      </c>
      <c r="E861" s="93" t="str">
        <f t="shared" si="305"/>
        <v/>
      </c>
      <c r="F861" s="63" t="str">
        <f t="shared" si="306"/>
        <v/>
      </c>
      <c r="G861" s="62" t="str">
        <f t="shared" si="294"/>
        <v/>
      </c>
      <c r="H861" s="62" t="str">
        <f t="shared" si="296"/>
        <v/>
      </c>
      <c r="I861" s="64" t="str">
        <f t="shared" si="307"/>
        <v/>
      </c>
      <c r="J861" s="65" t="str">
        <f t="shared" si="308"/>
        <v/>
      </c>
      <c r="K861" s="12" t="str">
        <f t="shared" si="297"/>
        <v/>
      </c>
      <c r="L861" s="12">
        <f t="shared" si="311"/>
        <v>0</v>
      </c>
      <c r="M861" s="13" t="e">
        <f t="shared" si="298"/>
        <v>#VALUE!</v>
      </c>
      <c r="N861" s="21" t="e">
        <f t="shared" si="291"/>
        <v>#VALUE!</v>
      </c>
      <c r="O861" s="19">
        <f t="shared" si="299"/>
        <v>0</v>
      </c>
      <c r="P861" s="19" t="e">
        <f t="shared" si="300"/>
        <v>#VALUE!</v>
      </c>
      <c r="Q861" s="17">
        <f t="shared" si="312"/>
        <v>6</v>
      </c>
      <c r="R861" s="10">
        <f t="shared" si="301"/>
        <v>0</v>
      </c>
      <c r="S861" s="9">
        <f t="shared" si="302"/>
        <v>0</v>
      </c>
      <c r="T861" s="9">
        <f t="shared" si="292"/>
        <v>0</v>
      </c>
      <c r="U861" s="10">
        <f t="shared" si="303"/>
        <v>0</v>
      </c>
      <c r="V861" s="9">
        <f t="shared" si="304"/>
        <v>0</v>
      </c>
      <c r="W861" s="9">
        <f t="shared" si="293"/>
        <v>0</v>
      </c>
      <c r="X861" s="9">
        <v>1</v>
      </c>
      <c r="Y861" s="9">
        <f t="shared" si="309"/>
        <v>0</v>
      </c>
      <c r="Z861" s="20">
        <f t="shared" si="310"/>
        <v>0</v>
      </c>
    </row>
    <row r="862" spans="2:26">
      <c r="B862" s="56">
        <v>845</v>
      </c>
      <c r="C862" s="82"/>
      <c r="D862" s="62" t="str">
        <f t="shared" si="295"/>
        <v/>
      </c>
      <c r="E862" s="93" t="str">
        <f t="shared" si="305"/>
        <v/>
      </c>
      <c r="F862" s="63" t="str">
        <f t="shared" si="306"/>
        <v/>
      </c>
      <c r="G862" s="62" t="str">
        <f t="shared" si="294"/>
        <v/>
      </c>
      <c r="H862" s="62" t="str">
        <f t="shared" si="296"/>
        <v/>
      </c>
      <c r="I862" s="64" t="str">
        <f t="shared" si="307"/>
        <v/>
      </c>
      <c r="J862" s="65" t="str">
        <f t="shared" si="308"/>
        <v/>
      </c>
      <c r="K862" s="12" t="str">
        <f t="shared" si="297"/>
        <v/>
      </c>
      <c r="L862" s="12">
        <f t="shared" si="311"/>
        <v>0</v>
      </c>
      <c r="M862" s="13" t="e">
        <f t="shared" si="298"/>
        <v>#VALUE!</v>
      </c>
      <c r="N862" s="21" t="e">
        <f t="shared" si="291"/>
        <v>#VALUE!</v>
      </c>
      <c r="O862" s="19">
        <f t="shared" si="299"/>
        <v>0</v>
      </c>
      <c r="P862" s="19" t="e">
        <f t="shared" si="300"/>
        <v>#VALUE!</v>
      </c>
      <c r="Q862" s="17">
        <f t="shared" si="312"/>
        <v>6</v>
      </c>
      <c r="R862" s="10">
        <f t="shared" si="301"/>
        <v>0</v>
      </c>
      <c r="S862" s="9">
        <f t="shared" si="302"/>
        <v>0</v>
      </c>
      <c r="T862" s="9">
        <f t="shared" si="292"/>
        <v>0</v>
      </c>
      <c r="U862" s="10">
        <f t="shared" si="303"/>
        <v>0</v>
      </c>
      <c r="V862" s="9">
        <f t="shared" si="304"/>
        <v>0</v>
      </c>
      <c r="W862" s="9">
        <f t="shared" si="293"/>
        <v>0</v>
      </c>
      <c r="X862" s="9">
        <v>1</v>
      </c>
      <c r="Y862" s="9">
        <f t="shared" si="309"/>
        <v>0</v>
      </c>
      <c r="Z862" s="20">
        <f t="shared" si="310"/>
        <v>0</v>
      </c>
    </row>
    <row r="863" spans="2:26">
      <c r="B863" s="56">
        <v>846</v>
      </c>
      <c r="C863" s="82"/>
      <c r="D863" s="62" t="str">
        <f t="shared" si="295"/>
        <v/>
      </c>
      <c r="E863" s="93" t="str">
        <f t="shared" si="305"/>
        <v/>
      </c>
      <c r="F863" s="63" t="str">
        <f t="shared" si="306"/>
        <v/>
      </c>
      <c r="G863" s="62" t="str">
        <f t="shared" si="294"/>
        <v/>
      </c>
      <c r="H863" s="62" t="str">
        <f t="shared" si="296"/>
        <v/>
      </c>
      <c r="I863" s="64" t="str">
        <f t="shared" si="307"/>
        <v/>
      </c>
      <c r="J863" s="65" t="str">
        <f t="shared" si="308"/>
        <v/>
      </c>
      <c r="K863" s="12" t="str">
        <f t="shared" si="297"/>
        <v/>
      </c>
      <c r="L863" s="12">
        <f t="shared" si="311"/>
        <v>0</v>
      </c>
      <c r="M863" s="13" t="e">
        <f t="shared" si="298"/>
        <v>#VALUE!</v>
      </c>
      <c r="N863" s="21" t="e">
        <f t="shared" si="291"/>
        <v>#VALUE!</v>
      </c>
      <c r="O863" s="19">
        <f t="shared" si="299"/>
        <v>0</v>
      </c>
      <c r="P863" s="19" t="e">
        <f t="shared" si="300"/>
        <v>#VALUE!</v>
      </c>
      <c r="Q863" s="17">
        <f t="shared" si="312"/>
        <v>6</v>
      </c>
      <c r="R863" s="10">
        <f t="shared" si="301"/>
        <v>0</v>
      </c>
      <c r="S863" s="9">
        <f t="shared" si="302"/>
        <v>0</v>
      </c>
      <c r="T863" s="9">
        <f t="shared" si="292"/>
        <v>0</v>
      </c>
      <c r="U863" s="10">
        <f t="shared" si="303"/>
        <v>0</v>
      </c>
      <c r="V863" s="9">
        <f t="shared" si="304"/>
        <v>0</v>
      </c>
      <c r="W863" s="9">
        <f t="shared" si="293"/>
        <v>0</v>
      </c>
      <c r="X863" s="9">
        <v>1</v>
      </c>
      <c r="Y863" s="9">
        <f t="shared" si="309"/>
        <v>0</v>
      </c>
      <c r="Z863" s="20">
        <f t="shared" si="310"/>
        <v>0</v>
      </c>
    </row>
    <row r="864" spans="2:26">
      <c r="B864" s="56">
        <v>847</v>
      </c>
      <c r="C864" s="82"/>
      <c r="D864" s="62" t="str">
        <f t="shared" si="295"/>
        <v/>
      </c>
      <c r="E864" s="93" t="str">
        <f t="shared" si="305"/>
        <v/>
      </c>
      <c r="F864" s="63" t="str">
        <f t="shared" si="306"/>
        <v/>
      </c>
      <c r="G864" s="62" t="str">
        <f t="shared" si="294"/>
        <v/>
      </c>
      <c r="H864" s="62" t="str">
        <f t="shared" si="296"/>
        <v/>
      </c>
      <c r="I864" s="64" t="str">
        <f t="shared" si="307"/>
        <v/>
      </c>
      <c r="J864" s="65" t="str">
        <f t="shared" si="308"/>
        <v/>
      </c>
      <c r="K864" s="12" t="str">
        <f t="shared" si="297"/>
        <v/>
      </c>
      <c r="L864" s="12">
        <f t="shared" si="311"/>
        <v>0</v>
      </c>
      <c r="M864" s="13" t="e">
        <f t="shared" si="298"/>
        <v>#VALUE!</v>
      </c>
      <c r="N864" s="21" t="e">
        <f t="shared" si="291"/>
        <v>#VALUE!</v>
      </c>
      <c r="O864" s="19">
        <f t="shared" si="299"/>
        <v>0</v>
      </c>
      <c r="P864" s="19" t="e">
        <f t="shared" si="300"/>
        <v>#VALUE!</v>
      </c>
      <c r="Q864" s="17">
        <f t="shared" si="312"/>
        <v>6</v>
      </c>
      <c r="R864" s="10">
        <f t="shared" si="301"/>
        <v>0</v>
      </c>
      <c r="S864" s="9">
        <f t="shared" si="302"/>
        <v>0</v>
      </c>
      <c r="T864" s="9">
        <f t="shared" si="292"/>
        <v>0</v>
      </c>
      <c r="U864" s="10">
        <f t="shared" si="303"/>
        <v>0</v>
      </c>
      <c r="V864" s="9">
        <f t="shared" si="304"/>
        <v>0</v>
      </c>
      <c r="W864" s="9">
        <f t="shared" si="293"/>
        <v>0</v>
      </c>
      <c r="X864" s="9">
        <v>1</v>
      </c>
      <c r="Y864" s="9">
        <f t="shared" si="309"/>
        <v>0</v>
      </c>
      <c r="Z864" s="20">
        <f t="shared" si="310"/>
        <v>0</v>
      </c>
    </row>
    <row r="865" spans="2:26">
      <c r="B865" s="56">
        <v>848</v>
      </c>
      <c r="C865" s="82"/>
      <c r="D865" s="62" t="str">
        <f t="shared" si="295"/>
        <v/>
      </c>
      <c r="E865" s="93" t="str">
        <f t="shared" si="305"/>
        <v/>
      </c>
      <c r="F865" s="63" t="str">
        <f t="shared" si="306"/>
        <v/>
      </c>
      <c r="G865" s="62" t="str">
        <f t="shared" si="294"/>
        <v/>
      </c>
      <c r="H865" s="62" t="str">
        <f t="shared" si="296"/>
        <v/>
      </c>
      <c r="I865" s="64" t="str">
        <f t="shared" si="307"/>
        <v/>
      </c>
      <c r="J865" s="65" t="str">
        <f t="shared" si="308"/>
        <v/>
      </c>
      <c r="K865" s="12" t="str">
        <f t="shared" si="297"/>
        <v/>
      </c>
      <c r="L865" s="12">
        <f t="shared" si="311"/>
        <v>0</v>
      </c>
      <c r="M865" s="13" t="e">
        <f t="shared" si="298"/>
        <v>#VALUE!</v>
      </c>
      <c r="N865" s="21" t="e">
        <f t="shared" si="291"/>
        <v>#VALUE!</v>
      </c>
      <c r="O865" s="19">
        <f t="shared" si="299"/>
        <v>0</v>
      </c>
      <c r="P865" s="19" t="e">
        <f t="shared" si="300"/>
        <v>#VALUE!</v>
      </c>
      <c r="Q865" s="17">
        <f t="shared" si="312"/>
        <v>6</v>
      </c>
      <c r="R865" s="10">
        <f t="shared" si="301"/>
        <v>0</v>
      </c>
      <c r="S865" s="9">
        <f t="shared" si="302"/>
        <v>0</v>
      </c>
      <c r="T865" s="9">
        <f t="shared" si="292"/>
        <v>0</v>
      </c>
      <c r="U865" s="10">
        <f t="shared" si="303"/>
        <v>0</v>
      </c>
      <c r="V865" s="9">
        <f t="shared" si="304"/>
        <v>0</v>
      </c>
      <c r="W865" s="9">
        <f t="shared" si="293"/>
        <v>0</v>
      </c>
      <c r="X865" s="9">
        <v>1</v>
      </c>
      <c r="Y865" s="9">
        <f t="shared" si="309"/>
        <v>0</v>
      </c>
      <c r="Z865" s="20">
        <f t="shared" si="310"/>
        <v>0</v>
      </c>
    </row>
    <row r="866" spans="2:26">
      <c r="B866" s="56">
        <v>849</v>
      </c>
      <c r="C866" s="82"/>
      <c r="D866" s="62" t="str">
        <f t="shared" si="295"/>
        <v/>
      </c>
      <c r="E866" s="93" t="str">
        <f t="shared" si="305"/>
        <v/>
      </c>
      <c r="F866" s="63" t="str">
        <f t="shared" si="306"/>
        <v/>
      </c>
      <c r="G866" s="62" t="str">
        <f t="shared" si="294"/>
        <v/>
      </c>
      <c r="H866" s="62" t="str">
        <f t="shared" si="296"/>
        <v/>
      </c>
      <c r="I866" s="64" t="str">
        <f t="shared" si="307"/>
        <v/>
      </c>
      <c r="J866" s="65" t="str">
        <f t="shared" si="308"/>
        <v/>
      </c>
      <c r="K866" s="12" t="str">
        <f t="shared" si="297"/>
        <v/>
      </c>
      <c r="L866" s="12">
        <f t="shared" si="311"/>
        <v>0</v>
      </c>
      <c r="M866" s="13" t="e">
        <f t="shared" si="298"/>
        <v>#VALUE!</v>
      </c>
      <c r="N866" s="21" t="e">
        <f t="shared" si="291"/>
        <v>#VALUE!</v>
      </c>
      <c r="O866" s="19">
        <f t="shared" si="299"/>
        <v>0</v>
      </c>
      <c r="P866" s="19" t="e">
        <f t="shared" si="300"/>
        <v>#VALUE!</v>
      </c>
      <c r="Q866" s="17">
        <f t="shared" si="312"/>
        <v>6</v>
      </c>
      <c r="R866" s="10">
        <f t="shared" si="301"/>
        <v>0</v>
      </c>
      <c r="S866" s="9">
        <f t="shared" si="302"/>
        <v>0</v>
      </c>
      <c r="T866" s="9">
        <f t="shared" si="292"/>
        <v>0</v>
      </c>
      <c r="U866" s="10">
        <f t="shared" si="303"/>
        <v>0</v>
      </c>
      <c r="V866" s="9">
        <f t="shared" si="304"/>
        <v>0</v>
      </c>
      <c r="W866" s="9">
        <f t="shared" si="293"/>
        <v>0</v>
      </c>
      <c r="X866" s="9">
        <v>1</v>
      </c>
      <c r="Y866" s="9">
        <f t="shared" si="309"/>
        <v>0</v>
      </c>
      <c r="Z866" s="20">
        <f t="shared" si="310"/>
        <v>0</v>
      </c>
    </row>
    <row r="867" spans="2:26">
      <c r="B867" s="56">
        <v>850</v>
      </c>
      <c r="C867" s="82"/>
      <c r="D867" s="62" t="str">
        <f t="shared" si="295"/>
        <v/>
      </c>
      <c r="E867" s="93" t="str">
        <f t="shared" si="305"/>
        <v/>
      </c>
      <c r="F867" s="63" t="str">
        <f t="shared" si="306"/>
        <v/>
      </c>
      <c r="G867" s="62" t="str">
        <f t="shared" si="294"/>
        <v/>
      </c>
      <c r="H867" s="62" t="str">
        <f t="shared" si="296"/>
        <v/>
      </c>
      <c r="I867" s="64" t="str">
        <f t="shared" si="307"/>
        <v/>
      </c>
      <c r="J867" s="65" t="str">
        <f t="shared" si="308"/>
        <v/>
      </c>
      <c r="K867" s="12" t="str">
        <f t="shared" si="297"/>
        <v/>
      </c>
      <c r="L867" s="12">
        <f t="shared" si="311"/>
        <v>0</v>
      </c>
      <c r="M867" s="13" t="e">
        <f t="shared" si="298"/>
        <v>#VALUE!</v>
      </c>
      <c r="N867" s="21" t="e">
        <f t="shared" si="291"/>
        <v>#VALUE!</v>
      </c>
      <c r="O867" s="19">
        <f t="shared" si="299"/>
        <v>0</v>
      </c>
      <c r="P867" s="19" t="e">
        <f t="shared" si="300"/>
        <v>#VALUE!</v>
      </c>
      <c r="Q867" s="17">
        <f t="shared" si="312"/>
        <v>6</v>
      </c>
      <c r="R867" s="10">
        <f t="shared" si="301"/>
        <v>0</v>
      </c>
      <c r="S867" s="9">
        <f t="shared" si="302"/>
        <v>0</v>
      </c>
      <c r="T867" s="9">
        <f t="shared" si="292"/>
        <v>0</v>
      </c>
      <c r="U867" s="10">
        <f t="shared" si="303"/>
        <v>0</v>
      </c>
      <c r="V867" s="9">
        <f t="shared" si="304"/>
        <v>0</v>
      </c>
      <c r="W867" s="9">
        <f t="shared" si="293"/>
        <v>0</v>
      </c>
      <c r="X867" s="9">
        <v>1</v>
      </c>
      <c r="Y867" s="9">
        <f t="shared" si="309"/>
        <v>0</v>
      </c>
      <c r="Z867" s="20">
        <f t="shared" si="310"/>
        <v>0</v>
      </c>
    </row>
    <row r="868" spans="2:26">
      <c r="B868" s="56">
        <v>851</v>
      </c>
      <c r="C868" s="82"/>
      <c r="D868" s="62" t="str">
        <f t="shared" si="295"/>
        <v/>
      </c>
      <c r="E868" s="93" t="str">
        <f t="shared" si="305"/>
        <v/>
      </c>
      <c r="F868" s="63" t="str">
        <f t="shared" si="306"/>
        <v/>
      </c>
      <c r="G868" s="62" t="str">
        <f t="shared" si="294"/>
        <v/>
      </c>
      <c r="H868" s="62" t="str">
        <f t="shared" si="296"/>
        <v/>
      </c>
      <c r="I868" s="64" t="str">
        <f t="shared" si="307"/>
        <v/>
      </c>
      <c r="J868" s="65" t="str">
        <f t="shared" si="308"/>
        <v/>
      </c>
      <c r="K868" s="12" t="str">
        <f t="shared" si="297"/>
        <v/>
      </c>
      <c r="L868" s="12">
        <f t="shared" si="311"/>
        <v>0</v>
      </c>
      <c r="M868" s="13" t="e">
        <f t="shared" si="298"/>
        <v>#VALUE!</v>
      </c>
      <c r="N868" s="21" t="e">
        <f t="shared" si="291"/>
        <v>#VALUE!</v>
      </c>
      <c r="O868" s="19">
        <f t="shared" si="299"/>
        <v>0</v>
      </c>
      <c r="P868" s="19" t="e">
        <f t="shared" si="300"/>
        <v>#VALUE!</v>
      </c>
      <c r="Q868" s="17">
        <f t="shared" si="312"/>
        <v>6</v>
      </c>
      <c r="R868" s="10">
        <f t="shared" si="301"/>
        <v>0</v>
      </c>
      <c r="S868" s="9">
        <f t="shared" si="302"/>
        <v>0</v>
      </c>
      <c r="T868" s="9">
        <f t="shared" si="292"/>
        <v>0</v>
      </c>
      <c r="U868" s="10">
        <f t="shared" si="303"/>
        <v>0</v>
      </c>
      <c r="V868" s="9">
        <f t="shared" si="304"/>
        <v>0</v>
      </c>
      <c r="W868" s="9">
        <f t="shared" si="293"/>
        <v>0</v>
      </c>
      <c r="X868" s="9">
        <v>1</v>
      </c>
      <c r="Y868" s="9">
        <f t="shared" si="309"/>
        <v>0</v>
      </c>
      <c r="Z868" s="20">
        <f t="shared" si="310"/>
        <v>0</v>
      </c>
    </row>
    <row r="869" spans="2:26">
      <c r="B869" s="56">
        <v>852</v>
      </c>
      <c r="C869" s="82"/>
      <c r="D869" s="62" t="str">
        <f t="shared" si="295"/>
        <v/>
      </c>
      <c r="E869" s="93" t="str">
        <f t="shared" si="305"/>
        <v/>
      </c>
      <c r="F869" s="63" t="str">
        <f t="shared" si="306"/>
        <v/>
      </c>
      <c r="G869" s="62" t="str">
        <f t="shared" si="294"/>
        <v/>
      </c>
      <c r="H869" s="62" t="str">
        <f t="shared" si="296"/>
        <v/>
      </c>
      <c r="I869" s="64" t="str">
        <f t="shared" si="307"/>
        <v/>
      </c>
      <c r="J869" s="65" t="str">
        <f t="shared" si="308"/>
        <v/>
      </c>
      <c r="K869" s="12" t="str">
        <f t="shared" si="297"/>
        <v/>
      </c>
      <c r="L869" s="12">
        <f t="shared" si="311"/>
        <v>0</v>
      </c>
      <c r="M869" s="13" t="e">
        <f t="shared" si="298"/>
        <v>#VALUE!</v>
      </c>
      <c r="N869" s="21" t="e">
        <f t="shared" si="291"/>
        <v>#VALUE!</v>
      </c>
      <c r="O869" s="19">
        <f t="shared" si="299"/>
        <v>0</v>
      </c>
      <c r="P869" s="19" t="e">
        <f t="shared" si="300"/>
        <v>#VALUE!</v>
      </c>
      <c r="Q869" s="17">
        <f t="shared" si="312"/>
        <v>6</v>
      </c>
      <c r="R869" s="10">
        <f t="shared" si="301"/>
        <v>0</v>
      </c>
      <c r="S869" s="9">
        <f t="shared" si="302"/>
        <v>0</v>
      </c>
      <c r="T869" s="9">
        <f t="shared" si="292"/>
        <v>0</v>
      </c>
      <c r="U869" s="10">
        <f t="shared" si="303"/>
        <v>0</v>
      </c>
      <c r="V869" s="9">
        <f t="shared" si="304"/>
        <v>0</v>
      </c>
      <c r="W869" s="9">
        <f t="shared" si="293"/>
        <v>0</v>
      </c>
      <c r="X869" s="9">
        <v>1</v>
      </c>
      <c r="Y869" s="9">
        <f t="shared" si="309"/>
        <v>0</v>
      </c>
      <c r="Z869" s="20">
        <f t="shared" si="310"/>
        <v>0</v>
      </c>
    </row>
    <row r="870" spans="2:26">
      <c r="B870" s="56">
        <v>853</v>
      </c>
      <c r="C870" s="82"/>
      <c r="D870" s="62" t="str">
        <f t="shared" si="295"/>
        <v/>
      </c>
      <c r="E870" s="93" t="str">
        <f t="shared" si="305"/>
        <v/>
      </c>
      <c r="F870" s="63" t="str">
        <f t="shared" si="306"/>
        <v/>
      </c>
      <c r="G870" s="62" t="str">
        <f t="shared" si="294"/>
        <v/>
      </c>
      <c r="H870" s="62" t="str">
        <f t="shared" si="296"/>
        <v/>
      </c>
      <c r="I870" s="64" t="str">
        <f t="shared" si="307"/>
        <v/>
      </c>
      <c r="J870" s="65" t="str">
        <f t="shared" si="308"/>
        <v/>
      </c>
      <c r="K870" s="12" t="str">
        <f t="shared" si="297"/>
        <v/>
      </c>
      <c r="L870" s="12">
        <f t="shared" si="311"/>
        <v>0</v>
      </c>
      <c r="M870" s="13" t="e">
        <f t="shared" si="298"/>
        <v>#VALUE!</v>
      </c>
      <c r="N870" s="21" t="e">
        <f t="shared" ref="N870:N933" si="313">MAX(IF(M869&lt;M870,M870/L869,N869),N869)</f>
        <v>#VALUE!</v>
      </c>
      <c r="O870" s="19">
        <f t="shared" si="299"/>
        <v>0</v>
      </c>
      <c r="P870" s="19" t="e">
        <f t="shared" si="300"/>
        <v>#VALUE!</v>
      </c>
      <c r="Q870" s="17">
        <f t="shared" si="312"/>
        <v>6</v>
      </c>
      <c r="R870" s="10">
        <f t="shared" si="301"/>
        <v>0</v>
      </c>
      <c r="S870" s="9">
        <f t="shared" si="302"/>
        <v>0</v>
      </c>
      <c r="T870" s="9">
        <f t="shared" ref="T870:T933" si="314">IF(R870&gt;0,S870/R870,0)</f>
        <v>0</v>
      </c>
      <c r="U870" s="10">
        <f t="shared" si="303"/>
        <v>0</v>
      </c>
      <c r="V870" s="9">
        <f t="shared" si="304"/>
        <v>0</v>
      </c>
      <c r="W870" s="9">
        <f t="shared" ref="W870:W933" si="315">IF(U870&gt;0,V870/U870,0)</f>
        <v>0</v>
      </c>
      <c r="X870" s="9">
        <v>1</v>
      </c>
      <c r="Y870" s="9">
        <f t="shared" si="309"/>
        <v>0</v>
      </c>
      <c r="Z870" s="20">
        <f t="shared" si="310"/>
        <v>0</v>
      </c>
    </row>
    <row r="871" spans="2:26">
      <c r="B871" s="56">
        <v>854</v>
      </c>
      <c r="C871" s="82"/>
      <c r="D871" s="62" t="str">
        <f t="shared" si="295"/>
        <v/>
      </c>
      <c r="E871" s="93" t="str">
        <f t="shared" si="305"/>
        <v/>
      </c>
      <c r="F871" s="63" t="str">
        <f t="shared" si="306"/>
        <v/>
      </c>
      <c r="G871" s="62" t="str">
        <f t="shared" si="294"/>
        <v/>
      </c>
      <c r="H871" s="62" t="str">
        <f t="shared" si="296"/>
        <v/>
      </c>
      <c r="I871" s="64" t="str">
        <f t="shared" si="307"/>
        <v/>
      </c>
      <c r="J871" s="65" t="str">
        <f t="shared" si="308"/>
        <v/>
      </c>
      <c r="K871" s="12" t="str">
        <f t="shared" si="297"/>
        <v/>
      </c>
      <c r="L871" s="12">
        <f t="shared" si="311"/>
        <v>0</v>
      </c>
      <c r="M871" s="13" t="e">
        <f t="shared" si="298"/>
        <v>#VALUE!</v>
      </c>
      <c r="N871" s="21" t="e">
        <f t="shared" si="313"/>
        <v>#VALUE!</v>
      </c>
      <c r="O871" s="19">
        <f t="shared" si="299"/>
        <v>0</v>
      </c>
      <c r="P871" s="19" t="e">
        <f t="shared" si="300"/>
        <v>#VALUE!</v>
      </c>
      <c r="Q871" s="17">
        <f t="shared" si="312"/>
        <v>6</v>
      </c>
      <c r="R871" s="10">
        <f t="shared" si="301"/>
        <v>0</v>
      </c>
      <c r="S871" s="9">
        <f t="shared" si="302"/>
        <v>0</v>
      </c>
      <c r="T871" s="9">
        <f t="shared" si="314"/>
        <v>0</v>
      </c>
      <c r="U871" s="10">
        <f t="shared" si="303"/>
        <v>0</v>
      </c>
      <c r="V871" s="9">
        <f t="shared" si="304"/>
        <v>0</v>
      </c>
      <c r="W871" s="9">
        <f t="shared" si="315"/>
        <v>0</v>
      </c>
      <c r="X871" s="9">
        <v>1</v>
      </c>
      <c r="Y871" s="9">
        <f t="shared" si="309"/>
        <v>0</v>
      </c>
      <c r="Z871" s="20">
        <f t="shared" si="310"/>
        <v>0</v>
      </c>
    </row>
    <row r="872" spans="2:26">
      <c r="B872" s="56">
        <v>855</v>
      </c>
      <c r="C872" s="82"/>
      <c r="D872" s="62" t="str">
        <f t="shared" si="295"/>
        <v/>
      </c>
      <c r="E872" s="93" t="str">
        <f t="shared" si="305"/>
        <v/>
      </c>
      <c r="F872" s="63" t="str">
        <f t="shared" si="306"/>
        <v/>
      </c>
      <c r="G872" s="62" t="str">
        <f t="shared" si="294"/>
        <v/>
      </c>
      <c r="H872" s="62" t="str">
        <f t="shared" si="296"/>
        <v/>
      </c>
      <c r="I872" s="64" t="str">
        <f t="shared" si="307"/>
        <v/>
      </c>
      <c r="J872" s="65" t="str">
        <f t="shared" si="308"/>
        <v/>
      </c>
      <c r="K872" s="12" t="str">
        <f t="shared" si="297"/>
        <v/>
      </c>
      <c r="L872" s="12">
        <f t="shared" si="311"/>
        <v>0</v>
      </c>
      <c r="M872" s="13" t="e">
        <f t="shared" si="298"/>
        <v>#VALUE!</v>
      </c>
      <c r="N872" s="21" t="e">
        <f t="shared" si="313"/>
        <v>#VALUE!</v>
      </c>
      <c r="O872" s="19">
        <f t="shared" si="299"/>
        <v>0</v>
      </c>
      <c r="P872" s="19" t="e">
        <f t="shared" si="300"/>
        <v>#VALUE!</v>
      </c>
      <c r="Q872" s="17">
        <f t="shared" si="312"/>
        <v>6</v>
      </c>
      <c r="R872" s="10">
        <f t="shared" si="301"/>
        <v>0</v>
      </c>
      <c r="S872" s="9">
        <f t="shared" si="302"/>
        <v>0</v>
      </c>
      <c r="T872" s="9">
        <f t="shared" si="314"/>
        <v>0</v>
      </c>
      <c r="U872" s="10">
        <f t="shared" si="303"/>
        <v>0</v>
      </c>
      <c r="V872" s="9">
        <f t="shared" si="304"/>
        <v>0</v>
      </c>
      <c r="W872" s="9">
        <f t="shared" si="315"/>
        <v>0</v>
      </c>
      <c r="X872" s="9">
        <v>1</v>
      </c>
      <c r="Y872" s="9">
        <f t="shared" si="309"/>
        <v>0</v>
      </c>
      <c r="Z872" s="20">
        <f t="shared" si="310"/>
        <v>0</v>
      </c>
    </row>
    <row r="873" spans="2:26">
      <c r="B873" s="56">
        <v>856</v>
      </c>
      <c r="C873" s="82"/>
      <c r="D873" s="62" t="str">
        <f t="shared" si="295"/>
        <v/>
      </c>
      <c r="E873" s="93" t="str">
        <f t="shared" si="305"/>
        <v/>
      </c>
      <c r="F873" s="63" t="str">
        <f t="shared" si="306"/>
        <v/>
      </c>
      <c r="G873" s="62" t="str">
        <f t="shared" si="294"/>
        <v/>
      </c>
      <c r="H873" s="62" t="str">
        <f t="shared" si="296"/>
        <v/>
      </c>
      <c r="I873" s="64" t="str">
        <f t="shared" si="307"/>
        <v/>
      </c>
      <c r="J873" s="65" t="str">
        <f t="shared" si="308"/>
        <v/>
      </c>
      <c r="K873" s="12" t="str">
        <f t="shared" si="297"/>
        <v/>
      </c>
      <c r="L873" s="12">
        <f t="shared" si="311"/>
        <v>0</v>
      </c>
      <c r="M873" s="13" t="e">
        <f t="shared" si="298"/>
        <v>#VALUE!</v>
      </c>
      <c r="N873" s="21" t="e">
        <f t="shared" si="313"/>
        <v>#VALUE!</v>
      </c>
      <c r="O873" s="19">
        <f t="shared" si="299"/>
        <v>0</v>
      </c>
      <c r="P873" s="19" t="e">
        <f t="shared" si="300"/>
        <v>#VALUE!</v>
      </c>
      <c r="Q873" s="17">
        <f t="shared" si="312"/>
        <v>6</v>
      </c>
      <c r="R873" s="10">
        <f t="shared" si="301"/>
        <v>0</v>
      </c>
      <c r="S873" s="9">
        <f t="shared" si="302"/>
        <v>0</v>
      </c>
      <c r="T873" s="9">
        <f t="shared" si="314"/>
        <v>0</v>
      </c>
      <c r="U873" s="10">
        <f t="shared" si="303"/>
        <v>0</v>
      </c>
      <c r="V873" s="9">
        <f t="shared" si="304"/>
        <v>0</v>
      </c>
      <c r="W873" s="9">
        <f t="shared" si="315"/>
        <v>0</v>
      </c>
      <c r="X873" s="9">
        <v>1</v>
      </c>
      <c r="Y873" s="9">
        <f t="shared" si="309"/>
        <v>0</v>
      </c>
      <c r="Z873" s="20">
        <f t="shared" si="310"/>
        <v>0</v>
      </c>
    </row>
    <row r="874" spans="2:26">
      <c r="B874" s="56">
        <v>857</v>
      </c>
      <c r="C874" s="82"/>
      <c r="D874" s="62" t="str">
        <f t="shared" si="295"/>
        <v/>
      </c>
      <c r="E874" s="93" t="str">
        <f t="shared" si="305"/>
        <v/>
      </c>
      <c r="F874" s="63" t="str">
        <f t="shared" si="306"/>
        <v/>
      </c>
      <c r="G874" s="62" t="str">
        <f t="shared" si="294"/>
        <v/>
      </c>
      <c r="H874" s="62" t="str">
        <f t="shared" si="296"/>
        <v/>
      </c>
      <c r="I874" s="64" t="str">
        <f t="shared" si="307"/>
        <v/>
      </c>
      <c r="J874" s="65" t="str">
        <f t="shared" si="308"/>
        <v/>
      </c>
      <c r="K874" s="12" t="str">
        <f t="shared" si="297"/>
        <v/>
      </c>
      <c r="L874" s="12">
        <f t="shared" si="311"/>
        <v>0</v>
      </c>
      <c r="M874" s="13" t="e">
        <f t="shared" si="298"/>
        <v>#VALUE!</v>
      </c>
      <c r="N874" s="21" t="e">
        <f t="shared" si="313"/>
        <v>#VALUE!</v>
      </c>
      <c r="O874" s="19">
        <f t="shared" si="299"/>
        <v>0</v>
      </c>
      <c r="P874" s="19" t="e">
        <f t="shared" si="300"/>
        <v>#VALUE!</v>
      </c>
      <c r="Q874" s="17">
        <f t="shared" si="312"/>
        <v>6</v>
      </c>
      <c r="R874" s="10">
        <f t="shared" si="301"/>
        <v>0</v>
      </c>
      <c r="S874" s="9">
        <f t="shared" si="302"/>
        <v>0</v>
      </c>
      <c r="T874" s="9">
        <f t="shared" si="314"/>
        <v>0</v>
      </c>
      <c r="U874" s="10">
        <f t="shared" si="303"/>
        <v>0</v>
      </c>
      <c r="V874" s="9">
        <f t="shared" si="304"/>
        <v>0</v>
      </c>
      <c r="W874" s="9">
        <f t="shared" si="315"/>
        <v>0</v>
      </c>
      <c r="X874" s="9">
        <v>1</v>
      </c>
      <c r="Y874" s="9">
        <f t="shared" si="309"/>
        <v>0</v>
      </c>
      <c r="Z874" s="20">
        <f t="shared" si="310"/>
        <v>0</v>
      </c>
    </row>
    <row r="875" spans="2:26">
      <c r="B875" s="56">
        <v>858</v>
      </c>
      <c r="C875" s="82"/>
      <c r="D875" s="62" t="str">
        <f t="shared" si="295"/>
        <v/>
      </c>
      <c r="E875" s="93" t="str">
        <f t="shared" si="305"/>
        <v/>
      </c>
      <c r="F875" s="63" t="str">
        <f t="shared" si="306"/>
        <v/>
      </c>
      <c r="G875" s="62" t="str">
        <f t="shared" si="294"/>
        <v/>
      </c>
      <c r="H875" s="62" t="str">
        <f t="shared" si="296"/>
        <v/>
      </c>
      <c r="I875" s="64" t="str">
        <f t="shared" si="307"/>
        <v/>
      </c>
      <c r="J875" s="65" t="str">
        <f t="shared" si="308"/>
        <v/>
      </c>
      <c r="K875" s="12" t="str">
        <f t="shared" si="297"/>
        <v/>
      </c>
      <c r="L875" s="12">
        <f t="shared" si="311"/>
        <v>0</v>
      </c>
      <c r="M875" s="13" t="e">
        <f t="shared" si="298"/>
        <v>#VALUE!</v>
      </c>
      <c r="N875" s="21" t="e">
        <f t="shared" si="313"/>
        <v>#VALUE!</v>
      </c>
      <c r="O875" s="19">
        <f t="shared" si="299"/>
        <v>0</v>
      </c>
      <c r="P875" s="19" t="e">
        <f t="shared" si="300"/>
        <v>#VALUE!</v>
      </c>
      <c r="Q875" s="17">
        <f t="shared" si="312"/>
        <v>6</v>
      </c>
      <c r="R875" s="10">
        <f t="shared" si="301"/>
        <v>0</v>
      </c>
      <c r="S875" s="9">
        <f t="shared" si="302"/>
        <v>0</v>
      </c>
      <c r="T875" s="9">
        <f t="shared" si="314"/>
        <v>0</v>
      </c>
      <c r="U875" s="10">
        <f t="shared" si="303"/>
        <v>0</v>
      </c>
      <c r="V875" s="9">
        <f t="shared" si="304"/>
        <v>0</v>
      </c>
      <c r="W875" s="9">
        <f t="shared" si="315"/>
        <v>0</v>
      </c>
      <c r="X875" s="9">
        <v>1</v>
      </c>
      <c r="Y875" s="9">
        <f t="shared" si="309"/>
        <v>0</v>
      </c>
      <c r="Z875" s="20">
        <f t="shared" si="310"/>
        <v>0</v>
      </c>
    </row>
    <row r="876" spans="2:26">
      <c r="B876" s="56">
        <v>859</v>
      </c>
      <c r="C876" s="82"/>
      <c r="D876" s="62" t="str">
        <f t="shared" si="295"/>
        <v/>
      </c>
      <c r="E876" s="93" t="str">
        <f t="shared" si="305"/>
        <v/>
      </c>
      <c r="F876" s="63" t="str">
        <f t="shared" si="306"/>
        <v/>
      </c>
      <c r="G876" s="62" t="str">
        <f t="shared" si="294"/>
        <v/>
      </c>
      <c r="H876" s="62" t="str">
        <f t="shared" si="296"/>
        <v/>
      </c>
      <c r="I876" s="64" t="str">
        <f t="shared" si="307"/>
        <v/>
      </c>
      <c r="J876" s="65" t="str">
        <f t="shared" si="308"/>
        <v/>
      </c>
      <c r="K876" s="12" t="str">
        <f t="shared" si="297"/>
        <v/>
      </c>
      <c r="L876" s="12">
        <f t="shared" si="311"/>
        <v>0</v>
      </c>
      <c r="M876" s="13" t="e">
        <f t="shared" si="298"/>
        <v>#VALUE!</v>
      </c>
      <c r="N876" s="21" t="e">
        <f t="shared" si="313"/>
        <v>#VALUE!</v>
      </c>
      <c r="O876" s="19">
        <f t="shared" si="299"/>
        <v>0</v>
      </c>
      <c r="P876" s="19" t="e">
        <f t="shared" si="300"/>
        <v>#VALUE!</v>
      </c>
      <c r="Q876" s="17">
        <f t="shared" si="312"/>
        <v>6</v>
      </c>
      <c r="R876" s="10">
        <f t="shared" si="301"/>
        <v>0</v>
      </c>
      <c r="S876" s="9">
        <f t="shared" si="302"/>
        <v>0</v>
      </c>
      <c r="T876" s="9">
        <f t="shared" si="314"/>
        <v>0</v>
      </c>
      <c r="U876" s="10">
        <f t="shared" si="303"/>
        <v>0</v>
      </c>
      <c r="V876" s="9">
        <f t="shared" si="304"/>
        <v>0</v>
      </c>
      <c r="W876" s="9">
        <f t="shared" si="315"/>
        <v>0</v>
      </c>
      <c r="X876" s="9">
        <v>1</v>
      </c>
      <c r="Y876" s="9">
        <f t="shared" si="309"/>
        <v>0</v>
      </c>
      <c r="Z876" s="20">
        <f t="shared" si="310"/>
        <v>0</v>
      </c>
    </row>
    <row r="877" spans="2:26">
      <c r="B877" s="56">
        <v>860</v>
      </c>
      <c r="C877" s="82"/>
      <c r="D877" s="62" t="str">
        <f t="shared" si="295"/>
        <v/>
      </c>
      <c r="E877" s="93" t="str">
        <f t="shared" si="305"/>
        <v/>
      </c>
      <c r="F877" s="63" t="str">
        <f t="shared" si="306"/>
        <v/>
      </c>
      <c r="G877" s="62" t="str">
        <f t="shared" si="294"/>
        <v/>
      </c>
      <c r="H877" s="62" t="str">
        <f t="shared" si="296"/>
        <v/>
      </c>
      <c r="I877" s="64" t="str">
        <f t="shared" si="307"/>
        <v/>
      </c>
      <c r="J877" s="65" t="str">
        <f t="shared" si="308"/>
        <v/>
      </c>
      <c r="K877" s="12" t="str">
        <f t="shared" si="297"/>
        <v/>
      </c>
      <c r="L877" s="12">
        <f t="shared" si="311"/>
        <v>0</v>
      </c>
      <c r="M877" s="13" t="e">
        <f t="shared" si="298"/>
        <v>#VALUE!</v>
      </c>
      <c r="N877" s="21" t="e">
        <f t="shared" si="313"/>
        <v>#VALUE!</v>
      </c>
      <c r="O877" s="19">
        <f t="shared" si="299"/>
        <v>0</v>
      </c>
      <c r="P877" s="19" t="e">
        <f t="shared" si="300"/>
        <v>#VALUE!</v>
      </c>
      <c r="Q877" s="17">
        <f t="shared" si="312"/>
        <v>6</v>
      </c>
      <c r="R877" s="10">
        <f t="shared" si="301"/>
        <v>0</v>
      </c>
      <c r="S877" s="9">
        <f t="shared" si="302"/>
        <v>0</v>
      </c>
      <c r="T877" s="9">
        <f t="shared" si="314"/>
        <v>0</v>
      </c>
      <c r="U877" s="10">
        <f t="shared" si="303"/>
        <v>0</v>
      </c>
      <c r="V877" s="9">
        <f t="shared" si="304"/>
        <v>0</v>
      </c>
      <c r="W877" s="9">
        <f t="shared" si="315"/>
        <v>0</v>
      </c>
      <c r="X877" s="9">
        <v>1</v>
      </c>
      <c r="Y877" s="9">
        <f t="shared" si="309"/>
        <v>0</v>
      </c>
      <c r="Z877" s="20">
        <f t="shared" si="310"/>
        <v>0</v>
      </c>
    </row>
    <row r="878" spans="2:26">
      <c r="B878" s="56">
        <v>861</v>
      </c>
      <c r="C878" s="82"/>
      <c r="D878" s="62" t="str">
        <f t="shared" si="295"/>
        <v/>
      </c>
      <c r="E878" s="93" t="str">
        <f t="shared" si="305"/>
        <v/>
      </c>
      <c r="F878" s="63" t="str">
        <f t="shared" si="306"/>
        <v/>
      </c>
      <c r="G878" s="62" t="str">
        <f t="shared" si="294"/>
        <v/>
      </c>
      <c r="H878" s="62" t="str">
        <f t="shared" si="296"/>
        <v/>
      </c>
      <c r="I878" s="64" t="str">
        <f t="shared" si="307"/>
        <v/>
      </c>
      <c r="J878" s="65" t="str">
        <f t="shared" si="308"/>
        <v/>
      </c>
      <c r="K878" s="12" t="str">
        <f t="shared" si="297"/>
        <v/>
      </c>
      <c r="L878" s="12">
        <f t="shared" si="311"/>
        <v>0</v>
      </c>
      <c r="M878" s="13" t="e">
        <f t="shared" si="298"/>
        <v>#VALUE!</v>
      </c>
      <c r="N878" s="21" t="e">
        <f t="shared" si="313"/>
        <v>#VALUE!</v>
      </c>
      <c r="O878" s="19">
        <f t="shared" si="299"/>
        <v>0</v>
      </c>
      <c r="P878" s="19" t="e">
        <f t="shared" si="300"/>
        <v>#VALUE!</v>
      </c>
      <c r="Q878" s="17">
        <f t="shared" si="312"/>
        <v>6</v>
      </c>
      <c r="R878" s="10">
        <f t="shared" si="301"/>
        <v>0</v>
      </c>
      <c r="S878" s="9">
        <f t="shared" si="302"/>
        <v>0</v>
      </c>
      <c r="T878" s="9">
        <f t="shared" si="314"/>
        <v>0</v>
      </c>
      <c r="U878" s="10">
        <f t="shared" si="303"/>
        <v>0</v>
      </c>
      <c r="V878" s="9">
        <f t="shared" si="304"/>
        <v>0</v>
      </c>
      <c r="W878" s="9">
        <f t="shared" si="315"/>
        <v>0</v>
      </c>
      <c r="X878" s="9">
        <v>1</v>
      </c>
      <c r="Y878" s="9">
        <f t="shared" si="309"/>
        <v>0</v>
      </c>
      <c r="Z878" s="20">
        <f t="shared" si="310"/>
        <v>0</v>
      </c>
    </row>
    <row r="879" spans="2:26">
      <c r="B879" s="56">
        <v>862</v>
      </c>
      <c r="C879" s="82"/>
      <c r="D879" s="62" t="str">
        <f t="shared" si="295"/>
        <v/>
      </c>
      <c r="E879" s="93" t="str">
        <f t="shared" si="305"/>
        <v/>
      </c>
      <c r="F879" s="63" t="str">
        <f t="shared" si="306"/>
        <v/>
      </c>
      <c r="G879" s="62" t="str">
        <f t="shared" si="294"/>
        <v/>
      </c>
      <c r="H879" s="62" t="str">
        <f t="shared" si="296"/>
        <v/>
      </c>
      <c r="I879" s="64" t="str">
        <f t="shared" si="307"/>
        <v/>
      </c>
      <c r="J879" s="65" t="str">
        <f t="shared" si="308"/>
        <v/>
      </c>
      <c r="K879" s="12" t="str">
        <f t="shared" si="297"/>
        <v/>
      </c>
      <c r="L879" s="12">
        <f t="shared" si="311"/>
        <v>0</v>
      </c>
      <c r="M879" s="13" t="e">
        <f t="shared" si="298"/>
        <v>#VALUE!</v>
      </c>
      <c r="N879" s="21" t="e">
        <f t="shared" si="313"/>
        <v>#VALUE!</v>
      </c>
      <c r="O879" s="19">
        <f t="shared" si="299"/>
        <v>0</v>
      </c>
      <c r="P879" s="19" t="e">
        <f t="shared" si="300"/>
        <v>#VALUE!</v>
      </c>
      <c r="Q879" s="17">
        <f t="shared" si="312"/>
        <v>6</v>
      </c>
      <c r="R879" s="10">
        <f t="shared" si="301"/>
        <v>0</v>
      </c>
      <c r="S879" s="9">
        <f t="shared" si="302"/>
        <v>0</v>
      </c>
      <c r="T879" s="9">
        <f t="shared" si="314"/>
        <v>0</v>
      </c>
      <c r="U879" s="10">
        <f t="shared" si="303"/>
        <v>0</v>
      </c>
      <c r="V879" s="9">
        <f t="shared" si="304"/>
        <v>0</v>
      </c>
      <c r="W879" s="9">
        <f t="shared" si="315"/>
        <v>0</v>
      </c>
      <c r="X879" s="9">
        <v>1</v>
      </c>
      <c r="Y879" s="9">
        <f t="shared" si="309"/>
        <v>0</v>
      </c>
      <c r="Z879" s="20">
        <f t="shared" si="310"/>
        <v>0</v>
      </c>
    </row>
    <row r="880" spans="2:26">
      <c r="B880" s="56">
        <v>863</v>
      </c>
      <c r="C880" s="82"/>
      <c r="D880" s="62" t="str">
        <f t="shared" si="295"/>
        <v/>
      </c>
      <c r="E880" s="93" t="str">
        <f t="shared" si="305"/>
        <v/>
      </c>
      <c r="F880" s="63" t="str">
        <f t="shared" si="306"/>
        <v/>
      </c>
      <c r="G880" s="62" t="str">
        <f t="shared" si="294"/>
        <v/>
      </c>
      <c r="H880" s="62" t="str">
        <f t="shared" si="296"/>
        <v/>
      </c>
      <c r="I880" s="64" t="str">
        <f t="shared" si="307"/>
        <v/>
      </c>
      <c r="J880" s="65" t="str">
        <f t="shared" si="308"/>
        <v/>
      </c>
      <c r="K880" s="12" t="str">
        <f t="shared" si="297"/>
        <v/>
      </c>
      <c r="L880" s="12">
        <f t="shared" si="311"/>
        <v>0</v>
      </c>
      <c r="M880" s="13" t="e">
        <f t="shared" si="298"/>
        <v>#VALUE!</v>
      </c>
      <c r="N880" s="21" t="e">
        <f t="shared" si="313"/>
        <v>#VALUE!</v>
      </c>
      <c r="O880" s="19">
        <f t="shared" si="299"/>
        <v>0</v>
      </c>
      <c r="P880" s="19" t="e">
        <f t="shared" si="300"/>
        <v>#VALUE!</v>
      </c>
      <c r="Q880" s="17">
        <f t="shared" si="312"/>
        <v>6</v>
      </c>
      <c r="R880" s="10">
        <f t="shared" si="301"/>
        <v>0</v>
      </c>
      <c r="S880" s="9">
        <f t="shared" si="302"/>
        <v>0</v>
      </c>
      <c r="T880" s="9">
        <f t="shared" si="314"/>
        <v>0</v>
      </c>
      <c r="U880" s="10">
        <f t="shared" si="303"/>
        <v>0</v>
      </c>
      <c r="V880" s="9">
        <f t="shared" si="304"/>
        <v>0</v>
      </c>
      <c r="W880" s="9">
        <f t="shared" si="315"/>
        <v>0</v>
      </c>
      <c r="X880" s="9">
        <v>1</v>
      </c>
      <c r="Y880" s="9">
        <f t="shared" si="309"/>
        <v>0</v>
      </c>
      <c r="Z880" s="20">
        <f t="shared" si="310"/>
        <v>0</v>
      </c>
    </row>
    <row r="881" spans="2:26">
      <c r="B881" s="56">
        <v>864</v>
      </c>
      <c r="C881" s="82"/>
      <c r="D881" s="62" t="str">
        <f t="shared" si="295"/>
        <v/>
      </c>
      <c r="E881" s="93" t="str">
        <f t="shared" si="305"/>
        <v/>
      </c>
      <c r="F881" s="63" t="str">
        <f t="shared" si="306"/>
        <v/>
      </c>
      <c r="G881" s="62" t="str">
        <f t="shared" si="294"/>
        <v/>
      </c>
      <c r="H881" s="62" t="str">
        <f t="shared" si="296"/>
        <v/>
      </c>
      <c r="I881" s="64" t="str">
        <f t="shared" si="307"/>
        <v/>
      </c>
      <c r="J881" s="65" t="str">
        <f t="shared" si="308"/>
        <v/>
      </c>
      <c r="K881" s="12" t="str">
        <f t="shared" si="297"/>
        <v/>
      </c>
      <c r="L881" s="12">
        <f t="shared" si="311"/>
        <v>0</v>
      </c>
      <c r="M881" s="13" t="e">
        <f t="shared" si="298"/>
        <v>#VALUE!</v>
      </c>
      <c r="N881" s="21" t="e">
        <f t="shared" si="313"/>
        <v>#VALUE!</v>
      </c>
      <c r="O881" s="19">
        <f t="shared" si="299"/>
        <v>0</v>
      </c>
      <c r="P881" s="19" t="e">
        <f t="shared" si="300"/>
        <v>#VALUE!</v>
      </c>
      <c r="Q881" s="17">
        <f t="shared" si="312"/>
        <v>6</v>
      </c>
      <c r="R881" s="10">
        <f t="shared" si="301"/>
        <v>0</v>
      </c>
      <c r="S881" s="9">
        <f t="shared" si="302"/>
        <v>0</v>
      </c>
      <c r="T881" s="9">
        <f t="shared" si="314"/>
        <v>0</v>
      </c>
      <c r="U881" s="10">
        <f t="shared" si="303"/>
        <v>0</v>
      </c>
      <c r="V881" s="9">
        <f t="shared" si="304"/>
        <v>0</v>
      </c>
      <c r="W881" s="9">
        <f t="shared" si="315"/>
        <v>0</v>
      </c>
      <c r="X881" s="9">
        <v>1</v>
      </c>
      <c r="Y881" s="9">
        <f t="shared" si="309"/>
        <v>0</v>
      </c>
      <c r="Z881" s="20">
        <f t="shared" si="310"/>
        <v>0</v>
      </c>
    </row>
    <row r="882" spans="2:26">
      <c r="B882" s="56">
        <v>865</v>
      </c>
      <c r="C882" s="82"/>
      <c r="D882" s="62" t="str">
        <f t="shared" si="295"/>
        <v/>
      </c>
      <c r="E882" s="93" t="str">
        <f t="shared" si="305"/>
        <v/>
      </c>
      <c r="F882" s="63" t="str">
        <f t="shared" si="306"/>
        <v/>
      </c>
      <c r="G882" s="62" t="str">
        <f t="shared" si="294"/>
        <v/>
      </c>
      <c r="H882" s="62" t="str">
        <f t="shared" si="296"/>
        <v/>
      </c>
      <c r="I882" s="64" t="str">
        <f t="shared" si="307"/>
        <v/>
      </c>
      <c r="J882" s="65" t="str">
        <f t="shared" si="308"/>
        <v/>
      </c>
      <c r="K882" s="12" t="str">
        <f t="shared" si="297"/>
        <v/>
      </c>
      <c r="L882" s="12">
        <f t="shared" si="311"/>
        <v>0</v>
      </c>
      <c r="M882" s="13" t="e">
        <f t="shared" si="298"/>
        <v>#VALUE!</v>
      </c>
      <c r="N882" s="21" t="e">
        <f t="shared" si="313"/>
        <v>#VALUE!</v>
      </c>
      <c r="O882" s="19">
        <f t="shared" si="299"/>
        <v>0</v>
      </c>
      <c r="P882" s="19" t="e">
        <f t="shared" si="300"/>
        <v>#VALUE!</v>
      </c>
      <c r="Q882" s="17">
        <f t="shared" si="312"/>
        <v>6</v>
      </c>
      <c r="R882" s="10">
        <f t="shared" si="301"/>
        <v>0</v>
      </c>
      <c r="S882" s="9">
        <f t="shared" si="302"/>
        <v>0</v>
      </c>
      <c r="T882" s="9">
        <f t="shared" si="314"/>
        <v>0</v>
      </c>
      <c r="U882" s="10">
        <f t="shared" si="303"/>
        <v>0</v>
      </c>
      <c r="V882" s="9">
        <f t="shared" si="304"/>
        <v>0</v>
      </c>
      <c r="W882" s="9">
        <f t="shared" si="315"/>
        <v>0</v>
      </c>
      <c r="X882" s="9">
        <v>1</v>
      </c>
      <c r="Y882" s="9">
        <f t="shared" si="309"/>
        <v>0</v>
      </c>
      <c r="Z882" s="20">
        <f t="shared" si="310"/>
        <v>0</v>
      </c>
    </row>
    <row r="883" spans="2:26">
      <c r="B883" s="56">
        <v>866</v>
      </c>
      <c r="C883" s="82"/>
      <c r="D883" s="62" t="str">
        <f t="shared" si="295"/>
        <v/>
      </c>
      <c r="E883" s="93" t="str">
        <f t="shared" si="305"/>
        <v/>
      </c>
      <c r="F883" s="63" t="str">
        <f t="shared" si="306"/>
        <v/>
      </c>
      <c r="G883" s="62" t="str">
        <f t="shared" si="294"/>
        <v/>
      </c>
      <c r="H883" s="62" t="str">
        <f t="shared" si="296"/>
        <v/>
      </c>
      <c r="I883" s="64" t="str">
        <f t="shared" si="307"/>
        <v/>
      </c>
      <c r="J883" s="65" t="str">
        <f t="shared" si="308"/>
        <v/>
      </c>
      <c r="K883" s="12" t="str">
        <f t="shared" si="297"/>
        <v/>
      </c>
      <c r="L883" s="12">
        <f t="shared" si="311"/>
        <v>0</v>
      </c>
      <c r="M883" s="13" t="e">
        <f t="shared" si="298"/>
        <v>#VALUE!</v>
      </c>
      <c r="N883" s="21" t="e">
        <f t="shared" si="313"/>
        <v>#VALUE!</v>
      </c>
      <c r="O883" s="19">
        <f t="shared" si="299"/>
        <v>0</v>
      </c>
      <c r="P883" s="19" t="e">
        <f t="shared" si="300"/>
        <v>#VALUE!</v>
      </c>
      <c r="Q883" s="17">
        <f t="shared" si="312"/>
        <v>6</v>
      </c>
      <c r="R883" s="10">
        <f t="shared" si="301"/>
        <v>0</v>
      </c>
      <c r="S883" s="9">
        <f t="shared" si="302"/>
        <v>0</v>
      </c>
      <c r="T883" s="9">
        <f t="shared" si="314"/>
        <v>0</v>
      </c>
      <c r="U883" s="10">
        <f t="shared" si="303"/>
        <v>0</v>
      </c>
      <c r="V883" s="9">
        <f t="shared" si="304"/>
        <v>0</v>
      </c>
      <c r="W883" s="9">
        <f t="shared" si="315"/>
        <v>0</v>
      </c>
      <c r="X883" s="9">
        <v>1</v>
      </c>
      <c r="Y883" s="9">
        <f t="shared" si="309"/>
        <v>0</v>
      </c>
      <c r="Z883" s="20">
        <f t="shared" si="310"/>
        <v>0</v>
      </c>
    </row>
    <row r="884" spans="2:26">
      <c r="B884" s="56">
        <v>867</v>
      </c>
      <c r="C884" s="82"/>
      <c r="D884" s="62" t="str">
        <f t="shared" si="295"/>
        <v/>
      </c>
      <c r="E884" s="93" t="str">
        <f t="shared" si="305"/>
        <v/>
      </c>
      <c r="F884" s="63" t="str">
        <f t="shared" si="306"/>
        <v/>
      </c>
      <c r="G884" s="62" t="str">
        <f t="shared" si="294"/>
        <v/>
      </c>
      <c r="H884" s="62" t="str">
        <f t="shared" si="296"/>
        <v/>
      </c>
      <c r="I884" s="64" t="str">
        <f t="shared" si="307"/>
        <v/>
      </c>
      <c r="J884" s="65" t="str">
        <f t="shared" si="308"/>
        <v/>
      </c>
      <c r="K884" s="12" t="str">
        <f t="shared" si="297"/>
        <v/>
      </c>
      <c r="L884" s="12">
        <f t="shared" si="311"/>
        <v>0</v>
      </c>
      <c r="M884" s="13" t="e">
        <f t="shared" si="298"/>
        <v>#VALUE!</v>
      </c>
      <c r="N884" s="21" t="e">
        <f t="shared" si="313"/>
        <v>#VALUE!</v>
      </c>
      <c r="O884" s="19">
        <f t="shared" si="299"/>
        <v>0</v>
      </c>
      <c r="P884" s="19" t="e">
        <f t="shared" si="300"/>
        <v>#VALUE!</v>
      </c>
      <c r="Q884" s="17">
        <f t="shared" si="312"/>
        <v>6</v>
      </c>
      <c r="R884" s="10">
        <f t="shared" si="301"/>
        <v>0</v>
      </c>
      <c r="S884" s="9">
        <f t="shared" si="302"/>
        <v>0</v>
      </c>
      <c r="T884" s="9">
        <f t="shared" si="314"/>
        <v>0</v>
      </c>
      <c r="U884" s="10">
        <f t="shared" si="303"/>
        <v>0</v>
      </c>
      <c r="V884" s="9">
        <f t="shared" si="304"/>
        <v>0</v>
      </c>
      <c r="W884" s="9">
        <f t="shared" si="315"/>
        <v>0</v>
      </c>
      <c r="X884" s="9">
        <v>1</v>
      </c>
      <c r="Y884" s="9">
        <f t="shared" si="309"/>
        <v>0</v>
      </c>
      <c r="Z884" s="20">
        <f t="shared" si="310"/>
        <v>0</v>
      </c>
    </row>
    <row r="885" spans="2:26">
      <c r="B885" s="56">
        <v>868</v>
      </c>
      <c r="C885" s="82"/>
      <c r="D885" s="62" t="str">
        <f t="shared" si="295"/>
        <v/>
      </c>
      <c r="E885" s="93" t="str">
        <f t="shared" si="305"/>
        <v/>
      </c>
      <c r="F885" s="63" t="str">
        <f t="shared" si="306"/>
        <v/>
      </c>
      <c r="G885" s="62" t="str">
        <f t="shared" si="294"/>
        <v/>
      </c>
      <c r="H885" s="62" t="str">
        <f t="shared" si="296"/>
        <v/>
      </c>
      <c r="I885" s="64" t="str">
        <f t="shared" si="307"/>
        <v/>
      </c>
      <c r="J885" s="65" t="str">
        <f t="shared" si="308"/>
        <v/>
      </c>
      <c r="K885" s="12" t="str">
        <f t="shared" si="297"/>
        <v/>
      </c>
      <c r="L885" s="12">
        <f t="shared" si="311"/>
        <v>0</v>
      </c>
      <c r="M885" s="13" t="e">
        <f t="shared" si="298"/>
        <v>#VALUE!</v>
      </c>
      <c r="N885" s="21" t="e">
        <f t="shared" si="313"/>
        <v>#VALUE!</v>
      </c>
      <c r="O885" s="19">
        <f t="shared" si="299"/>
        <v>0</v>
      </c>
      <c r="P885" s="19" t="e">
        <f t="shared" si="300"/>
        <v>#VALUE!</v>
      </c>
      <c r="Q885" s="17">
        <f t="shared" si="312"/>
        <v>6</v>
      </c>
      <c r="R885" s="10">
        <f t="shared" si="301"/>
        <v>0</v>
      </c>
      <c r="S885" s="9">
        <f t="shared" si="302"/>
        <v>0</v>
      </c>
      <c r="T885" s="9">
        <f t="shared" si="314"/>
        <v>0</v>
      </c>
      <c r="U885" s="10">
        <f t="shared" si="303"/>
        <v>0</v>
      </c>
      <c r="V885" s="9">
        <f t="shared" si="304"/>
        <v>0</v>
      </c>
      <c r="W885" s="9">
        <f t="shared" si="315"/>
        <v>0</v>
      </c>
      <c r="X885" s="9">
        <v>1</v>
      </c>
      <c r="Y885" s="9">
        <f t="shared" si="309"/>
        <v>0</v>
      </c>
      <c r="Z885" s="20">
        <f t="shared" si="310"/>
        <v>0</v>
      </c>
    </row>
    <row r="886" spans="2:26">
      <c r="B886" s="56">
        <v>869</v>
      </c>
      <c r="C886" s="82"/>
      <c r="D886" s="62" t="str">
        <f t="shared" si="295"/>
        <v/>
      </c>
      <c r="E886" s="93" t="str">
        <f t="shared" si="305"/>
        <v/>
      </c>
      <c r="F886" s="63" t="str">
        <f t="shared" si="306"/>
        <v/>
      </c>
      <c r="G886" s="62" t="str">
        <f t="shared" si="294"/>
        <v/>
      </c>
      <c r="H886" s="62" t="str">
        <f t="shared" si="296"/>
        <v/>
      </c>
      <c r="I886" s="64" t="str">
        <f t="shared" si="307"/>
        <v/>
      </c>
      <c r="J886" s="65" t="str">
        <f t="shared" si="308"/>
        <v/>
      </c>
      <c r="K886" s="12" t="str">
        <f t="shared" si="297"/>
        <v/>
      </c>
      <c r="L886" s="12">
        <f t="shared" si="311"/>
        <v>0</v>
      </c>
      <c r="M886" s="13" t="e">
        <f t="shared" si="298"/>
        <v>#VALUE!</v>
      </c>
      <c r="N886" s="21" t="e">
        <f t="shared" si="313"/>
        <v>#VALUE!</v>
      </c>
      <c r="O886" s="19">
        <f t="shared" si="299"/>
        <v>0</v>
      </c>
      <c r="P886" s="19" t="e">
        <f t="shared" si="300"/>
        <v>#VALUE!</v>
      </c>
      <c r="Q886" s="17">
        <f t="shared" si="312"/>
        <v>6</v>
      </c>
      <c r="R886" s="10">
        <f t="shared" si="301"/>
        <v>0</v>
      </c>
      <c r="S886" s="9">
        <f t="shared" si="302"/>
        <v>0</v>
      </c>
      <c r="T886" s="9">
        <f t="shared" si="314"/>
        <v>0</v>
      </c>
      <c r="U886" s="10">
        <f t="shared" si="303"/>
        <v>0</v>
      </c>
      <c r="V886" s="9">
        <f t="shared" si="304"/>
        <v>0</v>
      </c>
      <c r="W886" s="9">
        <f t="shared" si="315"/>
        <v>0</v>
      </c>
      <c r="X886" s="9">
        <v>1</v>
      </c>
      <c r="Y886" s="9">
        <f t="shared" si="309"/>
        <v>0</v>
      </c>
      <c r="Z886" s="20">
        <f t="shared" si="310"/>
        <v>0</v>
      </c>
    </row>
    <row r="887" spans="2:26">
      <c r="B887" s="56">
        <v>870</v>
      </c>
      <c r="C887" s="82"/>
      <c r="D887" s="62" t="str">
        <f t="shared" si="295"/>
        <v/>
      </c>
      <c r="E887" s="93" t="str">
        <f t="shared" si="305"/>
        <v/>
      </c>
      <c r="F887" s="63" t="str">
        <f t="shared" si="306"/>
        <v/>
      </c>
      <c r="G887" s="62" t="str">
        <f t="shared" si="294"/>
        <v/>
      </c>
      <c r="H887" s="62" t="str">
        <f t="shared" si="296"/>
        <v/>
      </c>
      <c r="I887" s="64" t="str">
        <f t="shared" si="307"/>
        <v/>
      </c>
      <c r="J887" s="65" t="str">
        <f t="shared" si="308"/>
        <v/>
      </c>
      <c r="K887" s="12" t="str">
        <f t="shared" si="297"/>
        <v/>
      </c>
      <c r="L887" s="12">
        <f t="shared" si="311"/>
        <v>0</v>
      </c>
      <c r="M887" s="13" t="e">
        <f t="shared" si="298"/>
        <v>#VALUE!</v>
      </c>
      <c r="N887" s="21" t="e">
        <f t="shared" si="313"/>
        <v>#VALUE!</v>
      </c>
      <c r="O887" s="19">
        <f t="shared" si="299"/>
        <v>0</v>
      </c>
      <c r="P887" s="19" t="e">
        <f t="shared" si="300"/>
        <v>#VALUE!</v>
      </c>
      <c r="Q887" s="17">
        <f t="shared" si="312"/>
        <v>6</v>
      </c>
      <c r="R887" s="10">
        <f t="shared" si="301"/>
        <v>0</v>
      </c>
      <c r="S887" s="9">
        <f t="shared" si="302"/>
        <v>0</v>
      </c>
      <c r="T887" s="9">
        <f t="shared" si="314"/>
        <v>0</v>
      </c>
      <c r="U887" s="10">
        <f t="shared" si="303"/>
        <v>0</v>
      </c>
      <c r="V887" s="9">
        <f t="shared" si="304"/>
        <v>0</v>
      </c>
      <c r="W887" s="9">
        <f t="shared" si="315"/>
        <v>0</v>
      </c>
      <c r="X887" s="9">
        <v>1</v>
      </c>
      <c r="Y887" s="9">
        <f t="shared" si="309"/>
        <v>0</v>
      </c>
      <c r="Z887" s="20">
        <f t="shared" si="310"/>
        <v>0</v>
      </c>
    </row>
    <row r="888" spans="2:26">
      <c r="B888" s="56">
        <v>871</v>
      </c>
      <c r="C888" s="82"/>
      <c r="D888" s="62" t="str">
        <f t="shared" si="295"/>
        <v/>
      </c>
      <c r="E888" s="93" t="str">
        <f t="shared" si="305"/>
        <v/>
      </c>
      <c r="F888" s="63" t="str">
        <f t="shared" si="306"/>
        <v/>
      </c>
      <c r="G888" s="62" t="str">
        <f t="shared" si="294"/>
        <v/>
      </c>
      <c r="H888" s="62" t="str">
        <f t="shared" si="296"/>
        <v/>
      </c>
      <c r="I888" s="64" t="str">
        <f t="shared" si="307"/>
        <v/>
      </c>
      <c r="J888" s="65" t="str">
        <f t="shared" si="308"/>
        <v/>
      </c>
      <c r="K888" s="12" t="str">
        <f t="shared" si="297"/>
        <v/>
      </c>
      <c r="L888" s="12">
        <f t="shared" si="311"/>
        <v>0</v>
      </c>
      <c r="M888" s="13" t="e">
        <f t="shared" si="298"/>
        <v>#VALUE!</v>
      </c>
      <c r="N888" s="21" t="e">
        <f t="shared" si="313"/>
        <v>#VALUE!</v>
      </c>
      <c r="O888" s="19">
        <f t="shared" si="299"/>
        <v>0</v>
      </c>
      <c r="P888" s="19" t="e">
        <f t="shared" si="300"/>
        <v>#VALUE!</v>
      </c>
      <c r="Q888" s="17">
        <f t="shared" si="312"/>
        <v>6</v>
      </c>
      <c r="R888" s="10">
        <f t="shared" si="301"/>
        <v>0</v>
      </c>
      <c r="S888" s="9">
        <f t="shared" si="302"/>
        <v>0</v>
      </c>
      <c r="T888" s="9">
        <f t="shared" si="314"/>
        <v>0</v>
      </c>
      <c r="U888" s="10">
        <f t="shared" si="303"/>
        <v>0</v>
      </c>
      <c r="V888" s="9">
        <f t="shared" si="304"/>
        <v>0</v>
      </c>
      <c r="W888" s="9">
        <f t="shared" si="315"/>
        <v>0</v>
      </c>
      <c r="X888" s="9">
        <v>1</v>
      </c>
      <c r="Y888" s="9">
        <f t="shared" si="309"/>
        <v>0</v>
      </c>
      <c r="Z888" s="20">
        <f t="shared" si="310"/>
        <v>0</v>
      </c>
    </row>
    <row r="889" spans="2:26">
      <c r="B889" s="56">
        <v>872</v>
      </c>
      <c r="C889" s="82"/>
      <c r="D889" s="62" t="str">
        <f t="shared" si="295"/>
        <v/>
      </c>
      <c r="E889" s="93" t="str">
        <f t="shared" si="305"/>
        <v/>
      </c>
      <c r="F889" s="63" t="str">
        <f t="shared" si="306"/>
        <v/>
      </c>
      <c r="G889" s="62" t="str">
        <f t="shared" si="294"/>
        <v/>
      </c>
      <c r="H889" s="62" t="str">
        <f t="shared" si="296"/>
        <v/>
      </c>
      <c r="I889" s="64" t="str">
        <f t="shared" si="307"/>
        <v/>
      </c>
      <c r="J889" s="65" t="str">
        <f t="shared" si="308"/>
        <v/>
      </c>
      <c r="K889" s="12" t="str">
        <f t="shared" si="297"/>
        <v/>
      </c>
      <c r="L889" s="12">
        <f t="shared" si="311"/>
        <v>0</v>
      </c>
      <c r="M889" s="13" t="e">
        <f t="shared" si="298"/>
        <v>#VALUE!</v>
      </c>
      <c r="N889" s="21" t="e">
        <f t="shared" si="313"/>
        <v>#VALUE!</v>
      </c>
      <c r="O889" s="19">
        <f t="shared" si="299"/>
        <v>0</v>
      </c>
      <c r="P889" s="19" t="e">
        <f t="shared" si="300"/>
        <v>#VALUE!</v>
      </c>
      <c r="Q889" s="17">
        <f t="shared" si="312"/>
        <v>6</v>
      </c>
      <c r="R889" s="10">
        <f t="shared" si="301"/>
        <v>0</v>
      </c>
      <c r="S889" s="9">
        <f t="shared" si="302"/>
        <v>0</v>
      </c>
      <c r="T889" s="9">
        <f t="shared" si="314"/>
        <v>0</v>
      </c>
      <c r="U889" s="10">
        <f t="shared" si="303"/>
        <v>0</v>
      </c>
      <c r="V889" s="9">
        <f t="shared" si="304"/>
        <v>0</v>
      </c>
      <c r="W889" s="9">
        <f t="shared" si="315"/>
        <v>0</v>
      </c>
      <c r="X889" s="9">
        <v>1</v>
      </c>
      <c r="Y889" s="9">
        <f t="shared" si="309"/>
        <v>0</v>
      </c>
      <c r="Z889" s="20">
        <f t="shared" si="310"/>
        <v>0</v>
      </c>
    </row>
    <row r="890" spans="2:26">
      <c r="B890" s="56">
        <v>873</v>
      </c>
      <c r="C890" s="82"/>
      <c r="D890" s="62" t="str">
        <f t="shared" si="295"/>
        <v/>
      </c>
      <c r="E890" s="93" t="str">
        <f t="shared" si="305"/>
        <v/>
      </c>
      <c r="F890" s="63" t="str">
        <f t="shared" si="306"/>
        <v/>
      </c>
      <c r="G890" s="62" t="str">
        <f t="shared" si="294"/>
        <v/>
      </c>
      <c r="H890" s="62" t="str">
        <f t="shared" si="296"/>
        <v/>
      </c>
      <c r="I890" s="64" t="str">
        <f t="shared" si="307"/>
        <v/>
      </c>
      <c r="J890" s="65" t="str">
        <f t="shared" si="308"/>
        <v/>
      </c>
      <c r="K890" s="12" t="str">
        <f t="shared" si="297"/>
        <v/>
      </c>
      <c r="L890" s="12">
        <f t="shared" si="311"/>
        <v>0</v>
      </c>
      <c r="M890" s="13" t="e">
        <f t="shared" si="298"/>
        <v>#VALUE!</v>
      </c>
      <c r="N890" s="21" t="e">
        <f t="shared" si="313"/>
        <v>#VALUE!</v>
      </c>
      <c r="O890" s="19">
        <f t="shared" si="299"/>
        <v>0</v>
      </c>
      <c r="P890" s="19" t="e">
        <f t="shared" si="300"/>
        <v>#VALUE!</v>
      </c>
      <c r="Q890" s="17">
        <f t="shared" si="312"/>
        <v>6</v>
      </c>
      <c r="R890" s="10">
        <f t="shared" si="301"/>
        <v>0</v>
      </c>
      <c r="S890" s="9">
        <f t="shared" si="302"/>
        <v>0</v>
      </c>
      <c r="T890" s="9">
        <f t="shared" si="314"/>
        <v>0</v>
      </c>
      <c r="U890" s="10">
        <f t="shared" si="303"/>
        <v>0</v>
      </c>
      <c r="V890" s="9">
        <f t="shared" si="304"/>
        <v>0</v>
      </c>
      <c r="W890" s="9">
        <f t="shared" si="315"/>
        <v>0</v>
      </c>
      <c r="X890" s="9">
        <v>1</v>
      </c>
      <c r="Y890" s="9">
        <f t="shared" si="309"/>
        <v>0</v>
      </c>
      <c r="Z890" s="20">
        <f t="shared" si="310"/>
        <v>0</v>
      </c>
    </row>
    <row r="891" spans="2:26">
      <c r="B891" s="56">
        <v>874</v>
      </c>
      <c r="C891" s="82"/>
      <c r="D891" s="62" t="str">
        <f t="shared" si="295"/>
        <v/>
      </c>
      <c r="E891" s="93" t="str">
        <f t="shared" si="305"/>
        <v/>
      </c>
      <c r="F891" s="63" t="str">
        <f t="shared" si="306"/>
        <v/>
      </c>
      <c r="G891" s="62" t="str">
        <f t="shared" si="294"/>
        <v/>
      </c>
      <c r="H891" s="62" t="str">
        <f t="shared" si="296"/>
        <v/>
      </c>
      <c r="I891" s="64" t="str">
        <f t="shared" si="307"/>
        <v/>
      </c>
      <c r="J891" s="65" t="str">
        <f t="shared" si="308"/>
        <v/>
      </c>
      <c r="K891" s="12" t="str">
        <f t="shared" si="297"/>
        <v/>
      </c>
      <c r="L891" s="12">
        <f t="shared" si="311"/>
        <v>0</v>
      </c>
      <c r="M891" s="13" t="e">
        <f t="shared" si="298"/>
        <v>#VALUE!</v>
      </c>
      <c r="N891" s="21" t="e">
        <f t="shared" si="313"/>
        <v>#VALUE!</v>
      </c>
      <c r="O891" s="19">
        <f t="shared" si="299"/>
        <v>0</v>
      </c>
      <c r="P891" s="19" t="e">
        <f t="shared" si="300"/>
        <v>#VALUE!</v>
      </c>
      <c r="Q891" s="17">
        <f t="shared" si="312"/>
        <v>6</v>
      </c>
      <c r="R891" s="10">
        <f t="shared" si="301"/>
        <v>0</v>
      </c>
      <c r="S891" s="9">
        <f t="shared" si="302"/>
        <v>0</v>
      </c>
      <c r="T891" s="9">
        <f t="shared" si="314"/>
        <v>0</v>
      </c>
      <c r="U891" s="10">
        <f t="shared" si="303"/>
        <v>0</v>
      </c>
      <c r="V891" s="9">
        <f t="shared" si="304"/>
        <v>0</v>
      </c>
      <c r="W891" s="9">
        <f t="shared" si="315"/>
        <v>0</v>
      </c>
      <c r="X891" s="9">
        <v>1</v>
      </c>
      <c r="Y891" s="9">
        <f t="shared" si="309"/>
        <v>0</v>
      </c>
      <c r="Z891" s="20">
        <f t="shared" si="310"/>
        <v>0</v>
      </c>
    </row>
    <row r="892" spans="2:26">
      <c r="B892" s="56">
        <v>875</v>
      </c>
      <c r="C892" s="82"/>
      <c r="D892" s="62" t="str">
        <f t="shared" si="295"/>
        <v/>
      </c>
      <c r="E892" s="93" t="str">
        <f t="shared" si="305"/>
        <v/>
      </c>
      <c r="F892" s="63" t="str">
        <f t="shared" si="306"/>
        <v/>
      </c>
      <c r="G892" s="62" t="str">
        <f t="shared" si="294"/>
        <v/>
      </c>
      <c r="H892" s="62" t="str">
        <f t="shared" si="296"/>
        <v/>
      </c>
      <c r="I892" s="64" t="str">
        <f t="shared" si="307"/>
        <v/>
      </c>
      <c r="J892" s="65" t="str">
        <f t="shared" si="308"/>
        <v/>
      </c>
      <c r="K892" s="12" t="str">
        <f t="shared" si="297"/>
        <v/>
      </c>
      <c r="L892" s="12">
        <f t="shared" si="311"/>
        <v>0</v>
      </c>
      <c r="M892" s="13" t="e">
        <f t="shared" si="298"/>
        <v>#VALUE!</v>
      </c>
      <c r="N892" s="21" t="e">
        <f t="shared" si="313"/>
        <v>#VALUE!</v>
      </c>
      <c r="O892" s="19">
        <f t="shared" si="299"/>
        <v>0</v>
      </c>
      <c r="P892" s="19" t="e">
        <f t="shared" si="300"/>
        <v>#VALUE!</v>
      </c>
      <c r="Q892" s="17">
        <f t="shared" si="312"/>
        <v>6</v>
      </c>
      <c r="R892" s="10">
        <f t="shared" si="301"/>
        <v>0</v>
      </c>
      <c r="S892" s="9">
        <f t="shared" si="302"/>
        <v>0</v>
      </c>
      <c r="T892" s="9">
        <f t="shared" si="314"/>
        <v>0</v>
      </c>
      <c r="U892" s="10">
        <f t="shared" si="303"/>
        <v>0</v>
      </c>
      <c r="V892" s="9">
        <f t="shared" si="304"/>
        <v>0</v>
      </c>
      <c r="W892" s="9">
        <f t="shared" si="315"/>
        <v>0</v>
      </c>
      <c r="X892" s="9">
        <v>1</v>
      </c>
      <c r="Y892" s="9">
        <f t="shared" si="309"/>
        <v>0</v>
      </c>
      <c r="Z892" s="20">
        <f t="shared" si="310"/>
        <v>0</v>
      </c>
    </row>
    <row r="893" spans="2:26">
      <c r="B893" s="56">
        <v>876</v>
      </c>
      <c r="C893" s="82"/>
      <c r="D893" s="62" t="str">
        <f t="shared" si="295"/>
        <v/>
      </c>
      <c r="E893" s="93" t="str">
        <f t="shared" si="305"/>
        <v/>
      </c>
      <c r="F893" s="63" t="str">
        <f t="shared" si="306"/>
        <v/>
      </c>
      <c r="G893" s="62" t="str">
        <f t="shared" si="294"/>
        <v/>
      </c>
      <c r="H893" s="62" t="str">
        <f t="shared" si="296"/>
        <v/>
      </c>
      <c r="I893" s="64" t="str">
        <f t="shared" si="307"/>
        <v/>
      </c>
      <c r="J893" s="65" t="str">
        <f t="shared" si="308"/>
        <v/>
      </c>
      <c r="K893" s="12" t="str">
        <f t="shared" si="297"/>
        <v/>
      </c>
      <c r="L893" s="12">
        <f t="shared" si="311"/>
        <v>0</v>
      </c>
      <c r="M893" s="13" t="e">
        <f t="shared" si="298"/>
        <v>#VALUE!</v>
      </c>
      <c r="N893" s="21" t="e">
        <f t="shared" si="313"/>
        <v>#VALUE!</v>
      </c>
      <c r="O893" s="19">
        <f t="shared" si="299"/>
        <v>0</v>
      </c>
      <c r="P893" s="19" t="e">
        <f t="shared" si="300"/>
        <v>#VALUE!</v>
      </c>
      <c r="Q893" s="17">
        <f t="shared" si="312"/>
        <v>6</v>
      </c>
      <c r="R893" s="10">
        <f t="shared" si="301"/>
        <v>0</v>
      </c>
      <c r="S893" s="9">
        <f t="shared" si="302"/>
        <v>0</v>
      </c>
      <c r="T893" s="9">
        <f t="shared" si="314"/>
        <v>0</v>
      </c>
      <c r="U893" s="10">
        <f t="shared" si="303"/>
        <v>0</v>
      </c>
      <c r="V893" s="9">
        <f t="shared" si="304"/>
        <v>0</v>
      </c>
      <c r="W893" s="9">
        <f t="shared" si="315"/>
        <v>0</v>
      </c>
      <c r="X893" s="9">
        <v>1</v>
      </c>
      <c r="Y893" s="9">
        <f t="shared" si="309"/>
        <v>0</v>
      </c>
      <c r="Z893" s="20">
        <f t="shared" si="310"/>
        <v>0</v>
      </c>
    </row>
    <row r="894" spans="2:26">
      <c r="B894" s="56">
        <v>877</v>
      </c>
      <c r="C894" s="82"/>
      <c r="D894" s="62" t="str">
        <f t="shared" si="295"/>
        <v/>
      </c>
      <c r="E894" s="93" t="str">
        <f t="shared" si="305"/>
        <v/>
      </c>
      <c r="F894" s="63" t="str">
        <f t="shared" si="306"/>
        <v/>
      </c>
      <c r="G894" s="62" t="str">
        <f t="shared" si="294"/>
        <v/>
      </c>
      <c r="H894" s="62" t="str">
        <f t="shared" si="296"/>
        <v/>
      </c>
      <c r="I894" s="64" t="str">
        <f t="shared" si="307"/>
        <v/>
      </c>
      <c r="J894" s="65" t="str">
        <f t="shared" si="308"/>
        <v/>
      </c>
      <c r="K894" s="12" t="str">
        <f t="shared" si="297"/>
        <v/>
      </c>
      <c r="L894" s="12">
        <f t="shared" si="311"/>
        <v>0</v>
      </c>
      <c r="M894" s="13" t="e">
        <f t="shared" si="298"/>
        <v>#VALUE!</v>
      </c>
      <c r="N894" s="21" t="e">
        <f t="shared" si="313"/>
        <v>#VALUE!</v>
      </c>
      <c r="O894" s="19">
        <f t="shared" si="299"/>
        <v>0</v>
      </c>
      <c r="P894" s="19" t="e">
        <f t="shared" si="300"/>
        <v>#VALUE!</v>
      </c>
      <c r="Q894" s="17">
        <f t="shared" si="312"/>
        <v>6</v>
      </c>
      <c r="R894" s="10">
        <f t="shared" si="301"/>
        <v>0</v>
      </c>
      <c r="S894" s="9">
        <f t="shared" si="302"/>
        <v>0</v>
      </c>
      <c r="T894" s="9">
        <f t="shared" si="314"/>
        <v>0</v>
      </c>
      <c r="U894" s="10">
        <f t="shared" si="303"/>
        <v>0</v>
      </c>
      <c r="V894" s="9">
        <f t="shared" si="304"/>
        <v>0</v>
      </c>
      <c r="W894" s="9">
        <f t="shared" si="315"/>
        <v>0</v>
      </c>
      <c r="X894" s="9">
        <v>1</v>
      </c>
      <c r="Y894" s="9">
        <f t="shared" si="309"/>
        <v>0</v>
      </c>
      <c r="Z894" s="20">
        <f t="shared" si="310"/>
        <v>0</v>
      </c>
    </row>
    <row r="895" spans="2:26">
      <c r="B895" s="56">
        <v>878</v>
      </c>
      <c r="C895" s="82"/>
      <c r="D895" s="62" t="str">
        <f t="shared" si="295"/>
        <v/>
      </c>
      <c r="E895" s="93" t="str">
        <f t="shared" si="305"/>
        <v/>
      </c>
      <c r="F895" s="63" t="str">
        <f t="shared" si="306"/>
        <v/>
      </c>
      <c r="G895" s="62" t="str">
        <f t="shared" si="294"/>
        <v/>
      </c>
      <c r="H895" s="62" t="str">
        <f t="shared" si="296"/>
        <v/>
      </c>
      <c r="I895" s="64" t="str">
        <f t="shared" si="307"/>
        <v/>
      </c>
      <c r="J895" s="65" t="str">
        <f t="shared" si="308"/>
        <v/>
      </c>
      <c r="K895" s="12" t="str">
        <f t="shared" si="297"/>
        <v/>
      </c>
      <c r="L895" s="12">
        <f t="shared" si="311"/>
        <v>0</v>
      </c>
      <c r="M895" s="13" t="e">
        <f t="shared" si="298"/>
        <v>#VALUE!</v>
      </c>
      <c r="N895" s="21" t="e">
        <f t="shared" si="313"/>
        <v>#VALUE!</v>
      </c>
      <c r="O895" s="19">
        <f t="shared" si="299"/>
        <v>0</v>
      </c>
      <c r="P895" s="19" t="e">
        <f t="shared" si="300"/>
        <v>#VALUE!</v>
      </c>
      <c r="Q895" s="17">
        <f t="shared" si="312"/>
        <v>6</v>
      </c>
      <c r="R895" s="10">
        <f t="shared" si="301"/>
        <v>0</v>
      </c>
      <c r="S895" s="9">
        <f t="shared" si="302"/>
        <v>0</v>
      </c>
      <c r="T895" s="9">
        <f t="shared" si="314"/>
        <v>0</v>
      </c>
      <c r="U895" s="10">
        <f t="shared" si="303"/>
        <v>0</v>
      </c>
      <c r="V895" s="9">
        <f t="shared" si="304"/>
        <v>0</v>
      </c>
      <c r="W895" s="9">
        <f t="shared" si="315"/>
        <v>0</v>
      </c>
      <c r="X895" s="9">
        <v>1</v>
      </c>
      <c r="Y895" s="9">
        <f t="shared" si="309"/>
        <v>0</v>
      </c>
      <c r="Z895" s="20">
        <f t="shared" si="310"/>
        <v>0</v>
      </c>
    </row>
    <row r="896" spans="2:26">
      <c r="B896" s="56">
        <v>879</v>
      </c>
      <c r="C896" s="82"/>
      <c r="D896" s="62" t="str">
        <f t="shared" si="295"/>
        <v/>
      </c>
      <c r="E896" s="93" t="str">
        <f t="shared" si="305"/>
        <v/>
      </c>
      <c r="F896" s="63" t="str">
        <f t="shared" si="306"/>
        <v/>
      </c>
      <c r="G896" s="62" t="str">
        <f t="shared" si="294"/>
        <v/>
      </c>
      <c r="H896" s="62" t="str">
        <f t="shared" si="296"/>
        <v/>
      </c>
      <c r="I896" s="64" t="str">
        <f t="shared" si="307"/>
        <v/>
      </c>
      <c r="J896" s="65" t="str">
        <f t="shared" si="308"/>
        <v/>
      </c>
      <c r="K896" s="12" t="str">
        <f t="shared" si="297"/>
        <v/>
      </c>
      <c r="L896" s="12">
        <f t="shared" si="311"/>
        <v>0</v>
      </c>
      <c r="M896" s="13" t="e">
        <f t="shared" si="298"/>
        <v>#VALUE!</v>
      </c>
      <c r="N896" s="21" t="e">
        <f t="shared" si="313"/>
        <v>#VALUE!</v>
      </c>
      <c r="O896" s="19">
        <f t="shared" si="299"/>
        <v>0</v>
      </c>
      <c r="P896" s="19" t="e">
        <f t="shared" si="300"/>
        <v>#VALUE!</v>
      </c>
      <c r="Q896" s="17">
        <f t="shared" si="312"/>
        <v>6</v>
      </c>
      <c r="R896" s="10">
        <f t="shared" si="301"/>
        <v>0</v>
      </c>
      <c r="S896" s="9">
        <f t="shared" si="302"/>
        <v>0</v>
      </c>
      <c r="T896" s="9">
        <f t="shared" si="314"/>
        <v>0</v>
      </c>
      <c r="U896" s="10">
        <f t="shared" si="303"/>
        <v>0</v>
      </c>
      <c r="V896" s="9">
        <f t="shared" si="304"/>
        <v>0</v>
      </c>
      <c r="W896" s="9">
        <f t="shared" si="315"/>
        <v>0</v>
      </c>
      <c r="X896" s="9">
        <v>1</v>
      </c>
      <c r="Y896" s="9">
        <f t="shared" si="309"/>
        <v>0</v>
      </c>
      <c r="Z896" s="20">
        <f t="shared" si="310"/>
        <v>0</v>
      </c>
    </row>
    <row r="897" spans="2:26">
      <c r="B897" s="56">
        <v>880</v>
      </c>
      <c r="C897" s="82"/>
      <c r="D897" s="62" t="str">
        <f t="shared" si="295"/>
        <v/>
      </c>
      <c r="E897" s="93" t="str">
        <f t="shared" si="305"/>
        <v/>
      </c>
      <c r="F897" s="63" t="str">
        <f t="shared" si="306"/>
        <v/>
      </c>
      <c r="G897" s="62" t="str">
        <f t="shared" si="294"/>
        <v/>
      </c>
      <c r="H897" s="62" t="str">
        <f t="shared" si="296"/>
        <v/>
      </c>
      <c r="I897" s="64" t="str">
        <f t="shared" si="307"/>
        <v/>
      </c>
      <c r="J897" s="65" t="str">
        <f t="shared" si="308"/>
        <v/>
      </c>
      <c r="K897" s="12" t="str">
        <f t="shared" si="297"/>
        <v/>
      </c>
      <c r="L897" s="12">
        <f t="shared" si="311"/>
        <v>0</v>
      </c>
      <c r="M897" s="13" t="e">
        <f t="shared" si="298"/>
        <v>#VALUE!</v>
      </c>
      <c r="N897" s="21" t="e">
        <f t="shared" si="313"/>
        <v>#VALUE!</v>
      </c>
      <c r="O897" s="19">
        <f t="shared" si="299"/>
        <v>0</v>
      </c>
      <c r="P897" s="19" t="e">
        <f t="shared" si="300"/>
        <v>#VALUE!</v>
      </c>
      <c r="Q897" s="17">
        <f t="shared" si="312"/>
        <v>6</v>
      </c>
      <c r="R897" s="10">
        <f t="shared" si="301"/>
        <v>0</v>
      </c>
      <c r="S897" s="9">
        <f t="shared" si="302"/>
        <v>0</v>
      </c>
      <c r="T897" s="9">
        <f t="shared" si="314"/>
        <v>0</v>
      </c>
      <c r="U897" s="10">
        <f t="shared" si="303"/>
        <v>0</v>
      </c>
      <c r="V897" s="9">
        <f t="shared" si="304"/>
        <v>0</v>
      </c>
      <c r="W897" s="9">
        <f t="shared" si="315"/>
        <v>0</v>
      </c>
      <c r="X897" s="9">
        <v>1</v>
      </c>
      <c r="Y897" s="9">
        <f t="shared" si="309"/>
        <v>0</v>
      </c>
      <c r="Z897" s="20">
        <f t="shared" si="310"/>
        <v>0</v>
      </c>
    </row>
    <row r="898" spans="2:26">
      <c r="B898" s="56">
        <v>881</v>
      </c>
      <c r="C898" s="82"/>
      <c r="D898" s="62" t="str">
        <f t="shared" si="295"/>
        <v/>
      </c>
      <c r="E898" s="93" t="str">
        <f t="shared" si="305"/>
        <v/>
      </c>
      <c r="F898" s="63" t="str">
        <f t="shared" si="306"/>
        <v/>
      </c>
      <c r="G898" s="62" t="str">
        <f t="shared" si="294"/>
        <v/>
      </c>
      <c r="H898" s="62" t="str">
        <f t="shared" si="296"/>
        <v/>
      </c>
      <c r="I898" s="64" t="str">
        <f t="shared" si="307"/>
        <v/>
      </c>
      <c r="J898" s="65" t="str">
        <f t="shared" si="308"/>
        <v/>
      </c>
      <c r="K898" s="12" t="str">
        <f t="shared" si="297"/>
        <v/>
      </c>
      <c r="L898" s="12">
        <f t="shared" si="311"/>
        <v>0</v>
      </c>
      <c r="M898" s="13" t="e">
        <f t="shared" si="298"/>
        <v>#VALUE!</v>
      </c>
      <c r="N898" s="21" t="e">
        <f t="shared" si="313"/>
        <v>#VALUE!</v>
      </c>
      <c r="O898" s="19">
        <f t="shared" si="299"/>
        <v>0</v>
      </c>
      <c r="P898" s="19" t="e">
        <f t="shared" si="300"/>
        <v>#VALUE!</v>
      </c>
      <c r="Q898" s="17">
        <f t="shared" si="312"/>
        <v>6</v>
      </c>
      <c r="R898" s="10">
        <f t="shared" si="301"/>
        <v>0</v>
      </c>
      <c r="S898" s="9">
        <f t="shared" si="302"/>
        <v>0</v>
      </c>
      <c r="T898" s="9">
        <f t="shared" si="314"/>
        <v>0</v>
      </c>
      <c r="U898" s="10">
        <f t="shared" si="303"/>
        <v>0</v>
      </c>
      <c r="V898" s="9">
        <f t="shared" si="304"/>
        <v>0</v>
      </c>
      <c r="W898" s="9">
        <f t="shared" si="315"/>
        <v>0</v>
      </c>
      <c r="X898" s="9">
        <v>1</v>
      </c>
      <c r="Y898" s="9">
        <f t="shared" si="309"/>
        <v>0</v>
      </c>
      <c r="Z898" s="20">
        <f t="shared" si="310"/>
        <v>0</v>
      </c>
    </row>
    <row r="899" spans="2:26">
      <c r="B899" s="56">
        <v>882</v>
      </c>
      <c r="C899" s="82"/>
      <c r="D899" s="62" t="str">
        <f t="shared" si="295"/>
        <v/>
      </c>
      <c r="E899" s="93" t="str">
        <f t="shared" si="305"/>
        <v/>
      </c>
      <c r="F899" s="63" t="str">
        <f t="shared" si="306"/>
        <v/>
      </c>
      <c r="G899" s="62" t="str">
        <f t="shared" si="294"/>
        <v/>
      </c>
      <c r="H899" s="62" t="str">
        <f t="shared" si="296"/>
        <v/>
      </c>
      <c r="I899" s="64" t="str">
        <f t="shared" si="307"/>
        <v/>
      </c>
      <c r="J899" s="65" t="str">
        <f t="shared" si="308"/>
        <v/>
      </c>
      <c r="K899" s="12" t="str">
        <f t="shared" si="297"/>
        <v/>
      </c>
      <c r="L899" s="12">
        <f t="shared" si="311"/>
        <v>0</v>
      </c>
      <c r="M899" s="13" t="e">
        <f t="shared" si="298"/>
        <v>#VALUE!</v>
      </c>
      <c r="N899" s="21" t="e">
        <f t="shared" si="313"/>
        <v>#VALUE!</v>
      </c>
      <c r="O899" s="19">
        <f t="shared" si="299"/>
        <v>0</v>
      </c>
      <c r="P899" s="19" t="e">
        <f t="shared" si="300"/>
        <v>#VALUE!</v>
      </c>
      <c r="Q899" s="17">
        <f t="shared" si="312"/>
        <v>6</v>
      </c>
      <c r="R899" s="10">
        <f t="shared" si="301"/>
        <v>0</v>
      </c>
      <c r="S899" s="9">
        <f t="shared" si="302"/>
        <v>0</v>
      </c>
      <c r="T899" s="9">
        <f t="shared" si="314"/>
        <v>0</v>
      </c>
      <c r="U899" s="10">
        <f t="shared" si="303"/>
        <v>0</v>
      </c>
      <c r="V899" s="9">
        <f t="shared" si="304"/>
        <v>0</v>
      </c>
      <c r="W899" s="9">
        <f t="shared" si="315"/>
        <v>0</v>
      </c>
      <c r="X899" s="9">
        <v>1</v>
      </c>
      <c r="Y899" s="9">
        <f t="shared" si="309"/>
        <v>0</v>
      </c>
      <c r="Z899" s="20">
        <f t="shared" si="310"/>
        <v>0</v>
      </c>
    </row>
    <row r="900" spans="2:26">
      <c r="B900" s="56">
        <v>883</v>
      </c>
      <c r="C900" s="82"/>
      <c r="D900" s="62" t="str">
        <f t="shared" si="295"/>
        <v/>
      </c>
      <c r="E900" s="93" t="str">
        <f t="shared" si="305"/>
        <v/>
      </c>
      <c r="F900" s="63" t="str">
        <f t="shared" si="306"/>
        <v/>
      </c>
      <c r="G900" s="62" t="str">
        <f t="shared" si="294"/>
        <v/>
      </c>
      <c r="H900" s="62" t="str">
        <f t="shared" si="296"/>
        <v/>
      </c>
      <c r="I900" s="64" t="str">
        <f t="shared" si="307"/>
        <v/>
      </c>
      <c r="J900" s="65" t="str">
        <f t="shared" si="308"/>
        <v/>
      </c>
      <c r="K900" s="12" t="str">
        <f t="shared" si="297"/>
        <v/>
      </c>
      <c r="L900" s="12">
        <f t="shared" si="311"/>
        <v>0</v>
      </c>
      <c r="M900" s="13" t="e">
        <f t="shared" si="298"/>
        <v>#VALUE!</v>
      </c>
      <c r="N900" s="21" t="e">
        <f t="shared" si="313"/>
        <v>#VALUE!</v>
      </c>
      <c r="O900" s="19">
        <f t="shared" si="299"/>
        <v>0</v>
      </c>
      <c r="P900" s="19" t="e">
        <f t="shared" si="300"/>
        <v>#VALUE!</v>
      </c>
      <c r="Q900" s="17">
        <f t="shared" si="312"/>
        <v>6</v>
      </c>
      <c r="R900" s="10">
        <f t="shared" si="301"/>
        <v>0</v>
      </c>
      <c r="S900" s="9">
        <f t="shared" si="302"/>
        <v>0</v>
      </c>
      <c r="T900" s="9">
        <f t="shared" si="314"/>
        <v>0</v>
      </c>
      <c r="U900" s="10">
        <f t="shared" si="303"/>
        <v>0</v>
      </c>
      <c r="V900" s="9">
        <f t="shared" si="304"/>
        <v>0</v>
      </c>
      <c r="W900" s="9">
        <f t="shared" si="315"/>
        <v>0</v>
      </c>
      <c r="X900" s="9">
        <v>1</v>
      </c>
      <c r="Y900" s="9">
        <f t="shared" si="309"/>
        <v>0</v>
      </c>
      <c r="Z900" s="20">
        <f t="shared" si="310"/>
        <v>0</v>
      </c>
    </row>
    <row r="901" spans="2:26">
      <c r="B901" s="56">
        <v>884</v>
      </c>
      <c r="C901" s="82"/>
      <c r="D901" s="62" t="str">
        <f t="shared" si="295"/>
        <v/>
      </c>
      <c r="E901" s="93" t="str">
        <f t="shared" si="305"/>
        <v/>
      </c>
      <c r="F901" s="63" t="str">
        <f t="shared" si="306"/>
        <v/>
      </c>
      <c r="G901" s="62" t="str">
        <f t="shared" si="294"/>
        <v/>
      </c>
      <c r="H901" s="62" t="str">
        <f t="shared" si="296"/>
        <v/>
      </c>
      <c r="I901" s="64" t="str">
        <f t="shared" si="307"/>
        <v/>
      </c>
      <c r="J901" s="65" t="str">
        <f t="shared" si="308"/>
        <v/>
      </c>
      <c r="K901" s="12" t="str">
        <f t="shared" si="297"/>
        <v/>
      </c>
      <c r="L901" s="12">
        <f t="shared" si="311"/>
        <v>0</v>
      </c>
      <c r="M901" s="13" t="e">
        <f t="shared" si="298"/>
        <v>#VALUE!</v>
      </c>
      <c r="N901" s="21" t="e">
        <f t="shared" si="313"/>
        <v>#VALUE!</v>
      </c>
      <c r="O901" s="19">
        <f t="shared" si="299"/>
        <v>0</v>
      </c>
      <c r="P901" s="19" t="e">
        <f t="shared" si="300"/>
        <v>#VALUE!</v>
      </c>
      <c r="Q901" s="17">
        <f t="shared" si="312"/>
        <v>6</v>
      </c>
      <c r="R901" s="10">
        <f t="shared" si="301"/>
        <v>0</v>
      </c>
      <c r="S901" s="9">
        <f t="shared" si="302"/>
        <v>0</v>
      </c>
      <c r="T901" s="9">
        <f t="shared" si="314"/>
        <v>0</v>
      </c>
      <c r="U901" s="10">
        <f t="shared" si="303"/>
        <v>0</v>
      </c>
      <c r="V901" s="9">
        <f t="shared" si="304"/>
        <v>0</v>
      </c>
      <c r="W901" s="9">
        <f t="shared" si="315"/>
        <v>0</v>
      </c>
      <c r="X901" s="9">
        <v>1</v>
      </c>
      <c r="Y901" s="9">
        <f t="shared" si="309"/>
        <v>0</v>
      </c>
      <c r="Z901" s="20">
        <f t="shared" si="310"/>
        <v>0</v>
      </c>
    </row>
    <row r="902" spans="2:26">
      <c r="B902" s="56">
        <v>885</v>
      </c>
      <c r="C902" s="82"/>
      <c r="D902" s="62" t="str">
        <f t="shared" si="295"/>
        <v/>
      </c>
      <c r="E902" s="93" t="str">
        <f t="shared" si="305"/>
        <v/>
      </c>
      <c r="F902" s="63" t="str">
        <f t="shared" si="306"/>
        <v/>
      </c>
      <c r="G902" s="62" t="str">
        <f t="shared" si="294"/>
        <v/>
      </c>
      <c r="H902" s="62" t="str">
        <f t="shared" si="296"/>
        <v/>
      </c>
      <c r="I902" s="64" t="str">
        <f t="shared" si="307"/>
        <v/>
      </c>
      <c r="J902" s="65" t="str">
        <f t="shared" si="308"/>
        <v/>
      </c>
      <c r="K902" s="12" t="str">
        <f t="shared" si="297"/>
        <v/>
      </c>
      <c r="L902" s="12">
        <f t="shared" si="311"/>
        <v>0</v>
      </c>
      <c r="M902" s="13" t="e">
        <f t="shared" si="298"/>
        <v>#VALUE!</v>
      </c>
      <c r="N902" s="21" t="e">
        <f t="shared" si="313"/>
        <v>#VALUE!</v>
      </c>
      <c r="O902" s="19">
        <f t="shared" si="299"/>
        <v>0</v>
      </c>
      <c r="P902" s="19" t="e">
        <f t="shared" si="300"/>
        <v>#VALUE!</v>
      </c>
      <c r="Q902" s="17">
        <f t="shared" si="312"/>
        <v>6</v>
      </c>
      <c r="R902" s="10">
        <f t="shared" si="301"/>
        <v>0</v>
      </c>
      <c r="S902" s="9">
        <f t="shared" si="302"/>
        <v>0</v>
      </c>
      <c r="T902" s="9">
        <f t="shared" si="314"/>
        <v>0</v>
      </c>
      <c r="U902" s="10">
        <f t="shared" si="303"/>
        <v>0</v>
      </c>
      <c r="V902" s="9">
        <f t="shared" si="304"/>
        <v>0</v>
      </c>
      <c r="W902" s="9">
        <f t="shared" si="315"/>
        <v>0</v>
      </c>
      <c r="X902" s="9">
        <v>1</v>
      </c>
      <c r="Y902" s="9">
        <f t="shared" si="309"/>
        <v>0</v>
      </c>
      <c r="Z902" s="20">
        <f t="shared" si="310"/>
        <v>0</v>
      </c>
    </row>
    <row r="903" spans="2:26">
      <c r="B903" s="56">
        <v>886</v>
      </c>
      <c r="C903" s="82"/>
      <c r="D903" s="62" t="str">
        <f t="shared" si="295"/>
        <v/>
      </c>
      <c r="E903" s="93" t="str">
        <f t="shared" si="305"/>
        <v/>
      </c>
      <c r="F903" s="63" t="str">
        <f t="shared" si="306"/>
        <v/>
      </c>
      <c r="G903" s="62" t="str">
        <f t="shared" si="294"/>
        <v/>
      </c>
      <c r="H903" s="62" t="str">
        <f t="shared" si="296"/>
        <v/>
      </c>
      <c r="I903" s="64" t="str">
        <f t="shared" si="307"/>
        <v/>
      </c>
      <c r="J903" s="65" t="str">
        <f t="shared" si="308"/>
        <v/>
      </c>
      <c r="K903" s="12" t="str">
        <f t="shared" si="297"/>
        <v/>
      </c>
      <c r="L903" s="12">
        <f t="shared" si="311"/>
        <v>0</v>
      </c>
      <c r="M903" s="13" t="e">
        <f t="shared" si="298"/>
        <v>#VALUE!</v>
      </c>
      <c r="N903" s="21" t="e">
        <f t="shared" si="313"/>
        <v>#VALUE!</v>
      </c>
      <c r="O903" s="19">
        <f t="shared" si="299"/>
        <v>0</v>
      </c>
      <c r="P903" s="19" t="e">
        <f t="shared" si="300"/>
        <v>#VALUE!</v>
      </c>
      <c r="Q903" s="17">
        <f t="shared" si="312"/>
        <v>6</v>
      </c>
      <c r="R903" s="10">
        <f t="shared" si="301"/>
        <v>0</v>
      </c>
      <c r="S903" s="9">
        <f t="shared" si="302"/>
        <v>0</v>
      </c>
      <c r="T903" s="9">
        <f t="shared" si="314"/>
        <v>0</v>
      </c>
      <c r="U903" s="10">
        <f t="shared" si="303"/>
        <v>0</v>
      </c>
      <c r="V903" s="9">
        <f t="shared" si="304"/>
        <v>0</v>
      </c>
      <c r="W903" s="9">
        <f t="shared" si="315"/>
        <v>0</v>
      </c>
      <c r="X903" s="9">
        <v>1</v>
      </c>
      <c r="Y903" s="9">
        <f t="shared" si="309"/>
        <v>0</v>
      </c>
      <c r="Z903" s="20">
        <f t="shared" si="310"/>
        <v>0</v>
      </c>
    </row>
    <row r="904" spans="2:26">
      <c r="B904" s="56">
        <v>887</v>
      </c>
      <c r="C904" s="82"/>
      <c r="D904" s="62" t="str">
        <f t="shared" si="295"/>
        <v/>
      </c>
      <c r="E904" s="93" t="str">
        <f t="shared" si="305"/>
        <v/>
      </c>
      <c r="F904" s="63" t="str">
        <f t="shared" si="306"/>
        <v/>
      </c>
      <c r="G904" s="62" t="str">
        <f t="shared" si="294"/>
        <v/>
      </c>
      <c r="H904" s="62" t="str">
        <f t="shared" si="296"/>
        <v/>
      </c>
      <c r="I904" s="64" t="str">
        <f t="shared" si="307"/>
        <v/>
      </c>
      <c r="J904" s="65" t="str">
        <f t="shared" si="308"/>
        <v/>
      </c>
      <c r="K904" s="12" t="str">
        <f t="shared" si="297"/>
        <v/>
      </c>
      <c r="L904" s="12">
        <f t="shared" si="311"/>
        <v>0</v>
      </c>
      <c r="M904" s="13" t="e">
        <f t="shared" si="298"/>
        <v>#VALUE!</v>
      </c>
      <c r="N904" s="21" t="e">
        <f t="shared" si="313"/>
        <v>#VALUE!</v>
      </c>
      <c r="O904" s="19">
        <f t="shared" si="299"/>
        <v>0</v>
      </c>
      <c r="P904" s="19" t="e">
        <f t="shared" si="300"/>
        <v>#VALUE!</v>
      </c>
      <c r="Q904" s="17">
        <f t="shared" si="312"/>
        <v>6</v>
      </c>
      <c r="R904" s="10">
        <f t="shared" si="301"/>
        <v>0</v>
      </c>
      <c r="S904" s="9">
        <f t="shared" si="302"/>
        <v>0</v>
      </c>
      <c r="T904" s="9">
        <f t="shared" si="314"/>
        <v>0</v>
      </c>
      <c r="U904" s="10">
        <f t="shared" si="303"/>
        <v>0</v>
      </c>
      <c r="V904" s="9">
        <f t="shared" si="304"/>
        <v>0</v>
      </c>
      <c r="W904" s="9">
        <f t="shared" si="315"/>
        <v>0</v>
      </c>
      <c r="X904" s="9">
        <v>1</v>
      </c>
      <c r="Y904" s="9">
        <f t="shared" si="309"/>
        <v>0</v>
      </c>
      <c r="Z904" s="20">
        <f t="shared" si="310"/>
        <v>0</v>
      </c>
    </row>
    <row r="905" spans="2:26">
      <c r="B905" s="56">
        <v>888</v>
      </c>
      <c r="C905" s="82"/>
      <c r="D905" s="62" t="str">
        <f t="shared" si="295"/>
        <v/>
      </c>
      <c r="E905" s="93" t="str">
        <f t="shared" si="305"/>
        <v/>
      </c>
      <c r="F905" s="63" t="str">
        <f t="shared" si="306"/>
        <v/>
      </c>
      <c r="G905" s="62" t="str">
        <f t="shared" si="294"/>
        <v/>
      </c>
      <c r="H905" s="62" t="str">
        <f t="shared" si="296"/>
        <v/>
      </c>
      <c r="I905" s="64" t="str">
        <f t="shared" si="307"/>
        <v/>
      </c>
      <c r="J905" s="65" t="str">
        <f t="shared" si="308"/>
        <v/>
      </c>
      <c r="K905" s="12" t="str">
        <f t="shared" si="297"/>
        <v/>
      </c>
      <c r="L905" s="12">
        <f t="shared" si="311"/>
        <v>0</v>
      </c>
      <c r="M905" s="13" t="e">
        <f t="shared" si="298"/>
        <v>#VALUE!</v>
      </c>
      <c r="N905" s="21" t="e">
        <f t="shared" si="313"/>
        <v>#VALUE!</v>
      </c>
      <c r="O905" s="19">
        <f t="shared" si="299"/>
        <v>0</v>
      </c>
      <c r="P905" s="19" t="e">
        <f t="shared" si="300"/>
        <v>#VALUE!</v>
      </c>
      <c r="Q905" s="17">
        <f t="shared" si="312"/>
        <v>6</v>
      </c>
      <c r="R905" s="10">
        <f t="shared" si="301"/>
        <v>0</v>
      </c>
      <c r="S905" s="9">
        <f t="shared" si="302"/>
        <v>0</v>
      </c>
      <c r="T905" s="9">
        <f t="shared" si="314"/>
        <v>0</v>
      </c>
      <c r="U905" s="10">
        <f t="shared" si="303"/>
        <v>0</v>
      </c>
      <c r="V905" s="9">
        <f t="shared" si="304"/>
        <v>0</v>
      </c>
      <c r="W905" s="9">
        <f t="shared" si="315"/>
        <v>0</v>
      </c>
      <c r="X905" s="9">
        <v>1</v>
      </c>
      <c r="Y905" s="9">
        <f t="shared" si="309"/>
        <v>0</v>
      </c>
      <c r="Z905" s="20">
        <f t="shared" si="310"/>
        <v>0</v>
      </c>
    </row>
    <row r="906" spans="2:26">
      <c r="B906" s="56">
        <v>889</v>
      </c>
      <c r="C906" s="82"/>
      <c r="D906" s="62" t="str">
        <f t="shared" si="295"/>
        <v/>
      </c>
      <c r="E906" s="93" t="str">
        <f t="shared" si="305"/>
        <v/>
      </c>
      <c r="F906" s="63" t="str">
        <f t="shared" si="306"/>
        <v/>
      </c>
      <c r="G906" s="62" t="str">
        <f t="shared" si="294"/>
        <v/>
      </c>
      <c r="H906" s="62" t="str">
        <f t="shared" si="296"/>
        <v/>
      </c>
      <c r="I906" s="64" t="str">
        <f t="shared" si="307"/>
        <v/>
      </c>
      <c r="J906" s="65" t="str">
        <f t="shared" si="308"/>
        <v/>
      </c>
      <c r="K906" s="12" t="str">
        <f t="shared" si="297"/>
        <v/>
      </c>
      <c r="L906" s="12">
        <f t="shared" si="311"/>
        <v>0</v>
      </c>
      <c r="M906" s="13" t="e">
        <f t="shared" si="298"/>
        <v>#VALUE!</v>
      </c>
      <c r="N906" s="21" t="e">
        <f t="shared" si="313"/>
        <v>#VALUE!</v>
      </c>
      <c r="O906" s="19">
        <f t="shared" si="299"/>
        <v>0</v>
      </c>
      <c r="P906" s="19" t="e">
        <f t="shared" si="300"/>
        <v>#VALUE!</v>
      </c>
      <c r="Q906" s="17">
        <f t="shared" si="312"/>
        <v>6</v>
      </c>
      <c r="R906" s="10">
        <f t="shared" si="301"/>
        <v>0</v>
      </c>
      <c r="S906" s="9">
        <f t="shared" si="302"/>
        <v>0</v>
      </c>
      <c r="T906" s="9">
        <f t="shared" si="314"/>
        <v>0</v>
      </c>
      <c r="U906" s="10">
        <f t="shared" si="303"/>
        <v>0</v>
      </c>
      <c r="V906" s="9">
        <f t="shared" si="304"/>
        <v>0</v>
      </c>
      <c r="W906" s="9">
        <f t="shared" si="315"/>
        <v>0</v>
      </c>
      <c r="X906" s="9">
        <v>1</v>
      </c>
      <c r="Y906" s="9">
        <f t="shared" si="309"/>
        <v>0</v>
      </c>
      <c r="Z906" s="20">
        <f t="shared" si="310"/>
        <v>0</v>
      </c>
    </row>
    <row r="907" spans="2:26">
      <c r="B907" s="56">
        <v>890</v>
      </c>
      <c r="C907" s="82"/>
      <c r="D907" s="62" t="str">
        <f t="shared" si="295"/>
        <v/>
      </c>
      <c r="E907" s="93" t="str">
        <f t="shared" si="305"/>
        <v/>
      </c>
      <c r="F907" s="63" t="str">
        <f t="shared" si="306"/>
        <v/>
      </c>
      <c r="G907" s="62" t="str">
        <f t="shared" si="294"/>
        <v/>
      </c>
      <c r="H907" s="62" t="str">
        <f t="shared" si="296"/>
        <v/>
      </c>
      <c r="I907" s="64" t="str">
        <f t="shared" si="307"/>
        <v/>
      </c>
      <c r="J907" s="65" t="str">
        <f t="shared" si="308"/>
        <v/>
      </c>
      <c r="K907" s="12" t="str">
        <f t="shared" si="297"/>
        <v/>
      </c>
      <c r="L907" s="12">
        <f t="shared" si="311"/>
        <v>0</v>
      </c>
      <c r="M907" s="13" t="e">
        <f t="shared" si="298"/>
        <v>#VALUE!</v>
      </c>
      <c r="N907" s="21" t="e">
        <f t="shared" si="313"/>
        <v>#VALUE!</v>
      </c>
      <c r="O907" s="19">
        <f t="shared" si="299"/>
        <v>0</v>
      </c>
      <c r="P907" s="19" t="e">
        <f t="shared" si="300"/>
        <v>#VALUE!</v>
      </c>
      <c r="Q907" s="17">
        <f t="shared" si="312"/>
        <v>6</v>
      </c>
      <c r="R907" s="10">
        <f t="shared" si="301"/>
        <v>0</v>
      </c>
      <c r="S907" s="9">
        <f t="shared" si="302"/>
        <v>0</v>
      </c>
      <c r="T907" s="9">
        <f t="shared" si="314"/>
        <v>0</v>
      </c>
      <c r="U907" s="10">
        <f t="shared" si="303"/>
        <v>0</v>
      </c>
      <c r="V907" s="9">
        <f t="shared" si="304"/>
        <v>0</v>
      </c>
      <c r="W907" s="9">
        <f t="shared" si="315"/>
        <v>0</v>
      </c>
      <c r="X907" s="9">
        <v>1</v>
      </c>
      <c r="Y907" s="9">
        <f t="shared" si="309"/>
        <v>0</v>
      </c>
      <c r="Z907" s="20">
        <f t="shared" si="310"/>
        <v>0</v>
      </c>
    </row>
    <row r="908" spans="2:26">
      <c r="B908" s="56">
        <v>891</v>
      </c>
      <c r="C908" s="82"/>
      <c r="D908" s="62" t="str">
        <f t="shared" si="295"/>
        <v/>
      </c>
      <c r="E908" s="93" t="str">
        <f t="shared" si="305"/>
        <v/>
      </c>
      <c r="F908" s="63" t="str">
        <f t="shared" si="306"/>
        <v/>
      </c>
      <c r="G908" s="62" t="str">
        <f t="shared" si="294"/>
        <v/>
      </c>
      <c r="H908" s="62" t="str">
        <f t="shared" si="296"/>
        <v/>
      </c>
      <c r="I908" s="64" t="str">
        <f t="shared" si="307"/>
        <v/>
      </c>
      <c r="J908" s="65" t="str">
        <f t="shared" si="308"/>
        <v/>
      </c>
      <c r="K908" s="12" t="str">
        <f t="shared" si="297"/>
        <v/>
      </c>
      <c r="L908" s="12">
        <f t="shared" si="311"/>
        <v>0</v>
      </c>
      <c r="M908" s="13" t="e">
        <f t="shared" si="298"/>
        <v>#VALUE!</v>
      </c>
      <c r="N908" s="21" t="e">
        <f t="shared" si="313"/>
        <v>#VALUE!</v>
      </c>
      <c r="O908" s="19">
        <f t="shared" si="299"/>
        <v>0</v>
      </c>
      <c r="P908" s="19" t="e">
        <f t="shared" si="300"/>
        <v>#VALUE!</v>
      </c>
      <c r="Q908" s="17">
        <f t="shared" si="312"/>
        <v>6</v>
      </c>
      <c r="R908" s="10">
        <f t="shared" si="301"/>
        <v>0</v>
      </c>
      <c r="S908" s="9">
        <f t="shared" si="302"/>
        <v>0</v>
      </c>
      <c r="T908" s="9">
        <f t="shared" si="314"/>
        <v>0</v>
      </c>
      <c r="U908" s="10">
        <f t="shared" si="303"/>
        <v>0</v>
      </c>
      <c r="V908" s="9">
        <f t="shared" si="304"/>
        <v>0</v>
      </c>
      <c r="W908" s="9">
        <f t="shared" si="315"/>
        <v>0</v>
      </c>
      <c r="X908" s="9">
        <v>1</v>
      </c>
      <c r="Y908" s="9">
        <f t="shared" si="309"/>
        <v>0</v>
      </c>
      <c r="Z908" s="20">
        <f t="shared" si="310"/>
        <v>0</v>
      </c>
    </row>
    <row r="909" spans="2:26">
      <c r="B909" s="56">
        <v>892</v>
      </c>
      <c r="C909" s="82"/>
      <c r="D909" s="62" t="str">
        <f t="shared" si="295"/>
        <v/>
      </c>
      <c r="E909" s="93" t="str">
        <f t="shared" si="305"/>
        <v/>
      </c>
      <c r="F909" s="63" t="str">
        <f t="shared" si="306"/>
        <v/>
      </c>
      <c r="G909" s="62" t="str">
        <f t="shared" si="294"/>
        <v/>
      </c>
      <c r="H909" s="62" t="str">
        <f t="shared" si="296"/>
        <v/>
      </c>
      <c r="I909" s="64" t="str">
        <f t="shared" si="307"/>
        <v/>
      </c>
      <c r="J909" s="65" t="str">
        <f t="shared" si="308"/>
        <v/>
      </c>
      <c r="K909" s="12" t="str">
        <f t="shared" si="297"/>
        <v/>
      </c>
      <c r="L909" s="12">
        <f t="shared" si="311"/>
        <v>0</v>
      </c>
      <c r="M909" s="13" t="e">
        <f t="shared" si="298"/>
        <v>#VALUE!</v>
      </c>
      <c r="N909" s="21" t="e">
        <f t="shared" si="313"/>
        <v>#VALUE!</v>
      </c>
      <c r="O909" s="19">
        <f t="shared" si="299"/>
        <v>0</v>
      </c>
      <c r="P909" s="19" t="e">
        <f t="shared" si="300"/>
        <v>#VALUE!</v>
      </c>
      <c r="Q909" s="17">
        <f t="shared" si="312"/>
        <v>6</v>
      </c>
      <c r="R909" s="10">
        <f t="shared" si="301"/>
        <v>0</v>
      </c>
      <c r="S909" s="9">
        <f t="shared" si="302"/>
        <v>0</v>
      </c>
      <c r="T909" s="9">
        <f t="shared" si="314"/>
        <v>0</v>
      </c>
      <c r="U909" s="10">
        <f t="shared" si="303"/>
        <v>0</v>
      </c>
      <c r="V909" s="9">
        <f t="shared" si="304"/>
        <v>0</v>
      </c>
      <c r="W909" s="9">
        <f t="shared" si="315"/>
        <v>0</v>
      </c>
      <c r="X909" s="9">
        <v>1</v>
      </c>
      <c r="Y909" s="9">
        <f t="shared" si="309"/>
        <v>0</v>
      </c>
      <c r="Z909" s="20">
        <f t="shared" si="310"/>
        <v>0</v>
      </c>
    </row>
    <row r="910" spans="2:26">
      <c r="B910" s="56">
        <v>893</v>
      </c>
      <c r="C910" s="82"/>
      <c r="D910" s="62" t="str">
        <f t="shared" si="295"/>
        <v/>
      </c>
      <c r="E910" s="93" t="str">
        <f t="shared" si="305"/>
        <v/>
      </c>
      <c r="F910" s="63" t="str">
        <f t="shared" si="306"/>
        <v/>
      </c>
      <c r="G910" s="62" t="str">
        <f t="shared" si="294"/>
        <v/>
      </c>
      <c r="H910" s="62" t="str">
        <f t="shared" si="296"/>
        <v/>
      </c>
      <c r="I910" s="64" t="str">
        <f t="shared" si="307"/>
        <v/>
      </c>
      <c r="J910" s="65" t="str">
        <f t="shared" si="308"/>
        <v/>
      </c>
      <c r="K910" s="12" t="str">
        <f t="shared" si="297"/>
        <v/>
      </c>
      <c r="L910" s="12">
        <f t="shared" si="311"/>
        <v>0</v>
      </c>
      <c r="M910" s="13" t="e">
        <f t="shared" si="298"/>
        <v>#VALUE!</v>
      </c>
      <c r="N910" s="21" t="e">
        <f t="shared" si="313"/>
        <v>#VALUE!</v>
      </c>
      <c r="O910" s="19">
        <f t="shared" si="299"/>
        <v>0</v>
      </c>
      <c r="P910" s="19" t="e">
        <f t="shared" si="300"/>
        <v>#VALUE!</v>
      </c>
      <c r="Q910" s="17">
        <f t="shared" si="312"/>
        <v>6</v>
      </c>
      <c r="R910" s="10">
        <f t="shared" si="301"/>
        <v>0</v>
      </c>
      <c r="S910" s="9">
        <f t="shared" si="302"/>
        <v>0</v>
      </c>
      <c r="T910" s="9">
        <f t="shared" si="314"/>
        <v>0</v>
      </c>
      <c r="U910" s="10">
        <f t="shared" si="303"/>
        <v>0</v>
      </c>
      <c r="V910" s="9">
        <f t="shared" si="304"/>
        <v>0</v>
      </c>
      <c r="W910" s="9">
        <f t="shared" si="315"/>
        <v>0</v>
      </c>
      <c r="X910" s="9">
        <v>1</v>
      </c>
      <c r="Y910" s="9">
        <f t="shared" si="309"/>
        <v>0</v>
      </c>
      <c r="Z910" s="20">
        <f t="shared" si="310"/>
        <v>0</v>
      </c>
    </row>
    <row r="911" spans="2:26">
      <c r="B911" s="56">
        <v>894</v>
      </c>
      <c r="C911" s="82"/>
      <c r="D911" s="62" t="str">
        <f t="shared" si="295"/>
        <v/>
      </c>
      <c r="E911" s="93" t="str">
        <f t="shared" si="305"/>
        <v/>
      </c>
      <c r="F911" s="63" t="str">
        <f t="shared" si="306"/>
        <v/>
      </c>
      <c r="G911" s="62" t="str">
        <f t="shared" si="294"/>
        <v/>
      </c>
      <c r="H911" s="62" t="str">
        <f t="shared" si="296"/>
        <v/>
      </c>
      <c r="I911" s="64" t="str">
        <f t="shared" si="307"/>
        <v/>
      </c>
      <c r="J911" s="65" t="str">
        <f t="shared" si="308"/>
        <v/>
      </c>
      <c r="K911" s="12" t="str">
        <f t="shared" si="297"/>
        <v/>
      </c>
      <c r="L911" s="12">
        <f t="shared" si="311"/>
        <v>0</v>
      </c>
      <c r="M911" s="13" t="e">
        <f t="shared" si="298"/>
        <v>#VALUE!</v>
      </c>
      <c r="N911" s="21" t="e">
        <f t="shared" si="313"/>
        <v>#VALUE!</v>
      </c>
      <c r="O911" s="19">
        <f t="shared" si="299"/>
        <v>0</v>
      </c>
      <c r="P911" s="19" t="e">
        <f t="shared" si="300"/>
        <v>#VALUE!</v>
      </c>
      <c r="Q911" s="17">
        <f t="shared" si="312"/>
        <v>6</v>
      </c>
      <c r="R911" s="10">
        <f t="shared" si="301"/>
        <v>0</v>
      </c>
      <c r="S911" s="9">
        <f t="shared" si="302"/>
        <v>0</v>
      </c>
      <c r="T911" s="9">
        <f t="shared" si="314"/>
        <v>0</v>
      </c>
      <c r="U911" s="10">
        <f t="shared" si="303"/>
        <v>0</v>
      </c>
      <c r="V911" s="9">
        <f t="shared" si="304"/>
        <v>0</v>
      </c>
      <c r="W911" s="9">
        <f t="shared" si="315"/>
        <v>0</v>
      </c>
      <c r="X911" s="9">
        <v>1</v>
      </c>
      <c r="Y911" s="9">
        <f t="shared" si="309"/>
        <v>0</v>
      </c>
      <c r="Z911" s="20">
        <f t="shared" si="310"/>
        <v>0</v>
      </c>
    </row>
    <row r="912" spans="2:26">
      <c r="B912" s="56">
        <v>895</v>
      </c>
      <c r="C912" s="82"/>
      <c r="D912" s="62" t="str">
        <f t="shared" si="295"/>
        <v/>
      </c>
      <c r="E912" s="93" t="str">
        <f t="shared" si="305"/>
        <v/>
      </c>
      <c r="F912" s="63" t="str">
        <f t="shared" si="306"/>
        <v/>
      </c>
      <c r="G912" s="62" t="str">
        <f t="shared" si="294"/>
        <v/>
      </c>
      <c r="H912" s="62" t="str">
        <f t="shared" si="296"/>
        <v/>
      </c>
      <c r="I912" s="64" t="str">
        <f t="shared" si="307"/>
        <v/>
      </c>
      <c r="J912" s="65" t="str">
        <f t="shared" si="308"/>
        <v/>
      </c>
      <c r="K912" s="12" t="str">
        <f t="shared" si="297"/>
        <v/>
      </c>
      <c r="L912" s="12">
        <f t="shared" si="311"/>
        <v>0</v>
      </c>
      <c r="M912" s="13" t="e">
        <f t="shared" si="298"/>
        <v>#VALUE!</v>
      </c>
      <c r="N912" s="21" t="e">
        <f t="shared" si="313"/>
        <v>#VALUE!</v>
      </c>
      <c r="O912" s="19">
        <f t="shared" si="299"/>
        <v>0</v>
      </c>
      <c r="P912" s="19" t="e">
        <f t="shared" si="300"/>
        <v>#VALUE!</v>
      </c>
      <c r="Q912" s="17">
        <f t="shared" si="312"/>
        <v>6</v>
      </c>
      <c r="R912" s="10">
        <f t="shared" si="301"/>
        <v>0</v>
      </c>
      <c r="S912" s="9">
        <f t="shared" si="302"/>
        <v>0</v>
      </c>
      <c r="T912" s="9">
        <f t="shared" si="314"/>
        <v>0</v>
      </c>
      <c r="U912" s="10">
        <f t="shared" si="303"/>
        <v>0</v>
      </c>
      <c r="V912" s="9">
        <f t="shared" si="304"/>
        <v>0</v>
      </c>
      <c r="W912" s="9">
        <f t="shared" si="315"/>
        <v>0</v>
      </c>
      <c r="X912" s="9">
        <v>1</v>
      </c>
      <c r="Y912" s="9">
        <f t="shared" si="309"/>
        <v>0</v>
      </c>
      <c r="Z912" s="20">
        <f t="shared" si="310"/>
        <v>0</v>
      </c>
    </row>
    <row r="913" spans="2:26">
      <c r="B913" s="56">
        <v>896</v>
      </c>
      <c r="C913" s="82"/>
      <c r="D913" s="62" t="str">
        <f t="shared" si="295"/>
        <v/>
      </c>
      <c r="E913" s="93" t="str">
        <f t="shared" si="305"/>
        <v/>
      </c>
      <c r="F913" s="63" t="str">
        <f t="shared" si="306"/>
        <v/>
      </c>
      <c r="G913" s="62" t="str">
        <f t="shared" si="294"/>
        <v/>
      </c>
      <c r="H913" s="62" t="str">
        <f t="shared" si="296"/>
        <v/>
      </c>
      <c r="I913" s="64" t="str">
        <f t="shared" si="307"/>
        <v/>
      </c>
      <c r="J913" s="65" t="str">
        <f t="shared" si="308"/>
        <v/>
      </c>
      <c r="K913" s="12" t="str">
        <f t="shared" si="297"/>
        <v/>
      </c>
      <c r="L913" s="12">
        <f t="shared" si="311"/>
        <v>0</v>
      </c>
      <c r="M913" s="13" t="e">
        <f t="shared" si="298"/>
        <v>#VALUE!</v>
      </c>
      <c r="N913" s="21" t="e">
        <f t="shared" si="313"/>
        <v>#VALUE!</v>
      </c>
      <c r="O913" s="19">
        <f t="shared" si="299"/>
        <v>0</v>
      </c>
      <c r="P913" s="19" t="e">
        <f t="shared" si="300"/>
        <v>#VALUE!</v>
      </c>
      <c r="Q913" s="17">
        <f t="shared" si="312"/>
        <v>6</v>
      </c>
      <c r="R913" s="10">
        <f t="shared" si="301"/>
        <v>0</v>
      </c>
      <c r="S913" s="9">
        <f t="shared" si="302"/>
        <v>0</v>
      </c>
      <c r="T913" s="9">
        <f t="shared" si="314"/>
        <v>0</v>
      </c>
      <c r="U913" s="10">
        <f t="shared" si="303"/>
        <v>0</v>
      </c>
      <c r="V913" s="9">
        <f t="shared" si="304"/>
        <v>0</v>
      </c>
      <c r="W913" s="9">
        <f t="shared" si="315"/>
        <v>0</v>
      </c>
      <c r="X913" s="9">
        <v>1</v>
      </c>
      <c r="Y913" s="9">
        <f t="shared" si="309"/>
        <v>0</v>
      </c>
      <c r="Z913" s="20">
        <f t="shared" si="310"/>
        <v>0</v>
      </c>
    </row>
    <row r="914" spans="2:26">
      <c r="B914" s="56">
        <v>897</v>
      </c>
      <c r="C914" s="82"/>
      <c r="D914" s="62" t="str">
        <f t="shared" si="295"/>
        <v/>
      </c>
      <c r="E914" s="93" t="str">
        <f t="shared" si="305"/>
        <v/>
      </c>
      <c r="F914" s="63" t="str">
        <f t="shared" si="306"/>
        <v/>
      </c>
      <c r="G914" s="62" t="str">
        <f t="shared" ref="G914:G977" si="316">IF(F914&lt;&gt;"",D914-$D$13,"")</f>
        <v/>
      </c>
      <c r="H914" s="62" t="str">
        <f t="shared" si="296"/>
        <v/>
      </c>
      <c r="I914" s="64" t="str">
        <f t="shared" si="307"/>
        <v/>
      </c>
      <c r="J914" s="65" t="str">
        <f t="shared" si="308"/>
        <v/>
      </c>
      <c r="K914" s="12" t="str">
        <f t="shared" si="297"/>
        <v/>
      </c>
      <c r="L914" s="12">
        <f t="shared" si="311"/>
        <v>0</v>
      </c>
      <c r="M914" s="13" t="e">
        <f t="shared" si="298"/>
        <v>#VALUE!</v>
      </c>
      <c r="N914" s="21" t="e">
        <f t="shared" si="313"/>
        <v>#VALUE!</v>
      </c>
      <c r="O914" s="19">
        <f t="shared" si="299"/>
        <v>0</v>
      </c>
      <c r="P914" s="19" t="e">
        <f t="shared" si="300"/>
        <v>#VALUE!</v>
      </c>
      <c r="Q914" s="17">
        <f t="shared" si="312"/>
        <v>6</v>
      </c>
      <c r="R914" s="10">
        <f t="shared" si="301"/>
        <v>0</v>
      </c>
      <c r="S914" s="9">
        <f t="shared" si="302"/>
        <v>0</v>
      </c>
      <c r="T914" s="9">
        <f t="shared" si="314"/>
        <v>0</v>
      </c>
      <c r="U914" s="10">
        <f t="shared" si="303"/>
        <v>0</v>
      </c>
      <c r="V914" s="9">
        <f t="shared" si="304"/>
        <v>0</v>
      </c>
      <c r="W914" s="9">
        <f t="shared" si="315"/>
        <v>0</v>
      </c>
      <c r="X914" s="9">
        <v>1</v>
      </c>
      <c r="Y914" s="9">
        <f t="shared" si="309"/>
        <v>0</v>
      </c>
      <c r="Z914" s="20">
        <f t="shared" si="310"/>
        <v>0</v>
      </c>
    </row>
    <row r="915" spans="2:26">
      <c r="B915" s="56">
        <v>898</v>
      </c>
      <c r="C915" s="82"/>
      <c r="D915" s="62" t="str">
        <f t="shared" ref="D915:D978" si="317">IF(C915&lt;&gt;"",D914+H915,"")</f>
        <v/>
      </c>
      <c r="E915" s="93" t="str">
        <f t="shared" si="305"/>
        <v/>
      </c>
      <c r="F915" s="63" t="str">
        <f t="shared" si="306"/>
        <v/>
      </c>
      <c r="G915" s="62" t="str">
        <f t="shared" si="316"/>
        <v/>
      </c>
      <c r="H915" s="62" t="str">
        <f t="shared" ref="H915:H978" si="318">IF(C915&lt;&gt;"",C915*E915*10,"")</f>
        <v/>
      </c>
      <c r="I915" s="64" t="str">
        <f t="shared" si="307"/>
        <v/>
      </c>
      <c r="J915" s="65" t="str">
        <f t="shared" si="308"/>
        <v/>
      </c>
      <c r="K915" s="12" t="str">
        <f t="shared" ref="K915:K978" si="319">IF(C915&lt;&gt;"",D914+H915,"")</f>
        <v/>
      </c>
      <c r="L915" s="12">
        <f t="shared" si="311"/>
        <v>0</v>
      </c>
      <c r="M915" s="13" t="e">
        <f t="shared" ref="M915:M978" si="320">MAX(L914-K914,M914)</f>
        <v>#VALUE!</v>
      </c>
      <c r="N915" s="21" t="e">
        <f t="shared" si="313"/>
        <v>#VALUE!</v>
      </c>
      <c r="O915" s="19">
        <f t="shared" ref="O915:O978" si="321">MAX(O914,F914)</f>
        <v>0</v>
      </c>
      <c r="P915" s="19" t="e">
        <f t="shared" ref="P915:P978" si="322">MAX(O914-F914,P914)</f>
        <v>#VALUE!</v>
      </c>
      <c r="Q915" s="17">
        <f t="shared" si="312"/>
        <v>6</v>
      </c>
      <c r="R915" s="10">
        <f t="shared" ref="R915:R978" si="323">IF(C915&gt;0,R914+1,R914)</f>
        <v>0</v>
      </c>
      <c r="S915" s="9">
        <f t="shared" ref="S915:S978" si="324">IF(C915&gt;0,S914+C915,S914)</f>
        <v>0</v>
      </c>
      <c r="T915" s="9">
        <f t="shared" si="314"/>
        <v>0</v>
      </c>
      <c r="U915" s="10">
        <f t="shared" ref="U915:U978" si="325">IF(C915&lt;0,U914+1,U914)</f>
        <v>0</v>
      </c>
      <c r="V915" s="9">
        <f t="shared" ref="V915:V978" si="326">IF(C915&lt;0,V914+C915,V914)</f>
        <v>0</v>
      </c>
      <c r="W915" s="9">
        <f t="shared" si="315"/>
        <v>0</v>
      </c>
      <c r="X915" s="9">
        <v>1</v>
      </c>
      <c r="Y915" s="9">
        <f t="shared" si="309"/>
        <v>0</v>
      </c>
      <c r="Z915" s="20">
        <f t="shared" si="310"/>
        <v>0</v>
      </c>
    </row>
    <row r="916" spans="2:26">
      <c r="B916" s="56">
        <v>899</v>
      </c>
      <c r="C916" s="82"/>
      <c r="D916" s="62" t="str">
        <f t="shared" si="317"/>
        <v/>
      </c>
      <c r="E916" s="93" t="str">
        <f t="shared" ref="E916:E979" si="327">IF(C915&lt;&gt;"",MAX(ROUND(MIN(IF(Q916&gt;0,MIN(MAX((($D$7*D915)/Q916/100)+MAX(((D915-L916)/Q916/100),0)-MAX(((L916-D915)/(X916*Q916)/100),0),$D$11),MIN(D915/1000,(D915*$D$8)/$D$9/10)),$D$11)-0.005,$D$10 * D915 / (400000 + (20 * $D$9 * $D$10))),$D$12),$D$11),"")</f>
        <v/>
      </c>
      <c r="F916" s="63" t="str">
        <f t="shared" ref="F916:F979" si="328">IF(C916&lt;&gt;"",F915+C916,"")</f>
        <v/>
      </c>
      <c r="G916" s="62" t="str">
        <f t="shared" si="316"/>
        <v/>
      </c>
      <c r="H916" s="62" t="str">
        <f t="shared" si="318"/>
        <v/>
      </c>
      <c r="I916" s="64" t="str">
        <f t="shared" ref="I916:I979" si="329">IF(C916&lt;&gt;"",MAX(D915,I915),"")</f>
        <v/>
      </c>
      <c r="J916" s="65" t="str">
        <f t="shared" ref="J916:J979" si="330">IF(C916&lt;&gt;"",MAX(I916-D916,J915),"")</f>
        <v/>
      </c>
      <c r="K916" s="12" t="str">
        <f t="shared" si="319"/>
        <v/>
      </c>
      <c r="L916" s="12">
        <f t="shared" si="311"/>
        <v>0</v>
      </c>
      <c r="M916" s="13" t="e">
        <f t="shared" si="320"/>
        <v>#VALUE!</v>
      </c>
      <c r="N916" s="21" t="e">
        <f t="shared" si="313"/>
        <v>#VALUE!</v>
      </c>
      <c r="O916" s="19">
        <f t="shared" si="321"/>
        <v>0</v>
      </c>
      <c r="P916" s="19" t="e">
        <f t="shared" si="322"/>
        <v>#VALUE!</v>
      </c>
      <c r="Q916" s="17">
        <f t="shared" si="312"/>
        <v>6</v>
      </c>
      <c r="R916" s="10">
        <f t="shared" si="323"/>
        <v>0</v>
      </c>
      <c r="S916" s="9">
        <f t="shared" si="324"/>
        <v>0</v>
      </c>
      <c r="T916" s="9">
        <f t="shared" si="314"/>
        <v>0</v>
      </c>
      <c r="U916" s="10">
        <f t="shared" si="325"/>
        <v>0</v>
      </c>
      <c r="V916" s="9">
        <f t="shared" si="326"/>
        <v>0</v>
      </c>
      <c r="W916" s="9">
        <f t="shared" si="315"/>
        <v>0</v>
      </c>
      <c r="X916" s="9">
        <v>1</v>
      </c>
      <c r="Y916" s="9">
        <f t="shared" si="309"/>
        <v>0</v>
      </c>
      <c r="Z916" s="20">
        <f t="shared" si="310"/>
        <v>0</v>
      </c>
    </row>
    <row r="917" spans="2:26">
      <c r="B917" s="56">
        <v>900</v>
      </c>
      <c r="C917" s="82"/>
      <c r="D917" s="62" t="str">
        <f t="shared" si="317"/>
        <v/>
      </c>
      <c r="E917" s="93" t="str">
        <f t="shared" si="327"/>
        <v/>
      </c>
      <c r="F917" s="63" t="str">
        <f t="shared" si="328"/>
        <v/>
      </c>
      <c r="G917" s="62" t="str">
        <f t="shared" si="316"/>
        <v/>
      </c>
      <c r="H917" s="62" t="str">
        <f t="shared" si="318"/>
        <v/>
      </c>
      <c r="I917" s="64" t="str">
        <f t="shared" si="329"/>
        <v/>
      </c>
      <c r="J917" s="65" t="str">
        <f t="shared" si="330"/>
        <v/>
      </c>
      <c r="K917" s="12" t="str">
        <f t="shared" si="319"/>
        <v/>
      </c>
      <c r="L917" s="12">
        <f t="shared" si="311"/>
        <v>0</v>
      </c>
      <c r="M917" s="13" t="e">
        <f t="shared" si="320"/>
        <v>#VALUE!</v>
      </c>
      <c r="N917" s="21" t="e">
        <f t="shared" si="313"/>
        <v>#VALUE!</v>
      </c>
      <c r="O917" s="19">
        <f t="shared" si="321"/>
        <v>0</v>
      </c>
      <c r="P917" s="19" t="e">
        <f t="shared" si="322"/>
        <v>#VALUE!</v>
      </c>
      <c r="Q917" s="17">
        <f t="shared" si="312"/>
        <v>6</v>
      </c>
      <c r="R917" s="10">
        <f t="shared" si="323"/>
        <v>0</v>
      </c>
      <c r="S917" s="9">
        <f t="shared" si="324"/>
        <v>0</v>
      </c>
      <c r="T917" s="9">
        <f t="shared" si="314"/>
        <v>0</v>
      </c>
      <c r="U917" s="10">
        <f t="shared" si="325"/>
        <v>0</v>
      </c>
      <c r="V917" s="9">
        <f t="shared" si="326"/>
        <v>0</v>
      </c>
      <c r="W917" s="9">
        <f t="shared" si="315"/>
        <v>0</v>
      </c>
      <c r="X917" s="9">
        <v>1</v>
      </c>
      <c r="Y917" s="9">
        <f t="shared" si="309"/>
        <v>0</v>
      </c>
      <c r="Z917" s="20">
        <f t="shared" si="310"/>
        <v>0</v>
      </c>
    </row>
    <row r="918" spans="2:26">
      <c r="B918" s="56">
        <v>901</v>
      </c>
      <c r="C918" s="82"/>
      <c r="D918" s="62" t="str">
        <f t="shared" si="317"/>
        <v/>
      </c>
      <c r="E918" s="93" t="str">
        <f t="shared" si="327"/>
        <v/>
      </c>
      <c r="F918" s="63" t="str">
        <f t="shared" si="328"/>
        <v/>
      </c>
      <c r="G918" s="62" t="str">
        <f t="shared" si="316"/>
        <v/>
      </c>
      <c r="H918" s="62" t="str">
        <f t="shared" si="318"/>
        <v/>
      </c>
      <c r="I918" s="64" t="str">
        <f t="shared" si="329"/>
        <v/>
      </c>
      <c r="J918" s="65" t="str">
        <f t="shared" si="330"/>
        <v/>
      </c>
      <c r="K918" s="12" t="str">
        <f t="shared" si="319"/>
        <v/>
      </c>
      <c r="L918" s="12">
        <f t="shared" si="311"/>
        <v>0</v>
      </c>
      <c r="M918" s="13" t="e">
        <f t="shared" si="320"/>
        <v>#VALUE!</v>
      </c>
      <c r="N918" s="21" t="e">
        <f t="shared" si="313"/>
        <v>#VALUE!</v>
      </c>
      <c r="O918" s="19">
        <f t="shared" si="321"/>
        <v>0</v>
      </c>
      <c r="P918" s="19" t="e">
        <f t="shared" si="322"/>
        <v>#VALUE!</v>
      </c>
      <c r="Q918" s="17">
        <f t="shared" si="312"/>
        <v>6</v>
      </c>
      <c r="R918" s="10">
        <f t="shared" si="323"/>
        <v>0</v>
      </c>
      <c r="S918" s="9">
        <f t="shared" si="324"/>
        <v>0</v>
      </c>
      <c r="T918" s="9">
        <f t="shared" si="314"/>
        <v>0</v>
      </c>
      <c r="U918" s="10">
        <f t="shared" si="325"/>
        <v>0</v>
      </c>
      <c r="V918" s="9">
        <f t="shared" si="326"/>
        <v>0</v>
      </c>
      <c r="W918" s="9">
        <f t="shared" si="315"/>
        <v>0</v>
      </c>
      <c r="X918" s="9">
        <v>1</v>
      </c>
      <c r="Y918" s="9">
        <f t="shared" ref="Y918:Y981" si="331">MAX(MAX(MAX(MAX(MAX(0,C914),SUM(C914:C915)),SUM(C914:C916)),SUM(C914:C917)),SUM(C914:C918))</f>
        <v>0</v>
      </c>
      <c r="Z918" s="20">
        <f t="shared" ref="Z918:Z981" si="332">MAX(MAX(MAX(MAX(MAX(MAX(0,C914),SUM(C914:C915)),SUM(C914:C916)),SUM(C914:C917)),SUM(C914:C918))-SUM(C914:C918),MAX(MAX(MAX(MAX(MAX(0,C914),SUM(C914:C915)),SUM(C914:C916)),SUM(C914:C917))-(SUM(C914:C917)),MAX(MAX(MAX(MAX(0,C914),SUM(C914:C915)),SUM(C914:C916))-(SUM(C914:C916)),MAX(MAX(MAX(0,C914),SUM(C914:C915))-(SUM(C914:C915)),-MIN(0,C914)))))</f>
        <v>0</v>
      </c>
    </row>
    <row r="919" spans="2:26">
      <c r="B919" s="56">
        <v>902</v>
      </c>
      <c r="C919" s="82"/>
      <c r="D919" s="62" t="str">
        <f t="shared" si="317"/>
        <v/>
      </c>
      <c r="E919" s="93" t="str">
        <f t="shared" si="327"/>
        <v/>
      </c>
      <c r="F919" s="63" t="str">
        <f t="shared" si="328"/>
        <v/>
      </c>
      <c r="G919" s="62" t="str">
        <f t="shared" si="316"/>
        <v/>
      </c>
      <c r="H919" s="62" t="str">
        <f t="shared" si="318"/>
        <v/>
      </c>
      <c r="I919" s="64" t="str">
        <f t="shared" si="329"/>
        <v/>
      </c>
      <c r="J919" s="65" t="str">
        <f t="shared" si="330"/>
        <v/>
      </c>
      <c r="K919" s="12" t="str">
        <f t="shared" si="319"/>
        <v/>
      </c>
      <c r="L919" s="12">
        <f t="shared" ref="L919:L982" si="333">MAX(K914,K915,K916,K917,K918)</f>
        <v>0</v>
      </c>
      <c r="M919" s="13" t="e">
        <f t="shared" si="320"/>
        <v>#VALUE!</v>
      </c>
      <c r="N919" s="21" t="e">
        <f t="shared" si="313"/>
        <v>#VALUE!</v>
      </c>
      <c r="O919" s="19">
        <f t="shared" si="321"/>
        <v>0</v>
      </c>
      <c r="P919" s="19" t="e">
        <f t="shared" si="322"/>
        <v>#VALUE!</v>
      </c>
      <c r="Q919" s="17">
        <f t="shared" ref="Q919:Q982" si="334">IF(Z918&gt;0,(Z918/10)*2,($D$9/10)*2)</f>
        <v>6</v>
      </c>
      <c r="R919" s="10">
        <f t="shared" si="323"/>
        <v>0</v>
      </c>
      <c r="S919" s="9">
        <f t="shared" si="324"/>
        <v>0</v>
      </c>
      <c r="T919" s="9">
        <f t="shared" si="314"/>
        <v>0</v>
      </c>
      <c r="U919" s="10">
        <f t="shared" si="325"/>
        <v>0</v>
      </c>
      <c r="V919" s="9">
        <f t="shared" si="326"/>
        <v>0</v>
      </c>
      <c r="W919" s="9">
        <f t="shared" si="315"/>
        <v>0</v>
      </c>
      <c r="X919" s="9">
        <v>1</v>
      </c>
      <c r="Y919" s="9">
        <f t="shared" si="331"/>
        <v>0</v>
      </c>
      <c r="Z919" s="20">
        <f t="shared" si="332"/>
        <v>0</v>
      </c>
    </row>
    <row r="920" spans="2:26">
      <c r="B920" s="56">
        <v>903</v>
      </c>
      <c r="C920" s="82"/>
      <c r="D920" s="62" t="str">
        <f t="shared" si="317"/>
        <v/>
      </c>
      <c r="E920" s="93" t="str">
        <f t="shared" si="327"/>
        <v/>
      </c>
      <c r="F920" s="63" t="str">
        <f t="shared" si="328"/>
        <v/>
      </c>
      <c r="G920" s="62" t="str">
        <f t="shared" si="316"/>
        <v/>
      </c>
      <c r="H920" s="62" t="str">
        <f t="shared" si="318"/>
        <v/>
      </c>
      <c r="I920" s="64" t="str">
        <f t="shared" si="329"/>
        <v/>
      </c>
      <c r="J920" s="65" t="str">
        <f t="shared" si="330"/>
        <v/>
      </c>
      <c r="K920" s="12" t="str">
        <f t="shared" si="319"/>
        <v/>
      </c>
      <c r="L920" s="12">
        <f t="shared" si="333"/>
        <v>0</v>
      </c>
      <c r="M920" s="13" t="e">
        <f t="shared" si="320"/>
        <v>#VALUE!</v>
      </c>
      <c r="N920" s="21" t="e">
        <f t="shared" si="313"/>
        <v>#VALUE!</v>
      </c>
      <c r="O920" s="19">
        <f t="shared" si="321"/>
        <v>0</v>
      </c>
      <c r="P920" s="19" t="e">
        <f t="shared" si="322"/>
        <v>#VALUE!</v>
      </c>
      <c r="Q920" s="17">
        <f t="shared" si="334"/>
        <v>6</v>
      </c>
      <c r="R920" s="10">
        <f t="shared" si="323"/>
        <v>0</v>
      </c>
      <c r="S920" s="9">
        <f t="shared" si="324"/>
        <v>0</v>
      </c>
      <c r="T920" s="9">
        <f t="shared" si="314"/>
        <v>0</v>
      </c>
      <c r="U920" s="10">
        <f t="shared" si="325"/>
        <v>0</v>
      </c>
      <c r="V920" s="9">
        <f t="shared" si="326"/>
        <v>0</v>
      </c>
      <c r="W920" s="9">
        <f t="shared" si="315"/>
        <v>0</v>
      </c>
      <c r="X920" s="9">
        <v>1</v>
      </c>
      <c r="Y920" s="9">
        <f t="shared" si="331"/>
        <v>0</v>
      </c>
      <c r="Z920" s="20">
        <f t="shared" si="332"/>
        <v>0</v>
      </c>
    </row>
    <row r="921" spans="2:26">
      <c r="B921" s="56">
        <v>904</v>
      </c>
      <c r="C921" s="82"/>
      <c r="D921" s="62" t="str">
        <f t="shared" si="317"/>
        <v/>
      </c>
      <c r="E921" s="93" t="str">
        <f t="shared" si="327"/>
        <v/>
      </c>
      <c r="F921" s="63" t="str">
        <f t="shared" si="328"/>
        <v/>
      </c>
      <c r="G921" s="62" t="str">
        <f t="shared" si="316"/>
        <v/>
      </c>
      <c r="H921" s="62" t="str">
        <f t="shared" si="318"/>
        <v/>
      </c>
      <c r="I921" s="64" t="str">
        <f t="shared" si="329"/>
        <v/>
      </c>
      <c r="J921" s="65" t="str">
        <f t="shared" si="330"/>
        <v/>
      </c>
      <c r="K921" s="12" t="str">
        <f t="shared" si="319"/>
        <v/>
      </c>
      <c r="L921" s="12">
        <f t="shared" si="333"/>
        <v>0</v>
      </c>
      <c r="M921" s="13" t="e">
        <f t="shared" si="320"/>
        <v>#VALUE!</v>
      </c>
      <c r="N921" s="21" t="e">
        <f t="shared" si="313"/>
        <v>#VALUE!</v>
      </c>
      <c r="O921" s="19">
        <f t="shared" si="321"/>
        <v>0</v>
      </c>
      <c r="P921" s="19" t="e">
        <f t="shared" si="322"/>
        <v>#VALUE!</v>
      </c>
      <c r="Q921" s="17">
        <f t="shared" si="334"/>
        <v>6</v>
      </c>
      <c r="R921" s="10">
        <f t="shared" si="323"/>
        <v>0</v>
      </c>
      <c r="S921" s="9">
        <f t="shared" si="324"/>
        <v>0</v>
      </c>
      <c r="T921" s="9">
        <f t="shared" si="314"/>
        <v>0</v>
      </c>
      <c r="U921" s="10">
        <f t="shared" si="325"/>
        <v>0</v>
      </c>
      <c r="V921" s="9">
        <f t="shared" si="326"/>
        <v>0</v>
      </c>
      <c r="W921" s="9">
        <f t="shared" si="315"/>
        <v>0</v>
      </c>
      <c r="X921" s="9">
        <v>1</v>
      </c>
      <c r="Y921" s="9">
        <f t="shared" si="331"/>
        <v>0</v>
      </c>
      <c r="Z921" s="20">
        <f t="shared" si="332"/>
        <v>0</v>
      </c>
    </row>
    <row r="922" spans="2:26">
      <c r="B922" s="56">
        <v>905</v>
      </c>
      <c r="C922" s="82"/>
      <c r="D922" s="62" t="str">
        <f t="shared" si="317"/>
        <v/>
      </c>
      <c r="E922" s="93" t="str">
        <f t="shared" si="327"/>
        <v/>
      </c>
      <c r="F922" s="63" t="str">
        <f t="shared" si="328"/>
        <v/>
      </c>
      <c r="G922" s="62" t="str">
        <f t="shared" si="316"/>
        <v/>
      </c>
      <c r="H922" s="62" t="str">
        <f t="shared" si="318"/>
        <v/>
      </c>
      <c r="I922" s="64" t="str">
        <f t="shared" si="329"/>
        <v/>
      </c>
      <c r="J922" s="65" t="str">
        <f t="shared" si="330"/>
        <v/>
      </c>
      <c r="K922" s="12" t="str">
        <f t="shared" si="319"/>
        <v/>
      </c>
      <c r="L922" s="12">
        <f t="shared" si="333"/>
        <v>0</v>
      </c>
      <c r="M922" s="13" t="e">
        <f t="shared" si="320"/>
        <v>#VALUE!</v>
      </c>
      <c r="N922" s="21" t="e">
        <f t="shared" si="313"/>
        <v>#VALUE!</v>
      </c>
      <c r="O922" s="19">
        <f t="shared" si="321"/>
        <v>0</v>
      </c>
      <c r="P922" s="19" t="e">
        <f t="shared" si="322"/>
        <v>#VALUE!</v>
      </c>
      <c r="Q922" s="17">
        <f t="shared" si="334"/>
        <v>6</v>
      </c>
      <c r="R922" s="10">
        <f t="shared" si="323"/>
        <v>0</v>
      </c>
      <c r="S922" s="9">
        <f t="shared" si="324"/>
        <v>0</v>
      </c>
      <c r="T922" s="9">
        <f t="shared" si="314"/>
        <v>0</v>
      </c>
      <c r="U922" s="10">
        <f t="shared" si="325"/>
        <v>0</v>
      </c>
      <c r="V922" s="9">
        <f t="shared" si="326"/>
        <v>0</v>
      </c>
      <c r="W922" s="9">
        <f t="shared" si="315"/>
        <v>0</v>
      </c>
      <c r="X922" s="9">
        <v>1</v>
      </c>
      <c r="Y922" s="9">
        <f t="shared" si="331"/>
        <v>0</v>
      </c>
      <c r="Z922" s="20">
        <f t="shared" si="332"/>
        <v>0</v>
      </c>
    </row>
    <row r="923" spans="2:26">
      <c r="B923" s="56">
        <v>906</v>
      </c>
      <c r="C923" s="82"/>
      <c r="D923" s="62" t="str">
        <f t="shared" si="317"/>
        <v/>
      </c>
      <c r="E923" s="93" t="str">
        <f t="shared" si="327"/>
        <v/>
      </c>
      <c r="F923" s="63" t="str">
        <f t="shared" si="328"/>
        <v/>
      </c>
      <c r="G923" s="62" t="str">
        <f t="shared" si="316"/>
        <v/>
      </c>
      <c r="H923" s="62" t="str">
        <f t="shared" si="318"/>
        <v/>
      </c>
      <c r="I923" s="64" t="str">
        <f t="shared" si="329"/>
        <v/>
      </c>
      <c r="J923" s="65" t="str">
        <f t="shared" si="330"/>
        <v/>
      </c>
      <c r="K923" s="12" t="str">
        <f t="shared" si="319"/>
        <v/>
      </c>
      <c r="L923" s="12">
        <f t="shared" si="333"/>
        <v>0</v>
      </c>
      <c r="M923" s="13" t="e">
        <f t="shared" si="320"/>
        <v>#VALUE!</v>
      </c>
      <c r="N923" s="21" t="e">
        <f t="shared" si="313"/>
        <v>#VALUE!</v>
      </c>
      <c r="O923" s="19">
        <f t="shared" si="321"/>
        <v>0</v>
      </c>
      <c r="P923" s="19" t="e">
        <f t="shared" si="322"/>
        <v>#VALUE!</v>
      </c>
      <c r="Q923" s="17">
        <f t="shared" si="334"/>
        <v>6</v>
      </c>
      <c r="R923" s="10">
        <f t="shared" si="323"/>
        <v>0</v>
      </c>
      <c r="S923" s="9">
        <f t="shared" si="324"/>
        <v>0</v>
      </c>
      <c r="T923" s="9">
        <f t="shared" si="314"/>
        <v>0</v>
      </c>
      <c r="U923" s="10">
        <f t="shared" si="325"/>
        <v>0</v>
      </c>
      <c r="V923" s="9">
        <f t="shared" si="326"/>
        <v>0</v>
      </c>
      <c r="W923" s="9">
        <f t="shared" si="315"/>
        <v>0</v>
      </c>
      <c r="X923" s="9">
        <v>1</v>
      </c>
      <c r="Y923" s="9">
        <f t="shared" si="331"/>
        <v>0</v>
      </c>
      <c r="Z923" s="20">
        <f t="shared" si="332"/>
        <v>0</v>
      </c>
    </row>
    <row r="924" spans="2:26">
      <c r="B924" s="56">
        <v>907</v>
      </c>
      <c r="C924" s="82"/>
      <c r="D924" s="62" t="str">
        <f t="shared" si="317"/>
        <v/>
      </c>
      <c r="E924" s="93" t="str">
        <f t="shared" si="327"/>
        <v/>
      </c>
      <c r="F924" s="63" t="str">
        <f t="shared" si="328"/>
        <v/>
      </c>
      <c r="G924" s="62" t="str">
        <f t="shared" si="316"/>
        <v/>
      </c>
      <c r="H924" s="62" t="str">
        <f t="shared" si="318"/>
        <v/>
      </c>
      <c r="I924" s="64" t="str">
        <f t="shared" si="329"/>
        <v/>
      </c>
      <c r="J924" s="65" t="str">
        <f t="shared" si="330"/>
        <v/>
      </c>
      <c r="K924" s="12" t="str">
        <f t="shared" si="319"/>
        <v/>
      </c>
      <c r="L924" s="12">
        <f t="shared" si="333"/>
        <v>0</v>
      </c>
      <c r="M924" s="13" t="e">
        <f t="shared" si="320"/>
        <v>#VALUE!</v>
      </c>
      <c r="N924" s="21" t="e">
        <f t="shared" si="313"/>
        <v>#VALUE!</v>
      </c>
      <c r="O924" s="19">
        <f t="shared" si="321"/>
        <v>0</v>
      </c>
      <c r="P924" s="19" t="e">
        <f t="shared" si="322"/>
        <v>#VALUE!</v>
      </c>
      <c r="Q924" s="17">
        <f t="shared" si="334"/>
        <v>6</v>
      </c>
      <c r="R924" s="10">
        <f t="shared" si="323"/>
        <v>0</v>
      </c>
      <c r="S924" s="9">
        <f t="shared" si="324"/>
        <v>0</v>
      </c>
      <c r="T924" s="9">
        <f t="shared" si="314"/>
        <v>0</v>
      </c>
      <c r="U924" s="10">
        <f t="shared" si="325"/>
        <v>0</v>
      </c>
      <c r="V924" s="9">
        <f t="shared" si="326"/>
        <v>0</v>
      </c>
      <c r="W924" s="9">
        <f t="shared" si="315"/>
        <v>0</v>
      </c>
      <c r="X924" s="9">
        <v>1</v>
      </c>
      <c r="Y924" s="9">
        <f t="shared" si="331"/>
        <v>0</v>
      </c>
      <c r="Z924" s="20">
        <f t="shared" si="332"/>
        <v>0</v>
      </c>
    </row>
    <row r="925" spans="2:26">
      <c r="B925" s="56">
        <v>908</v>
      </c>
      <c r="C925" s="82"/>
      <c r="D925" s="62" t="str">
        <f t="shared" si="317"/>
        <v/>
      </c>
      <c r="E925" s="93" t="str">
        <f t="shared" si="327"/>
        <v/>
      </c>
      <c r="F925" s="63" t="str">
        <f t="shared" si="328"/>
        <v/>
      </c>
      <c r="G925" s="62" t="str">
        <f t="shared" si="316"/>
        <v/>
      </c>
      <c r="H925" s="62" t="str">
        <f t="shared" si="318"/>
        <v/>
      </c>
      <c r="I925" s="64" t="str">
        <f t="shared" si="329"/>
        <v/>
      </c>
      <c r="J925" s="65" t="str">
        <f t="shared" si="330"/>
        <v/>
      </c>
      <c r="K925" s="12" t="str">
        <f t="shared" si="319"/>
        <v/>
      </c>
      <c r="L925" s="12">
        <f t="shared" si="333"/>
        <v>0</v>
      </c>
      <c r="M925" s="13" t="e">
        <f t="shared" si="320"/>
        <v>#VALUE!</v>
      </c>
      <c r="N925" s="21" t="e">
        <f t="shared" si="313"/>
        <v>#VALUE!</v>
      </c>
      <c r="O925" s="19">
        <f t="shared" si="321"/>
        <v>0</v>
      </c>
      <c r="P925" s="19" t="e">
        <f t="shared" si="322"/>
        <v>#VALUE!</v>
      </c>
      <c r="Q925" s="17">
        <f t="shared" si="334"/>
        <v>6</v>
      </c>
      <c r="R925" s="10">
        <f t="shared" si="323"/>
        <v>0</v>
      </c>
      <c r="S925" s="9">
        <f t="shared" si="324"/>
        <v>0</v>
      </c>
      <c r="T925" s="9">
        <f t="shared" si="314"/>
        <v>0</v>
      </c>
      <c r="U925" s="10">
        <f t="shared" si="325"/>
        <v>0</v>
      </c>
      <c r="V925" s="9">
        <f t="shared" si="326"/>
        <v>0</v>
      </c>
      <c r="W925" s="9">
        <f t="shared" si="315"/>
        <v>0</v>
      </c>
      <c r="X925" s="9">
        <v>1</v>
      </c>
      <c r="Y925" s="9">
        <f t="shared" si="331"/>
        <v>0</v>
      </c>
      <c r="Z925" s="20">
        <f t="shared" si="332"/>
        <v>0</v>
      </c>
    </row>
    <row r="926" spans="2:26">
      <c r="B926" s="56">
        <v>909</v>
      </c>
      <c r="C926" s="82"/>
      <c r="D926" s="62" t="str">
        <f t="shared" si="317"/>
        <v/>
      </c>
      <c r="E926" s="93" t="str">
        <f t="shared" si="327"/>
        <v/>
      </c>
      <c r="F926" s="63" t="str">
        <f t="shared" si="328"/>
        <v/>
      </c>
      <c r="G926" s="62" t="str">
        <f t="shared" si="316"/>
        <v/>
      </c>
      <c r="H926" s="62" t="str">
        <f t="shared" si="318"/>
        <v/>
      </c>
      <c r="I926" s="64" t="str">
        <f t="shared" si="329"/>
        <v/>
      </c>
      <c r="J926" s="65" t="str">
        <f t="shared" si="330"/>
        <v/>
      </c>
      <c r="K926" s="12" t="str">
        <f t="shared" si="319"/>
        <v/>
      </c>
      <c r="L926" s="12">
        <f t="shared" si="333"/>
        <v>0</v>
      </c>
      <c r="M926" s="13" t="e">
        <f t="shared" si="320"/>
        <v>#VALUE!</v>
      </c>
      <c r="N926" s="21" t="e">
        <f t="shared" si="313"/>
        <v>#VALUE!</v>
      </c>
      <c r="O926" s="19">
        <f t="shared" si="321"/>
        <v>0</v>
      </c>
      <c r="P926" s="19" t="e">
        <f t="shared" si="322"/>
        <v>#VALUE!</v>
      </c>
      <c r="Q926" s="17">
        <f t="shared" si="334"/>
        <v>6</v>
      </c>
      <c r="R926" s="10">
        <f t="shared" si="323"/>
        <v>0</v>
      </c>
      <c r="S926" s="9">
        <f t="shared" si="324"/>
        <v>0</v>
      </c>
      <c r="T926" s="9">
        <f t="shared" si="314"/>
        <v>0</v>
      </c>
      <c r="U926" s="10">
        <f t="shared" si="325"/>
        <v>0</v>
      </c>
      <c r="V926" s="9">
        <f t="shared" si="326"/>
        <v>0</v>
      </c>
      <c r="W926" s="9">
        <f t="shared" si="315"/>
        <v>0</v>
      </c>
      <c r="X926" s="9">
        <v>1</v>
      </c>
      <c r="Y926" s="9">
        <f t="shared" si="331"/>
        <v>0</v>
      </c>
      <c r="Z926" s="20">
        <f t="shared" si="332"/>
        <v>0</v>
      </c>
    </row>
    <row r="927" spans="2:26">
      <c r="B927" s="56">
        <v>910</v>
      </c>
      <c r="C927" s="82"/>
      <c r="D927" s="62" t="str">
        <f t="shared" si="317"/>
        <v/>
      </c>
      <c r="E927" s="93" t="str">
        <f t="shared" si="327"/>
        <v/>
      </c>
      <c r="F927" s="63" t="str">
        <f t="shared" si="328"/>
        <v/>
      </c>
      <c r="G927" s="62" t="str">
        <f t="shared" si="316"/>
        <v/>
      </c>
      <c r="H927" s="62" t="str">
        <f t="shared" si="318"/>
        <v/>
      </c>
      <c r="I927" s="64" t="str">
        <f t="shared" si="329"/>
        <v/>
      </c>
      <c r="J927" s="65" t="str">
        <f t="shared" si="330"/>
        <v/>
      </c>
      <c r="K927" s="12" t="str">
        <f t="shared" si="319"/>
        <v/>
      </c>
      <c r="L927" s="12">
        <f t="shared" si="333"/>
        <v>0</v>
      </c>
      <c r="M927" s="13" t="e">
        <f t="shared" si="320"/>
        <v>#VALUE!</v>
      </c>
      <c r="N927" s="21" t="e">
        <f t="shared" si="313"/>
        <v>#VALUE!</v>
      </c>
      <c r="O927" s="19">
        <f t="shared" si="321"/>
        <v>0</v>
      </c>
      <c r="P927" s="19" t="e">
        <f t="shared" si="322"/>
        <v>#VALUE!</v>
      </c>
      <c r="Q927" s="17">
        <f t="shared" si="334"/>
        <v>6</v>
      </c>
      <c r="R927" s="10">
        <f t="shared" si="323"/>
        <v>0</v>
      </c>
      <c r="S927" s="9">
        <f t="shared" si="324"/>
        <v>0</v>
      </c>
      <c r="T927" s="9">
        <f t="shared" si="314"/>
        <v>0</v>
      </c>
      <c r="U927" s="10">
        <f t="shared" si="325"/>
        <v>0</v>
      </c>
      <c r="V927" s="9">
        <f t="shared" si="326"/>
        <v>0</v>
      </c>
      <c r="W927" s="9">
        <f t="shared" si="315"/>
        <v>0</v>
      </c>
      <c r="X927" s="9">
        <v>1</v>
      </c>
      <c r="Y927" s="9">
        <f t="shared" si="331"/>
        <v>0</v>
      </c>
      <c r="Z927" s="20">
        <f t="shared" si="332"/>
        <v>0</v>
      </c>
    </row>
    <row r="928" spans="2:26">
      <c r="B928" s="56">
        <v>911</v>
      </c>
      <c r="C928" s="82"/>
      <c r="D928" s="62" t="str">
        <f t="shared" si="317"/>
        <v/>
      </c>
      <c r="E928" s="93" t="str">
        <f t="shared" si="327"/>
        <v/>
      </c>
      <c r="F928" s="63" t="str">
        <f t="shared" si="328"/>
        <v/>
      </c>
      <c r="G928" s="62" t="str">
        <f t="shared" si="316"/>
        <v/>
      </c>
      <c r="H928" s="62" t="str">
        <f t="shared" si="318"/>
        <v/>
      </c>
      <c r="I928" s="64" t="str">
        <f t="shared" si="329"/>
        <v/>
      </c>
      <c r="J928" s="65" t="str">
        <f t="shared" si="330"/>
        <v/>
      </c>
      <c r="K928" s="12" t="str">
        <f t="shared" si="319"/>
        <v/>
      </c>
      <c r="L928" s="12">
        <f t="shared" si="333"/>
        <v>0</v>
      </c>
      <c r="M928" s="13" t="e">
        <f t="shared" si="320"/>
        <v>#VALUE!</v>
      </c>
      <c r="N928" s="21" t="e">
        <f t="shared" si="313"/>
        <v>#VALUE!</v>
      </c>
      <c r="O928" s="19">
        <f t="shared" si="321"/>
        <v>0</v>
      </c>
      <c r="P928" s="19" t="e">
        <f t="shared" si="322"/>
        <v>#VALUE!</v>
      </c>
      <c r="Q928" s="17">
        <f t="shared" si="334"/>
        <v>6</v>
      </c>
      <c r="R928" s="10">
        <f t="shared" si="323"/>
        <v>0</v>
      </c>
      <c r="S928" s="9">
        <f t="shared" si="324"/>
        <v>0</v>
      </c>
      <c r="T928" s="9">
        <f t="shared" si="314"/>
        <v>0</v>
      </c>
      <c r="U928" s="10">
        <f t="shared" si="325"/>
        <v>0</v>
      </c>
      <c r="V928" s="9">
        <f t="shared" si="326"/>
        <v>0</v>
      </c>
      <c r="W928" s="9">
        <f t="shared" si="315"/>
        <v>0</v>
      </c>
      <c r="X928" s="9">
        <v>1</v>
      </c>
      <c r="Y928" s="9">
        <f t="shared" si="331"/>
        <v>0</v>
      </c>
      <c r="Z928" s="20">
        <f t="shared" si="332"/>
        <v>0</v>
      </c>
    </row>
    <row r="929" spans="2:26">
      <c r="B929" s="56">
        <v>912</v>
      </c>
      <c r="C929" s="82"/>
      <c r="D929" s="62" t="str">
        <f t="shared" si="317"/>
        <v/>
      </c>
      <c r="E929" s="93" t="str">
        <f t="shared" si="327"/>
        <v/>
      </c>
      <c r="F929" s="63" t="str">
        <f t="shared" si="328"/>
        <v/>
      </c>
      <c r="G929" s="62" t="str">
        <f t="shared" si="316"/>
        <v/>
      </c>
      <c r="H929" s="62" t="str">
        <f t="shared" si="318"/>
        <v/>
      </c>
      <c r="I929" s="64" t="str">
        <f t="shared" si="329"/>
        <v/>
      </c>
      <c r="J929" s="65" t="str">
        <f t="shared" si="330"/>
        <v/>
      </c>
      <c r="K929" s="12" t="str">
        <f t="shared" si="319"/>
        <v/>
      </c>
      <c r="L929" s="12">
        <f t="shared" si="333"/>
        <v>0</v>
      </c>
      <c r="M929" s="13" t="e">
        <f t="shared" si="320"/>
        <v>#VALUE!</v>
      </c>
      <c r="N929" s="21" t="e">
        <f t="shared" si="313"/>
        <v>#VALUE!</v>
      </c>
      <c r="O929" s="19">
        <f t="shared" si="321"/>
        <v>0</v>
      </c>
      <c r="P929" s="19" t="e">
        <f t="shared" si="322"/>
        <v>#VALUE!</v>
      </c>
      <c r="Q929" s="17">
        <f t="shared" si="334"/>
        <v>6</v>
      </c>
      <c r="R929" s="10">
        <f t="shared" si="323"/>
        <v>0</v>
      </c>
      <c r="S929" s="9">
        <f t="shared" si="324"/>
        <v>0</v>
      </c>
      <c r="T929" s="9">
        <f t="shared" si="314"/>
        <v>0</v>
      </c>
      <c r="U929" s="10">
        <f t="shared" si="325"/>
        <v>0</v>
      </c>
      <c r="V929" s="9">
        <f t="shared" si="326"/>
        <v>0</v>
      </c>
      <c r="W929" s="9">
        <f t="shared" si="315"/>
        <v>0</v>
      </c>
      <c r="X929" s="9">
        <v>1</v>
      </c>
      <c r="Y929" s="9">
        <f t="shared" si="331"/>
        <v>0</v>
      </c>
      <c r="Z929" s="20">
        <f t="shared" si="332"/>
        <v>0</v>
      </c>
    </row>
    <row r="930" spans="2:26">
      <c r="B930" s="56">
        <v>913</v>
      </c>
      <c r="C930" s="82"/>
      <c r="D930" s="62" t="str">
        <f t="shared" si="317"/>
        <v/>
      </c>
      <c r="E930" s="93" t="str">
        <f t="shared" si="327"/>
        <v/>
      </c>
      <c r="F930" s="63" t="str">
        <f t="shared" si="328"/>
        <v/>
      </c>
      <c r="G930" s="62" t="str">
        <f t="shared" si="316"/>
        <v/>
      </c>
      <c r="H930" s="62" t="str">
        <f t="shared" si="318"/>
        <v/>
      </c>
      <c r="I930" s="64" t="str">
        <f t="shared" si="329"/>
        <v/>
      </c>
      <c r="J930" s="65" t="str">
        <f t="shared" si="330"/>
        <v/>
      </c>
      <c r="K930" s="12" t="str">
        <f t="shared" si="319"/>
        <v/>
      </c>
      <c r="L930" s="12">
        <f t="shared" si="333"/>
        <v>0</v>
      </c>
      <c r="M930" s="13" t="e">
        <f t="shared" si="320"/>
        <v>#VALUE!</v>
      </c>
      <c r="N930" s="21" t="e">
        <f t="shared" si="313"/>
        <v>#VALUE!</v>
      </c>
      <c r="O930" s="19">
        <f t="shared" si="321"/>
        <v>0</v>
      </c>
      <c r="P930" s="19" t="e">
        <f t="shared" si="322"/>
        <v>#VALUE!</v>
      </c>
      <c r="Q930" s="17">
        <f t="shared" si="334"/>
        <v>6</v>
      </c>
      <c r="R930" s="10">
        <f t="shared" si="323"/>
        <v>0</v>
      </c>
      <c r="S930" s="9">
        <f t="shared" si="324"/>
        <v>0</v>
      </c>
      <c r="T930" s="9">
        <f t="shared" si="314"/>
        <v>0</v>
      </c>
      <c r="U930" s="10">
        <f t="shared" si="325"/>
        <v>0</v>
      </c>
      <c r="V930" s="9">
        <f t="shared" si="326"/>
        <v>0</v>
      </c>
      <c r="W930" s="9">
        <f t="shared" si="315"/>
        <v>0</v>
      </c>
      <c r="X930" s="9">
        <v>1</v>
      </c>
      <c r="Y930" s="9">
        <f t="shared" si="331"/>
        <v>0</v>
      </c>
      <c r="Z930" s="20">
        <f t="shared" si="332"/>
        <v>0</v>
      </c>
    </row>
    <row r="931" spans="2:26">
      <c r="B931" s="56">
        <v>914</v>
      </c>
      <c r="C931" s="82"/>
      <c r="D931" s="62" t="str">
        <f t="shared" si="317"/>
        <v/>
      </c>
      <c r="E931" s="93" t="str">
        <f t="shared" si="327"/>
        <v/>
      </c>
      <c r="F931" s="63" t="str">
        <f t="shared" si="328"/>
        <v/>
      </c>
      <c r="G931" s="62" t="str">
        <f t="shared" si="316"/>
        <v/>
      </c>
      <c r="H931" s="62" t="str">
        <f t="shared" si="318"/>
        <v/>
      </c>
      <c r="I931" s="64" t="str">
        <f t="shared" si="329"/>
        <v/>
      </c>
      <c r="J931" s="65" t="str">
        <f t="shared" si="330"/>
        <v/>
      </c>
      <c r="K931" s="12" t="str">
        <f t="shared" si="319"/>
        <v/>
      </c>
      <c r="L931" s="12">
        <f t="shared" si="333"/>
        <v>0</v>
      </c>
      <c r="M931" s="13" t="e">
        <f t="shared" si="320"/>
        <v>#VALUE!</v>
      </c>
      <c r="N931" s="21" t="e">
        <f t="shared" si="313"/>
        <v>#VALUE!</v>
      </c>
      <c r="O931" s="19">
        <f t="shared" si="321"/>
        <v>0</v>
      </c>
      <c r="P931" s="19" t="e">
        <f t="shared" si="322"/>
        <v>#VALUE!</v>
      </c>
      <c r="Q931" s="17">
        <f t="shared" si="334"/>
        <v>6</v>
      </c>
      <c r="R931" s="10">
        <f t="shared" si="323"/>
        <v>0</v>
      </c>
      <c r="S931" s="9">
        <f t="shared" si="324"/>
        <v>0</v>
      </c>
      <c r="T931" s="9">
        <f t="shared" si="314"/>
        <v>0</v>
      </c>
      <c r="U931" s="10">
        <f t="shared" si="325"/>
        <v>0</v>
      </c>
      <c r="V931" s="9">
        <f t="shared" si="326"/>
        <v>0</v>
      </c>
      <c r="W931" s="9">
        <f t="shared" si="315"/>
        <v>0</v>
      </c>
      <c r="X931" s="9">
        <v>1</v>
      </c>
      <c r="Y931" s="9">
        <f t="shared" si="331"/>
        <v>0</v>
      </c>
      <c r="Z931" s="20">
        <f t="shared" si="332"/>
        <v>0</v>
      </c>
    </row>
    <row r="932" spans="2:26">
      <c r="B932" s="56">
        <v>915</v>
      </c>
      <c r="C932" s="82"/>
      <c r="D932" s="62" t="str">
        <f t="shared" si="317"/>
        <v/>
      </c>
      <c r="E932" s="93" t="str">
        <f t="shared" si="327"/>
        <v/>
      </c>
      <c r="F932" s="63" t="str">
        <f t="shared" si="328"/>
        <v/>
      </c>
      <c r="G932" s="62" t="str">
        <f t="shared" si="316"/>
        <v/>
      </c>
      <c r="H932" s="62" t="str">
        <f t="shared" si="318"/>
        <v/>
      </c>
      <c r="I932" s="64" t="str">
        <f t="shared" si="329"/>
        <v/>
      </c>
      <c r="J932" s="65" t="str">
        <f t="shared" si="330"/>
        <v/>
      </c>
      <c r="K932" s="12" t="str">
        <f t="shared" si="319"/>
        <v/>
      </c>
      <c r="L932" s="12">
        <f t="shared" si="333"/>
        <v>0</v>
      </c>
      <c r="M932" s="13" t="e">
        <f t="shared" si="320"/>
        <v>#VALUE!</v>
      </c>
      <c r="N932" s="21" t="e">
        <f t="shared" si="313"/>
        <v>#VALUE!</v>
      </c>
      <c r="O932" s="19">
        <f t="shared" si="321"/>
        <v>0</v>
      </c>
      <c r="P932" s="19" t="e">
        <f t="shared" si="322"/>
        <v>#VALUE!</v>
      </c>
      <c r="Q932" s="17">
        <f t="shared" si="334"/>
        <v>6</v>
      </c>
      <c r="R932" s="10">
        <f t="shared" si="323"/>
        <v>0</v>
      </c>
      <c r="S932" s="9">
        <f t="shared" si="324"/>
        <v>0</v>
      </c>
      <c r="T932" s="9">
        <f t="shared" si="314"/>
        <v>0</v>
      </c>
      <c r="U932" s="10">
        <f t="shared" si="325"/>
        <v>0</v>
      </c>
      <c r="V932" s="9">
        <f t="shared" si="326"/>
        <v>0</v>
      </c>
      <c r="W932" s="9">
        <f t="shared" si="315"/>
        <v>0</v>
      </c>
      <c r="X932" s="9">
        <v>1</v>
      </c>
      <c r="Y932" s="9">
        <f t="shared" si="331"/>
        <v>0</v>
      </c>
      <c r="Z932" s="20">
        <f t="shared" si="332"/>
        <v>0</v>
      </c>
    </row>
    <row r="933" spans="2:26">
      <c r="B933" s="56">
        <v>916</v>
      </c>
      <c r="C933" s="82"/>
      <c r="D933" s="62" t="str">
        <f t="shared" si="317"/>
        <v/>
      </c>
      <c r="E933" s="93" t="str">
        <f t="shared" si="327"/>
        <v/>
      </c>
      <c r="F933" s="63" t="str">
        <f t="shared" si="328"/>
        <v/>
      </c>
      <c r="G933" s="62" t="str">
        <f t="shared" si="316"/>
        <v/>
      </c>
      <c r="H933" s="62" t="str">
        <f t="shared" si="318"/>
        <v/>
      </c>
      <c r="I933" s="64" t="str">
        <f t="shared" si="329"/>
        <v/>
      </c>
      <c r="J933" s="65" t="str">
        <f t="shared" si="330"/>
        <v/>
      </c>
      <c r="K933" s="12" t="str">
        <f t="shared" si="319"/>
        <v/>
      </c>
      <c r="L933" s="12">
        <f t="shared" si="333"/>
        <v>0</v>
      </c>
      <c r="M933" s="13" t="e">
        <f t="shared" si="320"/>
        <v>#VALUE!</v>
      </c>
      <c r="N933" s="21" t="e">
        <f t="shared" si="313"/>
        <v>#VALUE!</v>
      </c>
      <c r="O933" s="19">
        <f t="shared" si="321"/>
        <v>0</v>
      </c>
      <c r="P933" s="19" t="e">
        <f t="shared" si="322"/>
        <v>#VALUE!</v>
      </c>
      <c r="Q933" s="17">
        <f t="shared" si="334"/>
        <v>6</v>
      </c>
      <c r="R933" s="10">
        <f t="shared" si="323"/>
        <v>0</v>
      </c>
      <c r="S933" s="9">
        <f t="shared" si="324"/>
        <v>0</v>
      </c>
      <c r="T933" s="9">
        <f t="shared" si="314"/>
        <v>0</v>
      </c>
      <c r="U933" s="10">
        <f t="shared" si="325"/>
        <v>0</v>
      </c>
      <c r="V933" s="9">
        <f t="shared" si="326"/>
        <v>0</v>
      </c>
      <c r="W933" s="9">
        <f t="shared" si="315"/>
        <v>0</v>
      </c>
      <c r="X933" s="9">
        <v>1</v>
      </c>
      <c r="Y933" s="9">
        <f t="shared" si="331"/>
        <v>0</v>
      </c>
      <c r="Z933" s="20">
        <f t="shared" si="332"/>
        <v>0</v>
      </c>
    </row>
    <row r="934" spans="2:26">
      <c r="B934" s="56">
        <v>917</v>
      </c>
      <c r="C934" s="82"/>
      <c r="D934" s="62" t="str">
        <f t="shared" si="317"/>
        <v/>
      </c>
      <c r="E934" s="93" t="str">
        <f t="shared" si="327"/>
        <v/>
      </c>
      <c r="F934" s="63" t="str">
        <f t="shared" si="328"/>
        <v/>
      </c>
      <c r="G934" s="62" t="str">
        <f t="shared" si="316"/>
        <v/>
      </c>
      <c r="H934" s="62" t="str">
        <f t="shared" si="318"/>
        <v/>
      </c>
      <c r="I934" s="64" t="str">
        <f t="shared" si="329"/>
        <v/>
      </c>
      <c r="J934" s="65" t="str">
        <f t="shared" si="330"/>
        <v/>
      </c>
      <c r="K934" s="12" t="str">
        <f t="shared" si="319"/>
        <v/>
      </c>
      <c r="L934" s="12">
        <f t="shared" si="333"/>
        <v>0</v>
      </c>
      <c r="M934" s="13" t="e">
        <f t="shared" si="320"/>
        <v>#VALUE!</v>
      </c>
      <c r="N934" s="21" t="e">
        <f t="shared" ref="N934:N997" si="335">MAX(IF(M933&lt;M934,M934/L933,N933),N933)</f>
        <v>#VALUE!</v>
      </c>
      <c r="O934" s="19">
        <f t="shared" si="321"/>
        <v>0</v>
      </c>
      <c r="P934" s="19" t="e">
        <f t="shared" si="322"/>
        <v>#VALUE!</v>
      </c>
      <c r="Q934" s="17">
        <f t="shared" si="334"/>
        <v>6</v>
      </c>
      <c r="R934" s="10">
        <f t="shared" si="323"/>
        <v>0</v>
      </c>
      <c r="S934" s="9">
        <f t="shared" si="324"/>
        <v>0</v>
      </c>
      <c r="T934" s="9">
        <f t="shared" ref="T934:T997" si="336">IF(R934&gt;0,S934/R934,0)</f>
        <v>0</v>
      </c>
      <c r="U934" s="10">
        <f t="shared" si="325"/>
        <v>0</v>
      </c>
      <c r="V934" s="9">
        <f t="shared" si="326"/>
        <v>0</v>
      </c>
      <c r="W934" s="9">
        <f t="shared" ref="W934:W997" si="337">IF(U934&gt;0,V934/U934,0)</f>
        <v>0</v>
      </c>
      <c r="X934" s="9">
        <v>1</v>
      </c>
      <c r="Y934" s="9">
        <f t="shared" si="331"/>
        <v>0</v>
      </c>
      <c r="Z934" s="20">
        <f t="shared" si="332"/>
        <v>0</v>
      </c>
    </row>
    <row r="935" spans="2:26">
      <c r="B935" s="56">
        <v>918</v>
      </c>
      <c r="C935" s="82"/>
      <c r="D935" s="62" t="str">
        <f t="shared" si="317"/>
        <v/>
      </c>
      <c r="E935" s="93" t="str">
        <f t="shared" si="327"/>
        <v/>
      </c>
      <c r="F935" s="63" t="str">
        <f t="shared" si="328"/>
        <v/>
      </c>
      <c r="G935" s="62" t="str">
        <f t="shared" si="316"/>
        <v/>
      </c>
      <c r="H935" s="62" t="str">
        <f t="shared" si="318"/>
        <v/>
      </c>
      <c r="I935" s="64" t="str">
        <f t="shared" si="329"/>
        <v/>
      </c>
      <c r="J935" s="65" t="str">
        <f t="shared" si="330"/>
        <v/>
      </c>
      <c r="K935" s="12" t="str">
        <f t="shared" si="319"/>
        <v/>
      </c>
      <c r="L935" s="12">
        <f t="shared" si="333"/>
        <v>0</v>
      </c>
      <c r="M935" s="13" t="e">
        <f t="shared" si="320"/>
        <v>#VALUE!</v>
      </c>
      <c r="N935" s="21" t="e">
        <f t="shared" si="335"/>
        <v>#VALUE!</v>
      </c>
      <c r="O935" s="19">
        <f t="shared" si="321"/>
        <v>0</v>
      </c>
      <c r="P935" s="19" t="e">
        <f t="shared" si="322"/>
        <v>#VALUE!</v>
      </c>
      <c r="Q935" s="17">
        <f t="shared" si="334"/>
        <v>6</v>
      </c>
      <c r="R935" s="10">
        <f t="shared" si="323"/>
        <v>0</v>
      </c>
      <c r="S935" s="9">
        <f t="shared" si="324"/>
        <v>0</v>
      </c>
      <c r="T935" s="9">
        <f t="shared" si="336"/>
        <v>0</v>
      </c>
      <c r="U935" s="10">
        <f t="shared" si="325"/>
        <v>0</v>
      </c>
      <c r="V935" s="9">
        <f t="shared" si="326"/>
        <v>0</v>
      </c>
      <c r="W935" s="9">
        <f t="shared" si="337"/>
        <v>0</v>
      </c>
      <c r="X935" s="9">
        <v>1</v>
      </c>
      <c r="Y935" s="9">
        <f t="shared" si="331"/>
        <v>0</v>
      </c>
      <c r="Z935" s="20">
        <f t="shared" si="332"/>
        <v>0</v>
      </c>
    </row>
    <row r="936" spans="2:26">
      <c r="B936" s="56">
        <v>919</v>
      </c>
      <c r="C936" s="82"/>
      <c r="D936" s="62" t="str">
        <f t="shared" si="317"/>
        <v/>
      </c>
      <c r="E936" s="93" t="str">
        <f t="shared" si="327"/>
        <v/>
      </c>
      <c r="F936" s="63" t="str">
        <f t="shared" si="328"/>
        <v/>
      </c>
      <c r="G936" s="62" t="str">
        <f t="shared" si="316"/>
        <v/>
      </c>
      <c r="H936" s="62" t="str">
        <f t="shared" si="318"/>
        <v/>
      </c>
      <c r="I936" s="64" t="str">
        <f t="shared" si="329"/>
        <v/>
      </c>
      <c r="J936" s="65" t="str">
        <f t="shared" si="330"/>
        <v/>
      </c>
      <c r="K936" s="12" t="str">
        <f t="shared" si="319"/>
        <v/>
      </c>
      <c r="L936" s="12">
        <f t="shared" si="333"/>
        <v>0</v>
      </c>
      <c r="M936" s="13" t="e">
        <f t="shared" si="320"/>
        <v>#VALUE!</v>
      </c>
      <c r="N936" s="21" t="e">
        <f t="shared" si="335"/>
        <v>#VALUE!</v>
      </c>
      <c r="O936" s="19">
        <f t="shared" si="321"/>
        <v>0</v>
      </c>
      <c r="P936" s="19" t="e">
        <f t="shared" si="322"/>
        <v>#VALUE!</v>
      </c>
      <c r="Q936" s="17">
        <f t="shared" si="334"/>
        <v>6</v>
      </c>
      <c r="R936" s="10">
        <f t="shared" si="323"/>
        <v>0</v>
      </c>
      <c r="S936" s="9">
        <f t="shared" si="324"/>
        <v>0</v>
      </c>
      <c r="T936" s="9">
        <f t="shared" si="336"/>
        <v>0</v>
      </c>
      <c r="U936" s="10">
        <f t="shared" si="325"/>
        <v>0</v>
      </c>
      <c r="V936" s="9">
        <f t="shared" si="326"/>
        <v>0</v>
      </c>
      <c r="W936" s="9">
        <f t="shared" si="337"/>
        <v>0</v>
      </c>
      <c r="X936" s="9">
        <v>1</v>
      </c>
      <c r="Y936" s="9">
        <f t="shared" si="331"/>
        <v>0</v>
      </c>
      <c r="Z936" s="20">
        <f t="shared" si="332"/>
        <v>0</v>
      </c>
    </row>
    <row r="937" spans="2:26">
      <c r="B937" s="56">
        <v>920</v>
      </c>
      <c r="C937" s="82"/>
      <c r="D937" s="62" t="str">
        <f t="shared" si="317"/>
        <v/>
      </c>
      <c r="E937" s="93" t="str">
        <f t="shared" si="327"/>
        <v/>
      </c>
      <c r="F937" s="63" t="str">
        <f t="shared" si="328"/>
        <v/>
      </c>
      <c r="G937" s="62" t="str">
        <f t="shared" si="316"/>
        <v/>
      </c>
      <c r="H937" s="62" t="str">
        <f t="shared" si="318"/>
        <v/>
      </c>
      <c r="I937" s="64" t="str">
        <f t="shared" si="329"/>
        <v/>
      </c>
      <c r="J937" s="65" t="str">
        <f t="shared" si="330"/>
        <v/>
      </c>
      <c r="K937" s="12" t="str">
        <f t="shared" si="319"/>
        <v/>
      </c>
      <c r="L937" s="12">
        <f t="shared" si="333"/>
        <v>0</v>
      </c>
      <c r="M937" s="13" t="e">
        <f t="shared" si="320"/>
        <v>#VALUE!</v>
      </c>
      <c r="N937" s="21" t="e">
        <f t="shared" si="335"/>
        <v>#VALUE!</v>
      </c>
      <c r="O937" s="19">
        <f t="shared" si="321"/>
        <v>0</v>
      </c>
      <c r="P937" s="19" t="e">
        <f t="shared" si="322"/>
        <v>#VALUE!</v>
      </c>
      <c r="Q937" s="17">
        <f t="shared" si="334"/>
        <v>6</v>
      </c>
      <c r="R937" s="10">
        <f t="shared" si="323"/>
        <v>0</v>
      </c>
      <c r="S937" s="9">
        <f t="shared" si="324"/>
        <v>0</v>
      </c>
      <c r="T937" s="9">
        <f t="shared" si="336"/>
        <v>0</v>
      </c>
      <c r="U937" s="10">
        <f t="shared" si="325"/>
        <v>0</v>
      </c>
      <c r="V937" s="9">
        <f t="shared" si="326"/>
        <v>0</v>
      </c>
      <c r="W937" s="9">
        <f t="shared" si="337"/>
        <v>0</v>
      </c>
      <c r="X937" s="9">
        <v>1</v>
      </c>
      <c r="Y937" s="9">
        <f t="shared" si="331"/>
        <v>0</v>
      </c>
      <c r="Z937" s="20">
        <f t="shared" si="332"/>
        <v>0</v>
      </c>
    </row>
    <row r="938" spans="2:26">
      <c r="B938" s="56">
        <v>921</v>
      </c>
      <c r="C938" s="82"/>
      <c r="D938" s="62" t="str">
        <f t="shared" si="317"/>
        <v/>
      </c>
      <c r="E938" s="93" t="str">
        <f t="shared" si="327"/>
        <v/>
      </c>
      <c r="F938" s="63" t="str">
        <f t="shared" si="328"/>
        <v/>
      </c>
      <c r="G938" s="62" t="str">
        <f t="shared" si="316"/>
        <v/>
      </c>
      <c r="H938" s="62" t="str">
        <f t="shared" si="318"/>
        <v/>
      </c>
      <c r="I938" s="64" t="str">
        <f t="shared" si="329"/>
        <v/>
      </c>
      <c r="J938" s="65" t="str">
        <f t="shared" si="330"/>
        <v/>
      </c>
      <c r="K938" s="12" t="str">
        <f t="shared" si="319"/>
        <v/>
      </c>
      <c r="L938" s="12">
        <f t="shared" si="333"/>
        <v>0</v>
      </c>
      <c r="M938" s="13" t="e">
        <f t="shared" si="320"/>
        <v>#VALUE!</v>
      </c>
      <c r="N938" s="21" t="e">
        <f t="shared" si="335"/>
        <v>#VALUE!</v>
      </c>
      <c r="O938" s="19">
        <f t="shared" si="321"/>
        <v>0</v>
      </c>
      <c r="P938" s="19" t="e">
        <f t="shared" si="322"/>
        <v>#VALUE!</v>
      </c>
      <c r="Q938" s="17">
        <f t="shared" si="334"/>
        <v>6</v>
      </c>
      <c r="R938" s="10">
        <f t="shared" si="323"/>
        <v>0</v>
      </c>
      <c r="S938" s="9">
        <f t="shared" si="324"/>
        <v>0</v>
      </c>
      <c r="T938" s="9">
        <f t="shared" si="336"/>
        <v>0</v>
      </c>
      <c r="U938" s="10">
        <f t="shared" si="325"/>
        <v>0</v>
      </c>
      <c r="V938" s="9">
        <f t="shared" si="326"/>
        <v>0</v>
      </c>
      <c r="W938" s="9">
        <f t="shared" si="337"/>
        <v>0</v>
      </c>
      <c r="X938" s="9">
        <v>1</v>
      </c>
      <c r="Y938" s="9">
        <f t="shared" si="331"/>
        <v>0</v>
      </c>
      <c r="Z938" s="20">
        <f t="shared" si="332"/>
        <v>0</v>
      </c>
    </row>
    <row r="939" spans="2:26">
      <c r="B939" s="56">
        <v>922</v>
      </c>
      <c r="C939" s="82"/>
      <c r="D939" s="62" t="str">
        <f t="shared" si="317"/>
        <v/>
      </c>
      <c r="E939" s="93" t="str">
        <f t="shared" si="327"/>
        <v/>
      </c>
      <c r="F939" s="63" t="str">
        <f t="shared" si="328"/>
        <v/>
      </c>
      <c r="G939" s="62" t="str">
        <f t="shared" si="316"/>
        <v/>
      </c>
      <c r="H939" s="62" t="str">
        <f t="shared" si="318"/>
        <v/>
      </c>
      <c r="I939" s="64" t="str">
        <f t="shared" si="329"/>
        <v/>
      </c>
      <c r="J939" s="65" t="str">
        <f t="shared" si="330"/>
        <v/>
      </c>
      <c r="K939" s="12" t="str">
        <f t="shared" si="319"/>
        <v/>
      </c>
      <c r="L939" s="12">
        <f t="shared" si="333"/>
        <v>0</v>
      </c>
      <c r="M939" s="13" t="e">
        <f t="shared" si="320"/>
        <v>#VALUE!</v>
      </c>
      <c r="N939" s="21" t="e">
        <f t="shared" si="335"/>
        <v>#VALUE!</v>
      </c>
      <c r="O939" s="19">
        <f t="shared" si="321"/>
        <v>0</v>
      </c>
      <c r="P939" s="19" t="e">
        <f t="shared" si="322"/>
        <v>#VALUE!</v>
      </c>
      <c r="Q939" s="17">
        <f t="shared" si="334"/>
        <v>6</v>
      </c>
      <c r="R939" s="10">
        <f t="shared" si="323"/>
        <v>0</v>
      </c>
      <c r="S939" s="9">
        <f t="shared" si="324"/>
        <v>0</v>
      </c>
      <c r="T939" s="9">
        <f t="shared" si="336"/>
        <v>0</v>
      </c>
      <c r="U939" s="10">
        <f t="shared" si="325"/>
        <v>0</v>
      </c>
      <c r="V939" s="9">
        <f t="shared" si="326"/>
        <v>0</v>
      </c>
      <c r="W939" s="9">
        <f t="shared" si="337"/>
        <v>0</v>
      </c>
      <c r="X939" s="9">
        <v>1</v>
      </c>
      <c r="Y939" s="9">
        <f t="shared" si="331"/>
        <v>0</v>
      </c>
      <c r="Z939" s="20">
        <f t="shared" si="332"/>
        <v>0</v>
      </c>
    </row>
    <row r="940" spans="2:26">
      <c r="B940" s="56">
        <v>923</v>
      </c>
      <c r="C940" s="82"/>
      <c r="D940" s="62" t="str">
        <f t="shared" si="317"/>
        <v/>
      </c>
      <c r="E940" s="93" t="str">
        <f t="shared" si="327"/>
        <v/>
      </c>
      <c r="F940" s="63" t="str">
        <f t="shared" si="328"/>
        <v/>
      </c>
      <c r="G940" s="62" t="str">
        <f t="shared" si="316"/>
        <v/>
      </c>
      <c r="H940" s="62" t="str">
        <f t="shared" si="318"/>
        <v/>
      </c>
      <c r="I940" s="64" t="str">
        <f t="shared" si="329"/>
        <v/>
      </c>
      <c r="J940" s="65" t="str">
        <f t="shared" si="330"/>
        <v/>
      </c>
      <c r="K940" s="12" t="str">
        <f t="shared" si="319"/>
        <v/>
      </c>
      <c r="L940" s="12">
        <f t="shared" si="333"/>
        <v>0</v>
      </c>
      <c r="M940" s="13" t="e">
        <f t="shared" si="320"/>
        <v>#VALUE!</v>
      </c>
      <c r="N940" s="21" t="e">
        <f t="shared" si="335"/>
        <v>#VALUE!</v>
      </c>
      <c r="O940" s="19">
        <f t="shared" si="321"/>
        <v>0</v>
      </c>
      <c r="P940" s="19" t="e">
        <f t="shared" si="322"/>
        <v>#VALUE!</v>
      </c>
      <c r="Q940" s="17">
        <f t="shared" si="334"/>
        <v>6</v>
      </c>
      <c r="R940" s="10">
        <f t="shared" si="323"/>
        <v>0</v>
      </c>
      <c r="S940" s="9">
        <f t="shared" si="324"/>
        <v>0</v>
      </c>
      <c r="T940" s="9">
        <f t="shared" si="336"/>
        <v>0</v>
      </c>
      <c r="U940" s="10">
        <f t="shared" si="325"/>
        <v>0</v>
      </c>
      <c r="V940" s="9">
        <f t="shared" si="326"/>
        <v>0</v>
      </c>
      <c r="W940" s="9">
        <f t="shared" si="337"/>
        <v>0</v>
      </c>
      <c r="X940" s="9">
        <v>1</v>
      </c>
      <c r="Y940" s="9">
        <f t="shared" si="331"/>
        <v>0</v>
      </c>
      <c r="Z940" s="20">
        <f t="shared" si="332"/>
        <v>0</v>
      </c>
    </row>
    <row r="941" spans="2:26">
      <c r="B941" s="56">
        <v>924</v>
      </c>
      <c r="C941" s="82"/>
      <c r="D941" s="62" t="str">
        <f t="shared" si="317"/>
        <v/>
      </c>
      <c r="E941" s="93" t="str">
        <f t="shared" si="327"/>
        <v/>
      </c>
      <c r="F941" s="63" t="str">
        <f t="shared" si="328"/>
        <v/>
      </c>
      <c r="G941" s="62" t="str">
        <f t="shared" si="316"/>
        <v/>
      </c>
      <c r="H941" s="62" t="str">
        <f t="shared" si="318"/>
        <v/>
      </c>
      <c r="I941" s="64" t="str">
        <f t="shared" si="329"/>
        <v/>
      </c>
      <c r="J941" s="65" t="str">
        <f t="shared" si="330"/>
        <v/>
      </c>
      <c r="K941" s="12" t="str">
        <f t="shared" si="319"/>
        <v/>
      </c>
      <c r="L941" s="12">
        <f t="shared" si="333"/>
        <v>0</v>
      </c>
      <c r="M941" s="13" t="e">
        <f t="shared" si="320"/>
        <v>#VALUE!</v>
      </c>
      <c r="N941" s="21" t="e">
        <f t="shared" si="335"/>
        <v>#VALUE!</v>
      </c>
      <c r="O941" s="19">
        <f t="shared" si="321"/>
        <v>0</v>
      </c>
      <c r="P941" s="19" t="e">
        <f t="shared" si="322"/>
        <v>#VALUE!</v>
      </c>
      <c r="Q941" s="17">
        <f t="shared" si="334"/>
        <v>6</v>
      </c>
      <c r="R941" s="10">
        <f t="shared" si="323"/>
        <v>0</v>
      </c>
      <c r="S941" s="9">
        <f t="shared" si="324"/>
        <v>0</v>
      </c>
      <c r="T941" s="9">
        <f t="shared" si="336"/>
        <v>0</v>
      </c>
      <c r="U941" s="10">
        <f t="shared" si="325"/>
        <v>0</v>
      </c>
      <c r="V941" s="9">
        <f t="shared" si="326"/>
        <v>0</v>
      </c>
      <c r="W941" s="9">
        <f t="shared" si="337"/>
        <v>0</v>
      </c>
      <c r="X941" s="9">
        <v>1</v>
      </c>
      <c r="Y941" s="9">
        <f t="shared" si="331"/>
        <v>0</v>
      </c>
      <c r="Z941" s="20">
        <f t="shared" si="332"/>
        <v>0</v>
      </c>
    </row>
    <row r="942" spans="2:26">
      <c r="B942" s="56">
        <v>925</v>
      </c>
      <c r="C942" s="82"/>
      <c r="D942" s="62" t="str">
        <f t="shared" si="317"/>
        <v/>
      </c>
      <c r="E942" s="93" t="str">
        <f t="shared" si="327"/>
        <v/>
      </c>
      <c r="F942" s="63" t="str">
        <f t="shared" si="328"/>
        <v/>
      </c>
      <c r="G942" s="62" t="str">
        <f t="shared" si="316"/>
        <v/>
      </c>
      <c r="H942" s="62" t="str">
        <f t="shared" si="318"/>
        <v/>
      </c>
      <c r="I942" s="64" t="str">
        <f t="shared" si="329"/>
        <v/>
      </c>
      <c r="J942" s="65" t="str">
        <f t="shared" si="330"/>
        <v/>
      </c>
      <c r="K942" s="12" t="str">
        <f t="shared" si="319"/>
        <v/>
      </c>
      <c r="L942" s="12">
        <f t="shared" si="333"/>
        <v>0</v>
      </c>
      <c r="M942" s="13" t="e">
        <f t="shared" si="320"/>
        <v>#VALUE!</v>
      </c>
      <c r="N942" s="21" t="e">
        <f t="shared" si="335"/>
        <v>#VALUE!</v>
      </c>
      <c r="O942" s="19">
        <f t="shared" si="321"/>
        <v>0</v>
      </c>
      <c r="P942" s="19" t="e">
        <f t="shared" si="322"/>
        <v>#VALUE!</v>
      </c>
      <c r="Q942" s="17">
        <f t="shared" si="334"/>
        <v>6</v>
      </c>
      <c r="R942" s="10">
        <f t="shared" si="323"/>
        <v>0</v>
      </c>
      <c r="S942" s="9">
        <f t="shared" si="324"/>
        <v>0</v>
      </c>
      <c r="T942" s="9">
        <f t="shared" si="336"/>
        <v>0</v>
      </c>
      <c r="U942" s="10">
        <f t="shared" si="325"/>
        <v>0</v>
      </c>
      <c r="V942" s="9">
        <f t="shared" si="326"/>
        <v>0</v>
      </c>
      <c r="W942" s="9">
        <f t="shared" si="337"/>
        <v>0</v>
      </c>
      <c r="X942" s="9">
        <v>1</v>
      </c>
      <c r="Y942" s="9">
        <f t="shared" si="331"/>
        <v>0</v>
      </c>
      <c r="Z942" s="20">
        <f t="shared" si="332"/>
        <v>0</v>
      </c>
    </row>
    <row r="943" spans="2:26">
      <c r="B943" s="56">
        <v>926</v>
      </c>
      <c r="C943" s="82"/>
      <c r="D943" s="62" t="str">
        <f t="shared" si="317"/>
        <v/>
      </c>
      <c r="E943" s="93" t="str">
        <f t="shared" si="327"/>
        <v/>
      </c>
      <c r="F943" s="63" t="str">
        <f t="shared" si="328"/>
        <v/>
      </c>
      <c r="G943" s="62" t="str">
        <f t="shared" si="316"/>
        <v/>
      </c>
      <c r="H943" s="62" t="str">
        <f t="shared" si="318"/>
        <v/>
      </c>
      <c r="I943" s="64" t="str">
        <f t="shared" si="329"/>
        <v/>
      </c>
      <c r="J943" s="65" t="str">
        <f t="shared" si="330"/>
        <v/>
      </c>
      <c r="K943" s="12" t="str">
        <f t="shared" si="319"/>
        <v/>
      </c>
      <c r="L943" s="12">
        <f t="shared" si="333"/>
        <v>0</v>
      </c>
      <c r="M943" s="13" t="e">
        <f t="shared" si="320"/>
        <v>#VALUE!</v>
      </c>
      <c r="N943" s="21" t="e">
        <f t="shared" si="335"/>
        <v>#VALUE!</v>
      </c>
      <c r="O943" s="19">
        <f t="shared" si="321"/>
        <v>0</v>
      </c>
      <c r="P943" s="19" t="e">
        <f t="shared" si="322"/>
        <v>#VALUE!</v>
      </c>
      <c r="Q943" s="17">
        <f t="shared" si="334"/>
        <v>6</v>
      </c>
      <c r="R943" s="10">
        <f t="shared" si="323"/>
        <v>0</v>
      </c>
      <c r="S943" s="9">
        <f t="shared" si="324"/>
        <v>0</v>
      </c>
      <c r="T943" s="9">
        <f t="shared" si="336"/>
        <v>0</v>
      </c>
      <c r="U943" s="10">
        <f t="shared" si="325"/>
        <v>0</v>
      </c>
      <c r="V943" s="9">
        <f t="shared" si="326"/>
        <v>0</v>
      </c>
      <c r="W943" s="9">
        <f t="shared" si="337"/>
        <v>0</v>
      </c>
      <c r="X943" s="9">
        <v>1</v>
      </c>
      <c r="Y943" s="9">
        <f t="shared" si="331"/>
        <v>0</v>
      </c>
      <c r="Z943" s="20">
        <f t="shared" si="332"/>
        <v>0</v>
      </c>
    </row>
    <row r="944" spans="2:26">
      <c r="B944" s="56">
        <v>927</v>
      </c>
      <c r="C944" s="82"/>
      <c r="D944" s="62" t="str">
        <f t="shared" si="317"/>
        <v/>
      </c>
      <c r="E944" s="93" t="str">
        <f t="shared" si="327"/>
        <v/>
      </c>
      <c r="F944" s="63" t="str">
        <f t="shared" si="328"/>
        <v/>
      </c>
      <c r="G944" s="62" t="str">
        <f t="shared" si="316"/>
        <v/>
      </c>
      <c r="H944" s="62" t="str">
        <f t="shared" si="318"/>
        <v/>
      </c>
      <c r="I944" s="64" t="str">
        <f t="shared" si="329"/>
        <v/>
      </c>
      <c r="J944" s="65" t="str">
        <f t="shared" si="330"/>
        <v/>
      </c>
      <c r="K944" s="12" t="str">
        <f t="shared" si="319"/>
        <v/>
      </c>
      <c r="L944" s="12">
        <f t="shared" si="333"/>
        <v>0</v>
      </c>
      <c r="M944" s="13" t="e">
        <f t="shared" si="320"/>
        <v>#VALUE!</v>
      </c>
      <c r="N944" s="21" t="e">
        <f t="shared" si="335"/>
        <v>#VALUE!</v>
      </c>
      <c r="O944" s="19">
        <f t="shared" si="321"/>
        <v>0</v>
      </c>
      <c r="P944" s="19" t="e">
        <f t="shared" si="322"/>
        <v>#VALUE!</v>
      </c>
      <c r="Q944" s="17">
        <f t="shared" si="334"/>
        <v>6</v>
      </c>
      <c r="R944" s="10">
        <f t="shared" si="323"/>
        <v>0</v>
      </c>
      <c r="S944" s="9">
        <f t="shared" si="324"/>
        <v>0</v>
      </c>
      <c r="T944" s="9">
        <f t="shared" si="336"/>
        <v>0</v>
      </c>
      <c r="U944" s="10">
        <f t="shared" si="325"/>
        <v>0</v>
      </c>
      <c r="V944" s="9">
        <f t="shared" si="326"/>
        <v>0</v>
      </c>
      <c r="W944" s="9">
        <f t="shared" si="337"/>
        <v>0</v>
      </c>
      <c r="X944" s="9">
        <v>1</v>
      </c>
      <c r="Y944" s="9">
        <f t="shared" si="331"/>
        <v>0</v>
      </c>
      <c r="Z944" s="20">
        <f t="shared" si="332"/>
        <v>0</v>
      </c>
    </row>
    <row r="945" spans="2:26">
      <c r="B945" s="56">
        <v>928</v>
      </c>
      <c r="C945" s="82"/>
      <c r="D945" s="62" t="str">
        <f t="shared" si="317"/>
        <v/>
      </c>
      <c r="E945" s="93" t="str">
        <f t="shared" si="327"/>
        <v/>
      </c>
      <c r="F945" s="63" t="str">
        <f t="shared" si="328"/>
        <v/>
      </c>
      <c r="G945" s="62" t="str">
        <f t="shared" si="316"/>
        <v/>
      </c>
      <c r="H945" s="62" t="str">
        <f t="shared" si="318"/>
        <v/>
      </c>
      <c r="I945" s="64" t="str">
        <f t="shared" si="329"/>
        <v/>
      </c>
      <c r="J945" s="65" t="str">
        <f t="shared" si="330"/>
        <v/>
      </c>
      <c r="K945" s="12" t="str">
        <f t="shared" si="319"/>
        <v/>
      </c>
      <c r="L945" s="12">
        <f t="shared" si="333"/>
        <v>0</v>
      </c>
      <c r="M945" s="13" t="e">
        <f t="shared" si="320"/>
        <v>#VALUE!</v>
      </c>
      <c r="N945" s="21" t="e">
        <f t="shared" si="335"/>
        <v>#VALUE!</v>
      </c>
      <c r="O945" s="19">
        <f t="shared" si="321"/>
        <v>0</v>
      </c>
      <c r="P945" s="19" t="e">
        <f t="shared" si="322"/>
        <v>#VALUE!</v>
      </c>
      <c r="Q945" s="17">
        <f t="shared" si="334"/>
        <v>6</v>
      </c>
      <c r="R945" s="10">
        <f t="shared" si="323"/>
        <v>0</v>
      </c>
      <c r="S945" s="9">
        <f t="shared" si="324"/>
        <v>0</v>
      </c>
      <c r="T945" s="9">
        <f t="shared" si="336"/>
        <v>0</v>
      </c>
      <c r="U945" s="10">
        <f t="shared" si="325"/>
        <v>0</v>
      </c>
      <c r="V945" s="9">
        <f t="shared" si="326"/>
        <v>0</v>
      </c>
      <c r="W945" s="9">
        <f t="shared" si="337"/>
        <v>0</v>
      </c>
      <c r="X945" s="9">
        <v>1</v>
      </c>
      <c r="Y945" s="9">
        <f t="shared" si="331"/>
        <v>0</v>
      </c>
      <c r="Z945" s="20">
        <f t="shared" si="332"/>
        <v>0</v>
      </c>
    </row>
    <row r="946" spans="2:26">
      <c r="B946" s="56">
        <v>929</v>
      </c>
      <c r="C946" s="82"/>
      <c r="D946" s="62" t="str">
        <f t="shared" si="317"/>
        <v/>
      </c>
      <c r="E946" s="93" t="str">
        <f t="shared" si="327"/>
        <v/>
      </c>
      <c r="F946" s="63" t="str">
        <f t="shared" si="328"/>
        <v/>
      </c>
      <c r="G946" s="62" t="str">
        <f t="shared" si="316"/>
        <v/>
      </c>
      <c r="H946" s="62" t="str">
        <f t="shared" si="318"/>
        <v/>
      </c>
      <c r="I946" s="64" t="str">
        <f t="shared" si="329"/>
        <v/>
      </c>
      <c r="J946" s="65" t="str">
        <f t="shared" si="330"/>
        <v/>
      </c>
      <c r="K946" s="12" t="str">
        <f t="shared" si="319"/>
        <v/>
      </c>
      <c r="L946" s="12">
        <f t="shared" si="333"/>
        <v>0</v>
      </c>
      <c r="M946" s="13" t="e">
        <f t="shared" si="320"/>
        <v>#VALUE!</v>
      </c>
      <c r="N946" s="21" t="e">
        <f t="shared" si="335"/>
        <v>#VALUE!</v>
      </c>
      <c r="O946" s="19">
        <f t="shared" si="321"/>
        <v>0</v>
      </c>
      <c r="P946" s="19" t="e">
        <f t="shared" si="322"/>
        <v>#VALUE!</v>
      </c>
      <c r="Q946" s="17">
        <f t="shared" si="334"/>
        <v>6</v>
      </c>
      <c r="R946" s="10">
        <f t="shared" si="323"/>
        <v>0</v>
      </c>
      <c r="S946" s="9">
        <f t="shared" si="324"/>
        <v>0</v>
      </c>
      <c r="T946" s="9">
        <f t="shared" si="336"/>
        <v>0</v>
      </c>
      <c r="U946" s="10">
        <f t="shared" si="325"/>
        <v>0</v>
      </c>
      <c r="V946" s="9">
        <f t="shared" si="326"/>
        <v>0</v>
      </c>
      <c r="W946" s="9">
        <f t="shared" si="337"/>
        <v>0</v>
      </c>
      <c r="X946" s="9">
        <v>1</v>
      </c>
      <c r="Y946" s="9">
        <f t="shared" si="331"/>
        <v>0</v>
      </c>
      <c r="Z946" s="20">
        <f t="shared" si="332"/>
        <v>0</v>
      </c>
    </row>
    <row r="947" spans="2:26">
      <c r="B947" s="56">
        <v>930</v>
      </c>
      <c r="C947" s="82"/>
      <c r="D947" s="62" t="str">
        <f t="shared" si="317"/>
        <v/>
      </c>
      <c r="E947" s="93" t="str">
        <f t="shared" si="327"/>
        <v/>
      </c>
      <c r="F947" s="63" t="str">
        <f t="shared" si="328"/>
        <v/>
      </c>
      <c r="G947" s="62" t="str">
        <f t="shared" si="316"/>
        <v/>
      </c>
      <c r="H947" s="62" t="str">
        <f t="shared" si="318"/>
        <v/>
      </c>
      <c r="I947" s="64" t="str">
        <f t="shared" si="329"/>
        <v/>
      </c>
      <c r="J947" s="65" t="str">
        <f t="shared" si="330"/>
        <v/>
      </c>
      <c r="K947" s="12" t="str">
        <f t="shared" si="319"/>
        <v/>
      </c>
      <c r="L947" s="12">
        <f t="shared" si="333"/>
        <v>0</v>
      </c>
      <c r="M947" s="13" t="e">
        <f t="shared" si="320"/>
        <v>#VALUE!</v>
      </c>
      <c r="N947" s="21" t="e">
        <f t="shared" si="335"/>
        <v>#VALUE!</v>
      </c>
      <c r="O947" s="19">
        <f t="shared" si="321"/>
        <v>0</v>
      </c>
      <c r="P947" s="19" t="e">
        <f t="shared" si="322"/>
        <v>#VALUE!</v>
      </c>
      <c r="Q947" s="17">
        <f t="shared" si="334"/>
        <v>6</v>
      </c>
      <c r="R947" s="10">
        <f t="shared" si="323"/>
        <v>0</v>
      </c>
      <c r="S947" s="9">
        <f t="shared" si="324"/>
        <v>0</v>
      </c>
      <c r="T947" s="9">
        <f t="shared" si="336"/>
        <v>0</v>
      </c>
      <c r="U947" s="10">
        <f t="shared" si="325"/>
        <v>0</v>
      </c>
      <c r="V947" s="9">
        <f t="shared" si="326"/>
        <v>0</v>
      </c>
      <c r="W947" s="9">
        <f t="shared" si="337"/>
        <v>0</v>
      </c>
      <c r="X947" s="9">
        <v>1</v>
      </c>
      <c r="Y947" s="9">
        <f t="shared" si="331"/>
        <v>0</v>
      </c>
      <c r="Z947" s="20">
        <f t="shared" si="332"/>
        <v>0</v>
      </c>
    </row>
    <row r="948" spans="2:26">
      <c r="B948" s="56">
        <v>931</v>
      </c>
      <c r="C948" s="82"/>
      <c r="D948" s="62" t="str">
        <f t="shared" si="317"/>
        <v/>
      </c>
      <c r="E948" s="93" t="str">
        <f t="shared" si="327"/>
        <v/>
      </c>
      <c r="F948" s="63" t="str">
        <f t="shared" si="328"/>
        <v/>
      </c>
      <c r="G948" s="62" t="str">
        <f t="shared" si="316"/>
        <v/>
      </c>
      <c r="H948" s="62" t="str">
        <f t="shared" si="318"/>
        <v/>
      </c>
      <c r="I948" s="64" t="str">
        <f t="shared" si="329"/>
        <v/>
      </c>
      <c r="J948" s="65" t="str">
        <f t="shared" si="330"/>
        <v/>
      </c>
      <c r="K948" s="12" t="str">
        <f t="shared" si="319"/>
        <v/>
      </c>
      <c r="L948" s="12">
        <f t="shared" si="333"/>
        <v>0</v>
      </c>
      <c r="M948" s="13" t="e">
        <f t="shared" si="320"/>
        <v>#VALUE!</v>
      </c>
      <c r="N948" s="21" t="e">
        <f t="shared" si="335"/>
        <v>#VALUE!</v>
      </c>
      <c r="O948" s="19">
        <f t="shared" si="321"/>
        <v>0</v>
      </c>
      <c r="P948" s="19" t="e">
        <f t="shared" si="322"/>
        <v>#VALUE!</v>
      </c>
      <c r="Q948" s="17">
        <f t="shared" si="334"/>
        <v>6</v>
      </c>
      <c r="R948" s="10">
        <f t="shared" si="323"/>
        <v>0</v>
      </c>
      <c r="S948" s="9">
        <f t="shared" si="324"/>
        <v>0</v>
      </c>
      <c r="T948" s="9">
        <f t="shared" si="336"/>
        <v>0</v>
      </c>
      <c r="U948" s="10">
        <f t="shared" si="325"/>
        <v>0</v>
      </c>
      <c r="V948" s="9">
        <f t="shared" si="326"/>
        <v>0</v>
      </c>
      <c r="W948" s="9">
        <f t="shared" si="337"/>
        <v>0</v>
      </c>
      <c r="X948" s="9">
        <v>1</v>
      </c>
      <c r="Y948" s="9">
        <f t="shared" si="331"/>
        <v>0</v>
      </c>
      <c r="Z948" s="20">
        <f t="shared" si="332"/>
        <v>0</v>
      </c>
    </row>
    <row r="949" spans="2:26">
      <c r="B949" s="56">
        <v>932</v>
      </c>
      <c r="C949" s="82"/>
      <c r="D949" s="62" t="str">
        <f t="shared" si="317"/>
        <v/>
      </c>
      <c r="E949" s="93" t="str">
        <f t="shared" si="327"/>
        <v/>
      </c>
      <c r="F949" s="63" t="str">
        <f t="shared" si="328"/>
        <v/>
      </c>
      <c r="G949" s="62" t="str">
        <f t="shared" si="316"/>
        <v/>
      </c>
      <c r="H949" s="62" t="str">
        <f t="shared" si="318"/>
        <v/>
      </c>
      <c r="I949" s="64" t="str">
        <f t="shared" si="329"/>
        <v/>
      </c>
      <c r="J949" s="65" t="str">
        <f t="shared" si="330"/>
        <v/>
      </c>
      <c r="K949" s="12" t="str">
        <f t="shared" si="319"/>
        <v/>
      </c>
      <c r="L949" s="12">
        <f t="shared" si="333"/>
        <v>0</v>
      </c>
      <c r="M949" s="13" t="e">
        <f t="shared" si="320"/>
        <v>#VALUE!</v>
      </c>
      <c r="N949" s="21" t="e">
        <f t="shared" si="335"/>
        <v>#VALUE!</v>
      </c>
      <c r="O949" s="19">
        <f t="shared" si="321"/>
        <v>0</v>
      </c>
      <c r="P949" s="19" t="e">
        <f t="shared" si="322"/>
        <v>#VALUE!</v>
      </c>
      <c r="Q949" s="17">
        <f t="shared" si="334"/>
        <v>6</v>
      </c>
      <c r="R949" s="10">
        <f t="shared" si="323"/>
        <v>0</v>
      </c>
      <c r="S949" s="9">
        <f t="shared" si="324"/>
        <v>0</v>
      </c>
      <c r="T949" s="9">
        <f t="shared" si="336"/>
        <v>0</v>
      </c>
      <c r="U949" s="10">
        <f t="shared" si="325"/>
        <v>0</v>
      </c>
      <c r="V949" s="9">
        <f t="shared" si="326"/>
        <v>0</v>
      </c>
      <c r="W949" s="9">
        <f t="shared" si="337"/>
        <v>0</v>
      </c>
      <c r="X949" s="9">
        <v>1</v>
      </c>
      <c r="Y949" s="9">
        <f t="shared" si="331"/>
        <v>0</v>
      </c>
      <c r="Z949" s="20">
        <f t="shared" si="332"/>
        <v>0</v>
      </c>
    </row>
    <row r="950" spans="2:26">
      <c r="B950" s="56">
        <v>933</v>
      </c>
      <c r="C950" s="82"/>
      <c r="D950" s="62" t="str">
        <f t="shared" si="317"/>
        <v/>
      </c>
      <c r="E950" s="93" t="str">
        <f t="shared" si="327"/>
        <v/>
      </c>
      <c r="F950" s="63" t="str">
        <f t="shared" si="328"/>
        <v/>
      </c>
      <c r="G950" s="62" t="str">
        <f t="shared" si="316"/>
        <v/>
      </c>
      <c r="H950" s="62" t="str">
        <f t="shared" si="318"/>
        <v/>
      </c>
      <c r="I950" s="64" t="str">
        <f t="shared" si="329"/>
        <v/>
      </c>
      <c r="J950" s="65" t="str">
        <f t="shared" si="330"/>
        <v/>
      </c>
      <c r="K950" s="12" t="str">
        <f t="shared" si="319"/>
        <v/>
      </c>
      <c r="L950" s="12">
        <f t="shared" si="333"/>
        <v>0</v>
      </c>
      <c r="M950" s="13" t="e">
        <f t="shared" si="320"/>
        <v>#VALUE!</v>
      </c>
      <c r="N950" s="21" t="e">
        <f t="shared" si="335"/>
        <v>#VALUE!</v>
      </c>
      <c r="O950" s="19">
        <f t="shared" si="321"/>
        <v>0</v>
      </c>
      <c r="P950" s="19" t="e">
        <f t="shared" si="322"/>
        <v>#VALUE!</v>
      </c>
      <c r="Q950" s="17">
        <f t="shared" si="334"/>
        <v>6</v>
      </c>
      <c r="R950" s="10">
        <f t="shared" si="323"/>
        <v>0</v>
      </c>
      <c r="S950" s="9">
        <f t="shared" si="324"/>
        <v>0</v>
      </c>
      <c r="T950" s="9">
        <f t="shared" si="336"/>
        <v>0</v>
      </c>
      <c r="U950" s="10">
        <f t="shared" si="325"/>
        <v>0</v>
      </c>
      <c r="V950" s="9">
        <f t="shared" si="326"/>
        <v>0</v>
      </c>
      <c r="W950" s="9">
        <f t="shared" si="337"/>
        <v>0</v>
      </c>
      <c r="X950" s="9">
        <v>1</v>
      </c>
      <c r="Y950" s="9">
        <f t="shared" si="331"/>
        <v>0</v>
      </c>
      <c r="Z950" s="20">
        <f t="shared" si="332"/>
        <v>0</v>
      </c>
    </row>
    <row r="951" spans="2:26">
      <c r="B951" s="56">
        <v>934</v>
      </c>
      <c r="C951" s="82"/>
      <c r="D951" s="62" t="str">
        <f t="shared" si="317"/>
        <v/>
      </c>
      <c r="E951" s="93" t="str">
        <f t="shared" si="327"/>
        <v/>
      </c>
      <c r="F951" s="63" t="str">
        <f t="shared" si="328"/>
        <v/>
      </c>
      <c r="G951" s="62" t="str">
        <f t="shared" si="316"/>
        <v/>
      </c>
      <c r="H951" s="62" t="str">
        <f t="shared" si="318"/>
        <v/>
      </c>
      <c r="I951" s="64" t="str">
        <f t="shared" si="329"/>
        <v/>
      </c>
      <c r="J951" s="65" t="str">
        <f t="shared" si="330"/>
        <v/>
      </c>
      <c r="K951" s="12" t="str">
        <f t="shared" si="319"/>
        <v/>
      </c>
      <c r="L951" s="12">
        <f t="shared" si="333"/>
        <v>0</v>
      </c>
      <c r="M951" s="13" t="e">
        <f t="shared" si="320"/>
        <v>#VALUE!</v>
      </c>
      <c r="N951" s="21" t="e">
        <f t="shared" si="335"/>
        <v>#VALUE!</v>
      </c>
      <c r="O951" s="19">
        <f t="shared" si="321"/>
        <v>0</v>
      </c>
      <c r="P951" s="19" t="e">
        <f t="shared" si="322"/>
        <v>#VALUE!</v>
      </c>
      <c r="Q951" s="17">
        <f t="shared" si="334"/>
        <v>6</v>
      </c>
      <c r="R951" s="10">
        <f t="shared" si="323"/>
        <v>0</v>
      </c>
      <c r="S951" s="9">
        <f t="shared" si="324"/>
        <v>0</v>
      </c>
      <c r="T951" s="9">
        <f t="shared" si="336"/>
        <v>0</v>
      </c>
      <c r="U951" s="10">
        <f t="shared" si="325"/>
        <v>0</v>
      </c>
      <c r="V951" s="9">
        <f t="shared" si="326"/>
        <v>0</v>
      </c>
      <c r="W951" s="9">
        <f t="shared" si="337"/>
        <v>0</v>
      </c>
      <c r="X951" s="9">
        <v>1</v>
      </c>
      <c r="Y951" s="9">
        <f t="shared" si="331"/>
        <v>0</v>
      </c>
      <c r="Z951" s="20">
        <f t="shared" si="332"/>
        <v>0</v>
      </c>
    </row>
    <row r="952" spans="2:26">
      <c r="B952" s="56">
        <v>935</v>
      </c>
      <c r="C952" s="82"/>
      <c r="D952" s="62" t="str">
        <f t="shared" si="317"/>
        <v/>
      </c>
      <c r="E952" s="93" t="str">
        <f t="shared" si="327"/>
        <v/>
      </c>
      <c r="F952" s="63" t="str">
        <f t="shared" si="328"/>
        <v/>
      </c>
      <c r="G952" s="62" t="str">
        <f t="shared" si="316"/>
        <v/>
      </c>
      <c r="H952" s="62" t="str">
        <f t="shared" si="318"/>
        <v/>
      </c>
      <c r="I952" s="64" t="str">
        <f t="shared" si="329"/>
        <v/>
      </c>
      <c r="J952" s="65" t="str">
        <f t="shared" si="330"/>
        <v/>
      </c>
      <c r="K952" s="12" t="str">
        <f t="shared" si="319"/>
        <v/>
      </c>
      <c r="L952" s="12">
        <f t="shared" si="333"/>
        <v>0</v>
      </c>
      <c r="M952" s="13" t="e">
        <f t="shared" si="320"/>
        <v>#VALUE!</v>
      </c>
      <c r="N952" s="21" t="e">
        <f t="shared" si="335"/>
        <v>#VALUE!</v>
      </c>
      <c r="O952" s="19">
        <f t="shared" si="321"/>
        <v>0</v>
      </c>
      <c r="P952" s="19" t="e">
        <f t="shared" si="322"/>
        <v>#VALUE!</v>
      </c>
      <c r="Q952" s="17">
        <f t="shared" si="334"/>
        <v>6</v>
      </c>
      <c r="R952" s="10">
        <f t="shared" si="323"/>
        <v>0</v>
      </c>
      <c r="S952" s="9">
        <f t="shared" si="324"/>
        <v>0</v>
      </c>
      <c r="T952" s="9">
        <f t="shared" si="336"/>
        <v>0</v>
      </c>
      <c r="U952" s="10">
        <f t="shared" si="325"/>
        <v>0</v>
      </c>
      <c r="V952" s="9">
        <f t="shared" si="326"/>
        <v>0</v>
      </c>
      <c r="W952" s="9">
        <f t="shared" si="337"/>
        <v>0</v>
      </c>
      <c r="X952" s="9">
        <v>1</v>
      </c>
      <c r="Y952" s="9">
        <f t="shared" si="331"/>
        <v>0</v>
      </c>
      <c r="Z952" s="20">
        <f t="shared" si="332"/>
        <v>0</v>
      </c>
    </row>
    <row r="953" spans="2:26">
      <c r="B953" s="56">
        <v>936</v>
      </c>
      <c r="C953" s="82"/>
      <c r="D953" s="62" t="str">
        <f t="shared" si="317"/>
        <v/>
      </c>
      <c r="E953" s="93" t="str">
        <f t="shared" si="327"/>
        <v/>
      </c>
      <c r="F953" s="63" t="str">
        <f t="shared" si="328"/>
        <v/>
      </c>
      <c r="G953" s="62" t="str">
        <f t="shared" si="316"/>
        <v/>
      </c>
      <c r="H953" s="62" t="str">
        <f t="shared" si="318"/>
        <v/>
      </c>
      <c r="I953" s="64" t="str">
        <f t="shared" si="329"/>
        <v/>
      </c>
      <c r="J953" s="65" t="str">
        <f t="shared" si="330"/>
        <v/>
      </c>
      <c r="K953" s="12" t="str">
        <f t="shared" si="319"/>
        <v/>
      </c>
      <c r="L953" s="12">
        <f t="shared" si="333"/>
        <v>0</v>
      </c>
      <c r="M953" s="13" t="e">
        <f t="shared" si="320"/>
        <v>#VALUE!</v>
      </c>
      <c r="N953" s="21" t="e">
        <f t="shared" si="335"/>
        <v>#VALUE!</v>
      </c>
      <c r="O953" s="19">
        <f t="shared" si="321"/>
        <v>0</v>
      </c>
      <c r="P953" s="19" t="e">
        <f t="shared" si="322"/>
        <v>#VALUE!</v>
      </c>
      <c r="Q953" s="17">
        <f t="shared" si="334"/>
        <v>6</v>
      </c>
      <c r="R953" s="10">
        <f t="shared" si="323"/>
        <v>0</v>
      </c>
      <c r="S953" s="9">
        <f t="shared" si="324"/>
        <v>0</v>
      </c>
      <c r="T953" s="9">
        <f t="shared" si="336"/>
        <v>0</v>
      </c>
      <c r="U953" s="10">
        <f t="shared" si="325"/>
        <v>0</v>
      </c>
      <c r="V953" s="9">
        <f t="shared" si="326"/>
        <v>0</v>
      </c>
      <c r="W953" s="9">
        <f t="shared" si="337"/>
        <v>0</v>
      </c>
      <c r="X953" s="9">
        <v>1</v>
      </c>
      <c r="Y953" s="9">
        <f t="shared" si="331"/>
        <v>0</v>
      </c>
      <c r="Z953" s="20">
        <f t="shared" si="332"/>
        <v>0</v>
      </c>
    </row>
    <row r="954" spans="2:26">
      <c r="B954" s="56">
        <v>937</v>
      </c>
      <c r="C954" s="82"/>
      <c r="D954" s="62" t="str">
        <f t="shared" si="317"/>
        <v/>
      </c>
      <c r="E954" s="93" t="str">
        <f t="shared" si="327"/>
        <v/>
      </c>
      <c r="F954" s="63" t="str">
        <f t="shared" si="328"/>
        <v/>
      </c>
      <c r="G954" s="62" t="str">
        <f t="shared" si="316"/>
        <v/>
      </c>
      <c r="H954" s="62" t="str">
        <f t="shared" si="318"/>
        <v/>
      </c>
      <c r="I954" s="64" t="str">
        <f t="shared" si="329"/>
        <v/>
      </c>
      <c r="J954" s="65" t="str">
        <f t="shared" si="330"/>
        <v/>
      </c>
      <c r="K954" s="12" t="str">
        <f t="shared" si="319"/>
        <v/>
      </c>
      <c r="L954" s="12">
        <f t="shared" si="333"/>
        <v>0</v>
      </c>
      <c r="M954" s="13" t="e">
        <f t="shared" si="320"/>
        <v>#VALUE!</v>
      </c>
      <c r="N954" s="21" t="e">
        <f t="shared" si="335"/>
        <v>#VALUE!</v>
      </c>
      <c r="O954" s="19">
        <f t="shared" si="321"/>
        <v>0</v>
      </c>
      <c r="P954" s="19" t="e">
        <f t="shared" si="322"/>
        <v>#VALUE!</v>
      </c>
      <c r="Q954" s="17">
        <f t="shared" si="334"/>
        <v>6</v>
      </c>
      <c r="R954" s="10">
        <f t="shared" si="323"/>
        <v>0</v>
      </c>
      <c r="S954" s="9">
        <f t="shared" si="324"/>
        <v>0</v>
      </c>
      <c r="T954" s="9">
        <f t="shared" si="336"/>
        <v>0</v>
      </c>
      <c r="U954" s="10">
        <f t="shared" si="325"/>
        <v>0</v>
      </c>
      <c r="V954" s="9">
        <f t="shared" si="326"/>
        <v>0</v>
      </c>
      <c r="W954" s="9">
        <f t="shared" si="337"/>
        <v>0</v>
      </c>
      <c r="X954" s="9">
        <v>1</v>
      </c>
      <c r="Y954" s="9">
        <f t="shared" si="331"/>
        <v>0</v>
      </c>
      <c r="Z954" s="20">
        <f t="shared" si="332"/>
        <v>0</v>
      </c>
    </row>
    <row r="955" spans="2:26">
      <c r="B955" s="56">
        <v>938</v>
      </c>
      <c r="C955" s="82"/>
      <c r="D955" s="62" t="str">
        <f t="shared" si="317"/>
        <v/>
      </c>
      <c r="E955" s="93" t="str">
        <f t="shared" si="327"/>
        <v/>
      </c>
      <c r="F955" s="63" t="str">
        <f t="shared" si="328"/>
        <v/>
      </c>
      <c r="G955" s="62" t="str">
        <f t="shared" si="316"/>
        <v/>
      </c>
      <c r="H955" s="62" t="str">
        <f t="shared" si="318"/>
        <v/>
      </c>
      <c r="I955" s="64" t="str">
        <f t="shared" si="329"/>
        <v/>
      </c>
      <c r="J955" s="65" t="str">
        <f t="shared" si="330"/>
        <v/>
      </c>
      <c r="K955" s="12" t="str">
        <f t="shared" si="319"/>
        <v/>
      </c>
      <c r="L955" s="12">
        <f t="shared" si="333"/>
        <v>0</v>
      </c>
      <c r="M955" s="13" t="e">
        <f t="shared" si="320"/>
        <v>#VALUE!</v>
      </c>
      <c r="N955" s="21" t="e">
        <f t="shared" si="335"/>
        <v>#VALUE!</v>
      </c>
      <c r="O955" s="19">
        <f t="shared" si="321"/>
        <v>0</v>
      </c>
      <c r="P955" s="19" t="e">
        <f t="shared" si="322"/>
        <v>#VALUE!</v>
      </c>
      <c r="Q955" s="17">
        <f t="shared" si="334"/>
        <v>6</v>
      </c>
      <c r="R955" s="10">
        <f t="shared" si="323"/>
        <v>0</v>
      </c>
      <c r="S955" s="9">
        <f t="shared" si="324"/>
        <v>0</v>
      </c>
      <c r="T955" s="9">
        <f t="shared" si="336"/>
        <v>0</v>
      </c>
      <c r="U955" s="10">
        <f t="shared" si="325"/>
        <v>0</v>
      </c>
      <c r="V955" s="9">
        <f t="shared" si="326"/>
        <v>0</v>
      </c>
      <c r="W955" s="9">
        <f t="shared" si="337"/>
        <v>0</v>
      </c>
      <c r="X955" s="9">
        <v>1</v>
      </c>
      <c r="Y955" s="9">
        <f t="shared" si="331"/>
        <v>0</v>
      </c>
      <c r="Z955" s="20">
        <f t="shared" si="332"/>
        <v>0</v>
      </c>
    </row>
    <row r="956" spans="2:26">
      <c r="B956" s="56">
        <v>939</v>
      </c>
      <c r="C956" s="82"/>
      <c r="D956" s="62" t="str">
        <f t="shared" si="317"/>
        <v/>
      </c>
      <c r="E956" s="93" t="str">
        <f t="shared" si="327"/>
        <v/>
      </c>
      <c r="F956" s="63" t="str">
        <f t="shared" si="328"/>
        <v/>
      </c>
      <c r="G956" s="62" t="str">
        <f t="shared" si="316"/>
        <v/>
      </c>
      <c r="H956" s="62" t="str">
        <f t="shared" si="318"/>
        <v/>
      </c>
      <c r="I956" s="64" t="str">
        <f t="shared" si="329"/>
        <v/>
      </c>
      <c r="J956" s="65" t="str">
        <f t="shared" si="330"/>
        <v/>
      </c>
      <c r="K956" s="12" t="str">
        <f t="shared" si="319"/>
        <v/>
      </c>
      <c r="L956" s="12">
        <f t="shared" si="333"/>
        <v>0</v>
      </c>
      <c r="M956" s="13" t="e">
        <f t="shared" si="320"/>
        <v>#VALUE!</v>
      </c>
      <c r="N956" s="21" t="e">
        <f t="shared" si="335"/>
        <v>#VALUE!</v>
      </c>
      <c r="O956" s="19">
        <f t="shared" si="321"/>
        <v>0</v>
      </c>
      <c r="P956" s="19" t="e">
        <f t="shared" si="322"/>
        <v>#VALUE!</v>
      </c>
      <c r="Q956" s="17">
        <f t="shared" si="334"/>
        <v>6</v>
      </c>
      <c r="R956" s="10">
        <f t="shared" si="323"/>
        <v>0</v>
      </c>
      <c r="S956" s="9">
        <f t="shared" si="324"/>
        <v>0</v>
      </c>
      <c r="T956" s="9">
        <f t="shared" si="336"/>
        <v>0</v>
      </c>
      <c r="U956" s="10">
        <f t="shared" si="325"/>
        <v>0</v>
      </c>
      <c r="V956" s="9">
        <f t="shared" si="326"/>
        <v>0</v>
      </c>
      <c r="W956" s="9">
        <f t="shared" si="337"/>
        <v>0</v>
      </c>
      <c r="X956" s="9">
        <v>1</v>
      </c>
      <c r="Y956" s="9">
        <f t="shared" si="331"/>
        <v>0</v>
      </c>
      <c r="Z956" s="20">
        <f t="shared" si="332"/>
        <v>0</v>
      </c>
    </row>
    <row r="957" spans="2:26">
      <c r="B957" s="56">
        <v>940</v>
      </c>
      <c r="C957" s="82"/>
      <c r="D957" s="62" t="str">
        <f t="shared" si="317"/>
        <v/>
      </c>
      <c r="E957" s="93" t="str">
        <f t="shared" si="327"/>
        <v/>
      </c>
      <c r="F957" s="63" t="str">
        <f t="shared" si="328"/>
        <v/>
      </c>
      <c r="G957" s="62" t="str">
        <f t="shared" si="316"/>
        <v/>
      </c>
      <c r="H957" s="62" t="str">
        <f t="shared" si="318"/>
        <v/>
      </c>
      <c r="I957" s="64" t="str">
        <f t="shared" si="329"/>
        <v/>
      </c>
      <c r="J957" s="65" t="str">
        <f t="shared" si="330"/>
        <v/>
      </c>
      <c r="K957" s="12" t="str">
        <f t="shared" si="319"/>
        <v/>
      </c>
      <c r="L957" s="12">
        <f t="shared" si="333"/>
        <v>0</v>
      </c>
      <c r="M957" s="13" t="e">
        <f t="shared" si="320"/>
        <v>#VALUE!</v>
      </c>
      <c r="N957" s="21" t="e">
        <f t="shared" si="335"/>
        <v>#VALUE!</v>
      </c>
      <c r="O957" s="19">
        <f t="shared" si="321"/>
        <v>0</v>
      </c>
      <c r="P957" s="19" t="e">
        <f t="shared" si="322"/>
        <v>#VALUE!</v>
      </c>
      <c r="Q957" s="17">
        <f t="shared" si="334"/>
        <v>6</v>
      </c>
      <c r="R957" s="10">
        <f t="shared" si="323"/>
        <v>0</v>
      </c>
      <c r="S957" s="9">
        <f t="shared" si="324"/>
        <v>0</v>
      </c>
      <c r="T957" s="9">
        <f t="shared" si="336"/>
        <v>0</v>
      </c>
      <c r="U957" s="10">
        <f t="shared" si="325"/>
        <v>0</v>
      </c>
      <c r="V957" s="9">
        <f t="shared" si="326"/>
        <v>0</v>
      </c>
      <c r="W957" s="9">
        <f t="shared" si="337"/>
        <v>0</v>
      </c>
      <c r="X957" s="9">
        <v>1</v>
      </c>
      <c r="Y957" s="9">
        <f t="shared" si="331"/>
        <v>0</v>
      </c>
      <c r="Z957" s="20">
        <f t="shared" si="332"/>
        <v>0</v>
      </c>
    </row>
    <row r="958" spans="2:26">
      <c r="B958" s="56">
        <v>941</v>
      </c>
      <c r="C958" s="82"/>
      <c r="D958" s="62" t="str">
        <f t="shared" si="317"/>
        <v/>
      </c>
      <c r="E958" s="93" t="str">
        <f t="shared" si="327"/>
        <v/>
      </c>
      <c r="F958" s="63" t="str">
        <f t="shared" si="328"/>
        <v/>
      </c>
      <c r="G958" s="62" t="str">
        <f t="shared" si="316"/>
        <v/>
      </c>
      <c r="H958" s="62" t="str">
        <f t="shared" si="318"/>
        <v/>
      </c>
      <c r="I958" s="64" t="str">
        <f t="shared" si="329"/>
        <v/>
      </c>
      <c r="J958" s="65" t="str">
        <f t="shared" si="330"/>
        <v/>
      </c>
      <c r="K958" s="12" t="str">
        <f t="shared" si="319"/>
        <v/>
      </c>
      <c r="L958" s="12">
        <f t="shared" si="333"/>
        <v>0</v>
      </c>
      <c r="M958" s="13" t="e">
        <f t="shared" si="320"/>
        <v>#VALUE!</v>
      </c>
      <c r="N958" s="21" t="e">
        <f t="shared" si="335"/>
        <v>#VALUE!</v>
      </c>
      <c r="O958" s="19">
        <f t="shared" si="321"/>
        <v>0</v>
      </c>
      <c r="P958" s="19" t="e">
        <f t="shared" si="322"/>
        <v>#VALUE!</v>
      </c>
      <c r="Q958" s="17">
        <f t="shared" si="334"/>
        <v>6</v>
      </c>
      <c r="R958" s="10">
        <f t="shared" si="323"/>
        <v>0</v>
      </c>
      <c r="S958" s="9">
        <f t="shared" si="324"/>
        <v>0</v>
      </c>
      <c r="T958" s="9">
        <f t="shared" si="336"/>
        <v>0</v>
      </c>
      <c r="U958" s="10">
        <f t="shared" si="325"/>
        <v>0</v>
      </c>
      <c r="V958" s="9">
        <f t="shared" si="326"/>
        <v>0</v>
      </c>
      <c r="W958" s="9">
        <f t="shared" si="337"/>
        <v>0</v>
      </c>
      <c r="X958" s="9">
        <v>1</v>
      </c>
      <c r="Y958" s="9">
        <f t="shared" si="331"/>
        <v>0</v>
      </c>
      <c r="Z958" s="20">
        <f t="shared" si="332"/>
        <v>0</v>
      </c>
    </row>
    <row r="959" spans="2:26">
      <c r="B959" s="56">
        <v>942</v>
      </c>
      <c r="C959" s="82"/>
      <c r="D959" s="62" t="str">
        <f t="shared" si="317"/>
        <v/>
      </c>
      <c r="E959" s="93" t="str">
        <f t="shared" si="327"/>
        <v/>
      </c>
      <c r="F959" s="63" t="str">
        <f t="shared" si="328"/>
        <v/>
      </c>
      <c r="G959" s="62" t="str">
        <f t="shared" si="316"/>
        <v/>
      </c>
      <c r="H959" s="62" t="str">
        <f t="shared" si="318"/>
        <v/>
      </c>
      <c r="I959" s="64" t="str">
        <f t="shared" si="329"/>
        <v/>
      </c>
      <c r="J959" s="65" t="str">
        <f t="shared" si="330"/>
        <v/>
      </c>
      <c r="K959" s="12" t="str">
        <f t="shared" si="319"/>
        <v/>
      </c>
      <c r="L959" s="12">
        <f t="shared" si="333"/>
        <v>0</v>
      </c>
      <c r="M959" s="13" t="e">
        <f t="shared" si="320"/>
        <v>#VALUE!</v>
      </c>
      <c r="N959" s="21" t="e">
        <f t="shared" si="335"/>
        <v>#VALUE!</v>
      </c>
      <c r="O959" s="19">
        <f t="shared" si="321"/>
        <v>0</v>
      </c>
      <c r="P959" s="19" t="e">
        <f t="shared" si="322"/>
        <v>#VALUE!</v>
      </c>
      <c r="Q959" s="17">
        <f t="shared" si="334"/>
        <v>6</v>
      </c>
      <c r="R959" s="10">
        <f t="shared" si="323"/>
        <v>0</v>
      </c>
      <c r="S959" s="9">
        <f t="shared" si="324"/>
        <v>0</v>
      </c>
      <c r="T959" s="9">
        <f t="shared" si="336"/>
        <v>0</v>
      </c>
      <c r="U959" s="10">
        <f t="shared" si="325"/>
        <v>0</v>
      </c>
      <c r="V959" s="9">
        <f t="shared" si="326"/>
        <v>0</v>
      </c>
      <c r="W959" s="9">
        <f t="shared" si="337"/>
        <v>0</v>
      </c>
      <c r="X959" s="9">
        <v>1</v>
      </c>
      <c r="Y959" s="9">
        <f t="shared" si="331"/>
        <v>0</v>
      </c>
      <c r="Z959" s="20">
        <f t="shared" si="332"/>
        <v>0</v>
      </c>
    </row>
    <row r="960" spans="2:26">
      <c r="B960" s="56">
        <v>943</v>
      </c>
      <c r="C960" s="82"/>
      <c r="D960" s="62" t="str">
        <f t="shared" si="317"/>
        <v/>
      </c>
      <c r="E960" s="93" t="str">
        <f t="shared" si="327"/>
        <v/>
      </c>
      <c r="F960" s="63" t="str">
        <f t="shared" si="328"/>
        <v/>
      </c>
      <c r="G960" s="62" t="str">
        <f t="shared" si="316"/>
        <v/>
      </c>
      <c r="H960" s="62" t="str">
        <f t="shared" si="318"/>
        <v/>
      </c>
      <c r="I960" s="64" t="str">
        <f t="shared" si="329"/>
        <v/>
      </c>
      <c r="J960" s="65" t="str">
        <f t="shared" si="330"/>
        <v/>
      </c>
      <c r="K960" s="12" t="str">
        <f t="shared" si="319"/>
        <v/>
      </c>
      <c r="L960" s="12">
        <f t="shared" si="333"/>
        <v>0</v>
      </c>
      <c r="M960" s="13" t="e">
        <f t="shared" si="320"/>
        <v>#VALUE!</v>
      </c>
      <c r="N960" s="21" t="e">
        <f t="shared" si="335"/>
        <v>#VALUE!</v>
      </c>
      <c r="O960" s="19">
        <f t="shared" si="321"/>
        <v>0</v>
      </c>
      <c r="P960" s="19" t="e">
        <f t="shared" si="322"/>
        <v>#VALUE!</v>
      </c>
      <c r="Q960" s="17">
        <f t="shared" si="334"/>
        <v>6</v>
      </c>
      <c r="R960" s="10">
        <f t="shared" si="323"/>
        <v>0</v>
      </c>
      <c r="S960" s="9">
        <f t="shared" si="324"/>
        <v>0</v>
      </c>
      <c r="T960" s="9">
        <f t="shared" si="336"/>
        <v>0</v>
      </c>
      <c r="U960" s="10">
        <f t="shared" si="325"/>
        <v>0</v>
      </c>
      <c r="V960" s="9">
        <f t="shared" si="326"/>
        <v>0</v>
      </c>
      <c r="W960" s="9">
        <f t="shared" si="337"/>
        <v>0</v>
      </c>
      <c r="X960" s="9">
        <v>1</v>
      </c>
      <c r="Y960" s="9">
        <f t="shared" si="331"/>
        <v>0</v>
      </c>
      <c r="Z960" s="20">
        <f t="shared" si="332"/>
        <v>0</v>
      </c>
    </row>
    <row r="961" spans="2:26">
      <c r="B961" s="56">
        <v>944</v>
      </c>
      <c r="C961" s="82"/>
      <c r="D961" s="62" t="str">
        <f t="shared" si="317"/>
        <v/>
      </c>
      <c r="E961" s="93" t="str">
        <f t="shared" si="327"/>
        <v/>
      </c>
      <c r="F961" s="63" t="str">
        <f t="shared" si="328"/>
        <v/>
      </c>
      <c r="G961" s="62" t="str">
        <f t="shared" si="316"/>
        <v/>
      </c>
      <c r="H961" s="62" t="str">
        <f t="shared" si="318"/>
        <v/>
      </c>
      <c r="I961" s="64" t="str">
        <f t="shared" si="329"/>
        <v/>
      </c>
      <c r="J961" s="65" t="str">
        <f t="shared" si="330"/>
        <v/>
      </c>
      <c r="K961" s="12" t="str">
        <f t="shared" si="319"/>
        <v/>
      </c>
      <c r="L961" s="12">
        <f t="shared" si="333"/>
        <v>0</v>
      </c>
      <c r="M961" s="13" t="e">
        <f t="shared" si="320"/>
        <v>#VALUE!</v>
      </c>
      <c r="N961" s="21" t="e">
        <f t="shared" si="335"/>
        <v>#VALUE!</v>
      </c>
      <c r="O961" s="19">
        <f t="shared" si="321"/>
        <v>0</v>
      </c>
      <c r="P961" s="19" t="e">
        <f t="shared" si="322"/>
        <v>#VALUE!</v>
      </c>
      <c r="Q961" s="17">
        <f t="shared" si="334"/>
        <v>6</v>
      </c>
      <c r="R961" s="10">
        <f t="shared" si="323"/>
        <v>0</v>
      </c>
      <c r="S961" s="9">
        <f t="shared" si="324"/>
        <v>0</v>
      </c>
      <c r="T961" s="9">
        <f t="shared" si="336"/>
        <v>0</v>
      </c>
      <c r="U961" s="10">
        <f t="shared" si="325"/>
        <v>0</v>
      </c>
      <c r="V961" s="9">
        <f t="shared" si="326"/>
        <v>0</v>
      </c>
      <c r="W961" s="9">
        <f t="shared" si="337"/>
        <v>0</v>
      </c>
      <c r="X961" s="9">
        <v>1</v>
      </c>
      <c r="Y961" s="9">
        <f t="shared" si="331"/>
        <v>0</v>
      </c>
      <c r="Z961" s="20">
        <f t="shared" si="332"/>
        <v>0</v>
      </c>
    </row>
    <row r="962" spans="2:26">
      <c r="B962" s="56">
        <v>945</v>
      </c>
      <c r="C962" s="82"/>
      <c r="D962" s="62" t="str">
        <f t="shared" si="317"/>
        <v/>
      </c>
      <c r="E962" s="93" t="str">
        <f t="shared" si="327"/>
        <v/>
      </c>
      <c r="F962" s="63" t="str">
        <f t="shared" si="328"/>
        <v/>
      </c>
      <c r="G962" s="62" t="str">
        <f t="shared" si="316"/>
        <v/>
      </c>
      <c r="H962" s="62" t="str">
        <f t="shared" si="318"/>
        <v/>
      </c>
      <c r="I962" s="64" t="str">
        <f t="shared" si="329"/>
        <v/>
      </c>
      <c r="J962" s="65" t="str">
        <f t="shared" si="330"/>
        <v/>
      </c>
      <c r="K962" s="12" t="str">
        <f t="shared" si="319"/>
        <v/>
      </c>
      <c r="L962" s="12">
        <f t="shared" si="333"/>
        <v>0</v>
      </c>
      <c r="M962" s="13" t="e">
        <f t="shared" si="320"/>
        <v>#VALUE!</v>
      </c>
      <c r="N962" s="21" t="e">
        <f t="shared" si="335"/>
        <v>#VALUE!</v>
      </c>
      <c r="O962" s="19">
        <f t="shared" si="321"/>
        <v>0</v>
      </c>
      <c r="P962" s="19" t="e">
        <f t="shared" si="322"/>
        <v>#VALUE!</v>
      </c>
      <c r="Q962" s="17">
        <f t="shared" si="334"/>
        <v>6</v>
      </c>
      <c r="R962" s="10">
        <f t="shared" si="323"/>
        <v>0</v>
      </c>
      <c r="S962" s="9">
        <f t="shared" si="324"/>
        <v>0</v>
      </c>
      <c r="T962" s="9">
        <f t="shared" si="336"/>
        <v>0</v>
      </c>
      <c r="U962" s="10">
        <f t="shared" si="325"/>
        <v>0</v>
      </c>
      <c r="V962" s="9">
        <f t="shared" si="326"/>
        <v>0</v>
      </c>
      <c r="W962" s="9">
        <f t="shared" si="337"/>
        <v>0</v>
      </c>
      <c r="X962" s="9">
        <v>1</v>
      </c>
      <c r="Y962" s="9">
        <f t="shared" si="331"/>
        <v>0</v>
      </c>
      <c r="Z962" s="20">
        <f t="shared" si="332"/>
        <v>0</v>
      </c>
    </row>
    <row r="963" spans="2:26">
      <c r="B963" s="56">
        <v>946</v>
      </c>
      <c r="C963" s="82"/>
      <c r="D963" s="62" t="str">
        <f t="shared" si="317"/>
        <v/>
      </c>
      <c r="E963" s="93" t="str">
        <f t="shared" si="327"/>
        <v/>
      </c>
      <c r="F963" s="63" t="str">
        <f t="shared" si="328"/>
        <v/>
      </c>
      <c r="G963" s="62" t="str">
        <f t="shared" si="316"/>
        <v/>
      </c>
      <c r="H963" s="62" t="str">
        <f t="shared" si="318"/>
        <v/>
      </c>
      <c r="I963" s="64" t="str">
        <f t="shared" si="329"/>
        <v/>
      </c>
      <c r="J963" s="65" t="str">
        <f t="shared" si="330"/>
        <v/>
      </c>
      <c r="K963" s="12" t="str">
        <f t="shared" si="319"/>
        <v/>
      </c>
      <c r="L963" s="12">
        <f t="shared" si="333"/>
        <v>0</v>
      </c>
      <c r="M963" s="13" t="e">
        <f t="shared" si="320"/>
        <v>#VALUE!</v>
      </c>
      <c r="N963" s="21" t="e">
        <f t="shared" si="335"/>
        <v>#VALUE!</v>
      </c>
      <c r="O963" s="19">
        <f t="shared" si="321"/>
        <v>0</v>
      </c>
      <c r="P963" s="19" t="e">
        <f t="shared" si="322"/>
        <v>#VALUE!</v>
      </c>
      <c r="Q963" s="17">
        <f t="shared" si="334"/>
        <v>6</v>
      </c>
      <c r="R963" s="10">
        <f t="shared" si="323"/>
        <v>0</v>
      </c>
      <c r="S963" s="9">
        <f t="shared" si="324"/>
        <v>0</v>
      </c>
      <c r="T963" s="9">
        <f t="shared" si="336"/>
        <v>0</v>
      </c>
      <c r="U963" s="10">
        <f t="shared" si="325"/>
        <v>0</v>
      </c>
      <c r="V963" s="9">
        <f t="shared" si="326"/>
        <v>0</v>
      </c>
      <c r="W963" s="9">
        <f t="shared" si="337"/>
        <v>0</v>
      </c>
      <c r="X963" s="9">
        <v>1</v>
      </c>
      <c r="Y963" s="9">
        <f t="shared" si="331"/>
        <v>0</v>
      </c>
      <c r="Z963" s="20">
        <f t="shared" si="332"/>
        <v>0</v>
      </c>
    </row>
    <row r="964" spans="2:26">
      <c r="B964" s="56">
        <v>947</v>
      </c>
      <c r="C964" s="82"/>
      <c r="D964" s="62" t="str">
        <f t="shared" si="317"/>
        <v/>
      </c>
      <c r="E964" s="93" t="str">
        <f t="shared" si="327"/>
        <v/>
      </c>
      <c r="F964" s="63" t="str">
        <f t="shared" si="328"/>
        <v/>
      </c>
      <c r="G964" s="62" t="str">
        <f t="shared" si="316"/>
        <v/>
      </c>
      <c r="H964" s="62" t="str">
        <f t="shared" si="318"/>
        <v/>
      </c>
      <c r="I964" s="64" t="str">
        <f t="shared" si="329"/>
        <v/>
      </c>
      <c r="J964" s="65" t="str">
        <f t="shared" si="330"/>
        <v/>
      </c>
      <c r="K964" s="12" t="str">
        <f t="shared" si="319"/>
        <v/>
      </c>
      <c r="L964" s="12">
        <f t="shared" si="333"/>
        <v>0</v>
      </c>
      <c r="M964" s="13" t="e">
        <f t="shared" si="320"/>
        <v>#VALUE!</v>
      </c>
      <c r="N964" s="21" t="e">
        <f t="shared" si="335"/>
        <v>#VALUE!</v>
      </c>
      <c r="O964" s="19">
        <f t="shared" si="321"/>
        <v>0</v>
      </c>
      <c r="P964" s="19" t="e">
        <f t="shared" si="322"/>
        <v>#VALUE!</v>
      </c>
      <c r="Q964" s="17">
        <f t="shared" si="334"/>
        <v>6</v>
      </c>
      <c r="R964" s="10">
        <f t="shared" si="323"/>
        <v>0</v>
      </c>
      <c r="S964" s="9">
        <f t="shared" si="324"/>
        <v>0</v>
      </c>
      <c r="T964" s="9">
        <f t="shared" si="336"/>
        <v>0</v>
      </c>
      <c r="U964" s="10">
        <f t="shared" si="325"/>
        <v>0</v>
      </c>
      <c r="V964" s="9">
        <f t="shared" si="326"/>
        <v>0</v>
      </c>
      <c r="W964" s="9">
        <f t="shared" si="337"/>
        <v>0</v>
      </c>
      <c r="X964" s="9">
        <v>1</v>
      </c>
      <c r="Y964" s="9">
        <f t="shared" si="331"/>
        <v>0</v>
      </c>
      <c r="Z964" s="20">
        <f t="shared" si="332"/>
        <v>0</v>
      </c>
    </row>
    <row r="965" spans="2:26">
      <c r="B965" s="56">
        <v>948</v>
      </c>
      <c r="C965" s="82"/>
      <c r="D965" s="62" t="str">
        <f t="shared" si="317"/>
        <v/>
      </c>
      <c r="E965" s="93" t="str">
        <f t="shared" si="327"/>
        <v/>
      </c>
      <c r="F965" s="63" t="str">
        <f t="shared" si="328"/>
        <v/>
      </c>
      <c r="G965" s="62" t="str">
        <f t="shared" si="316"/>
        <v/>
      </c>
      <c r="H965" s="62" t="str">
        <f t="shared" si="318"/>
        <v/>
      </c>
      <c r="I965" s="64" t="str">
        <f t="shared" si="329"/>
        <v/>
      </c>
      <c r="J965" s="65" t="str">
        <f t="shared" si="330"/>
        <v/>
      </c>
      <c r="K965" s="12" t="str">
        <f t="shared" si="319"/>
        <v/>
      </c>
      <c r="L965" s="12">
        <f t="shared" si="333"/>
        <v>0</v>
      </c>
      <c r="M965" s="13" t="e">
        <f t="shared" si="320"/>
        <v>#VALUE!</v>
      </c>
      <c r="N965" s="21" t="e">
        <f t="shared" si="335"/>
        <v>#VALUE!</v>
      </c>
      <c r="O965" s="19">
        <f t="shared" si="321"/>
        <v>0</v>
      </c>
      <c r="P965" s="19" t="e">
        <f t="shared" si="322"/>
        <v>#VALUE!</v>
      </c>
      <c r="Q965" s="17">
        <f t="shared" si="334"/>
        <v>6</v>
      </c>
      <c r="R965" s="10">
        <f t="shared" si="323"/>
        <v>0</v>
      </c>
      <c r="S965" s="9">
        <f t="shared" si="324"/>
        <v>0</v>
      </c>
      <c r="T965" s="9">
        <f t="shared" si="336"/>
        <v>0</v>
      </c>
      <c r="U965" s="10">
        <f t="shared" si="325"/>
        <v>0</v>
      </c>
      <c r="V965" s="9">
        <f t="shared" si="326"/>
        <v>0</v>
      </c>
      <c r="W965" s="9">
        <f t="shared" si="337"/>
        <v>0</v>
      </c>
      <c r="X965" s="9">
        <v>1</v>
      </c>
      <c r="Y965" s="9">
        <f t="shared" si="331"/>
        <v>0</v>
      </c>
      <c r="Z965" s="20">
        <f t="shared" si="332"/>
        <v>0</v>
      </c>
    </row>
    <row r="966" spans="2:26">
      <c r="B966" s="56">
        <v>949</v>
      </c>
      <c r="C966" s="82"/>
      <c r="D966" s="62" t="str">
        <f t="shared" si="317"/>
        <v/>
      </c>
      <c r="E966" s="93" t="str">
        <f t="shared" si="327"/>
        <v/>
      </c>
      <c r="F966" s="63" t="str">
        <f t="shared" si="328"/>
        <v/>
      </c>
      <c r="G966" s="62" t="str">
        <f t="shared" si="316"/>
        <v/>
      </c>
      <c r="H966" s="62" t="str">
        <f t="shared" si="318"/>
        <v/>
      </c>
      <c r="I966" s="64" t="str">
        <f t="shared" si="329"/>
        <v/>
      </c>
      <c r="J966" s="65" t="str">
        <f t="shared" si="330"/>
        <v/>
      </c>
      <c r="K966" s="12" t="str">
        <f t="shared" si="319"/>
        <v/>
      </c>
      <c r="L966" s="12">
        <f t="shared" si="333"/>
        <v>0</v>
      </c>
      <c r="M966" s="13" t="e">
        <f t="shared" si="320"/>
        <v>#VALUE!</v>
      </c>
      <c r="N966" s="21" t="e">
        <f t="shared" si="335"/>
        <v>#VALUE!</v>
      </c>
      <c r="O966" s="19">
        <f t="shared" si="321"/>
        <v>0</v>
      </c>
      <c r="P966" s="19" t="e">
        <f t="shared" si="322"/>
        <v>#VALUE!</v>
      </c>
      <c r="Q966" s="17">
        <f t="shared" si="334"/>
        <v>6</v>
      </c>
      <c r="R966" s="10">
        <f t="shared" si="323"/>
        <v>0</v>
      </c>
      <c r="S966" s="9">
        <f t="shared" si="324"/>
        <v>0</v>
      </c>
      <c r="T966" s="9">
        <f t="shared" si="336"/>
        <v>0</v>
      </c>
      <c r="U966" s="10">
        <f t="shared" si="325"/>
        <v>0</v>
      </c>
      <c r="V966" s="9">
        <f t="shared" si="326"/>
        <v>0</v>
      </c>
      <c r="W966" s="9">
        <f t="shared" si="337"/>
        <v>0</v>
      </c>
      <c r="X966" s="9">
        <v>1</v>
      </c>
      <c r="Y966" s="9">
        <f t="shared" si="331"/>
        <v>0</v>
      </c>
      <c r="Z966" s="20">
        <f t="shared" si="332"/>
        <v>0</v>
      </c>
    </row>
    <row r="967" spans="2:26">
      <c r="B967" s="56">
        <v>950</v>
      </c>
      <c r="C967" s="82"/>
      <c r="D967" s="62" t="str">
        <f t="shared" si="317"/>
        <v/>
      </c>
      <c r="E967" s="93" t="str">
        <f t="shared" si="327"/>
        <v/>
      </c>
      <c r="F967" s="63" t="str">
        <f t="shared" si="328"/>
        <v/>
      </c>
      <c r="G967" s="62" t="str">
        <f t="shared" si="316"/>
        <v/>
      </c>
      <c r="H967" s="62" t="str">
        <f t="shared" si="318"/>
        <v/>
      </c>
      <c r="I967" s="64" t="str">
        <f t="shared" si="329"/>
        <v/>
      </c>
      <c r="J967" s="65" t="str">
        <f t="shared" si="330"/>
        <v/>
      </c>
      <c r="K967" s="12" t="str">
        <f t="shared" si="319"/>
        <v/>
      </c>
      <c r="L967" s="12">
        <f t="shared" si="333"/>
        <v>0</v>
      </c>
      <c r="M967" s="13" t="e">
        <f t="shared" si="320"/>
        <v>#VALUE!</v>
      </c>
      <c r="N967" s="21" t="e">
        <f t="shared" si="335"/>
        <v>#VALUE!</v>
      </c>
      <c r="O967" s="19">
        <f t="shared" si="321"/>
        <v>0</v>
      </c>
      <c r="P967" s="19" t="e">
        <f t="shared" si="322"/>
        <v>#VALUE!</v>
      </c>
      <c r="Q967" s="17">
        <f t="shared" si="334"/>
        <v>6</v>
      </c>
      <c r="R967" s="10">
        <f t="shared" si="323"/>
        <v>0</v>
      </c>
      <c r="S967" s="9">
        <f t="shared" si="324"/>
        <v>0</v>
      </c>
      <c r="T967" s="9">
        <f t="shared" si="336"/>
        <v>0</v>
      </c>
      <c r="U967" s="10">
        <f t="shared" si="325"/>
        <v>0</v>
      </c>
      <c r="V967" s="9">
        <f t="shared" si="326"/>
        <v>0</v>
      </c>
      <c r="W967" s="9">
        <f t="shared" si="337"/>
        <v>0</v>
      </c>
      <c r="X967" s="9">
        <v>1</v>
      </c>
      <c r="Y967" s="9">
        <f t="shared" si="331"/>
        <v>0</v>
      </c>
      <c r="Z967" s="20">
        <f t="shared" si="332"/>
        <v>0</v>
      </c>
    </row>
    <row r="968" spans="2:26">
      <c r="B968" s="56">
        <v>951</v>
      </c>
      <c r="C968" s="82"/>
      <c r="D968" s="62" t="str">
        <f t="shared" si="317"/>
        <v/>
      </c>
      <c r="E968" s="93" t="str">
        <f t="shared" si="327"/>
        <v/>
      </c>
      <c r="F968" s="63" t="str">
        <f t="shared" si="328"/>
        <v/>
      </c>
      <c r="G968" s="62" t="str">
        <f t="shared" si="316"/>
        <v/>
      </c>
      <c r="H968" s="62" t="str">
        <f t="shared" si="318"/>
        <v/>
      </c>
      <c r="I968" s="64" t="str">
        <f t="shared" si="329"/>
        <v/>
      </c>
      <c r="J968" s="65" t="str">
        <f t="shared" si="330"/>
        <v/>
      </c>
      <c r="K968" s="12" t="str">
        <f t="shared" si="319"/>
        <v/>
      </c>
      <c r="L968" s="12">
        <f t="shared" si="333"/>
        <v>0</v>
      </c>
      <c r="M968" s="13" t="e">
        <f t="shared" si="320"/>
        <v>#VALUE!</v>
      </c>
      <c r="N968" s="21" t="e">
        <f t="shared" si="335"/>
        <v>#VALUE!</v>
      </c>
      <c r="O968" s="19">
        <f t="shared" si="321"/>
        <v>0</v>
      </c>
      <c r="P968" s="19" t="e">
        <f t="shared" si="322"/>
        <v>#VALUE!</v>
      </c>
      <c r="Q968" s="17">
        <f t="shared" si="334"/>
        <v>6</v>
      </c>
      <c r="R968" s="10">
        <f t="shared" si="323"/>
        <v>0</v>
      </c>
      <c r="S968" s="9">
        <f t="shared" si="324"/>
        <v>0</v>
      </c>
      <c r="T968" s="9">
        <f t="shared" si="336"/>
        <v>0</v>
      </c>
      <c r="U968" s="10">
        <f t="shared" si="325"/>
        <v>0</v>
      </c>
      <c r="V968" s="9">
        <f t="shared" si="326"/>
        <v>0</v>
      </c>
      <c r="W968" s="9">
        <f t="shared" si="337"/>
        <v>0</v>
      </c>
      <c r="X968" s="9">
        <v>1</v>
      </c>
      <c r="Y968" s="9">
        <f t="shared" si="331"/>
        <v>0</v>
      </c>
      <c r="Z968" s="20">
        <f t="shared" si="332"/>
        <v>0</v>
      </c>
    </row>
    <row r="969" spans="2:26">
      <c r="B969" s="56">
        <v>952</v>
      </c>
      <c r="C969" s="82"/>
      <c r="D969" s="62" t="str">
        <f t="shared" si="317"/>
        <v/>
      </c>
      <c r="E969" s="93" t="str">
        <f t="shared" si="327"/>
        <v/>
      </c>
      <c r="F969" s="63" t="str">
        <f t="shared" si="328"/>
        <v/>
      </c>
      <c r="G969" s="62" t="str">
        <f t="shared" si="316"/>
        <v/>
      </c>
      <c r="H969" s="62" t="str">
        <f t="shared" si="318"/>
        <v/>
      </c>
      <c r="I969" s="64" t="str">
        <f t="shared" si="329"/>
        <v/>
      </c>
      <c r="J969" s="65" t="str">
        <f t="shared" si="330"/>
        <v/>
      </c>
      <c r="K969" s="12" t="str">
        <f t="shared" si="319"/>
        <v/>
      </c>
      <c r="L969" s="12">
        <f t="shared" si="333"/>
        <v>0</v>
      </c>
      <c r="M969" s="13" t="e">
        <f t="shared" si="320"/>
        <v>#VALUE!</v>
      </c>
      <c r="N969" s="21" t="e">
        <f t="shared" si="335"/>
        <v>#VALUE!</v>
      </c>
      <c r="O969" s="19">
        <f t="shared" si="321"/>
        <v>0</v>
      </c>
      <c r="P969" s="19" t="e">
        <f t="shared" si="322"/>
        <v>#VALUE!</v>
      </c>
      <c r="Q969" s="17">
        <f t="shared" si="334"/>
        <v>6</v>
      </c>
      <c r="R969" s="10">
        <f t="shared" si="323"/>
        <v>0</v>
      </c>
      <c r="S969" s="9">
        <f t="shared" si="324"/>
        <v>0</v>
      </c>
      <c r="T969" s="9">
        <f t="shared" si="336"/>
        <v>0</v>
      </c>
      <c r="U969" s="10">
        <f t="shared" si="325"/>
        <v>0</v>
      </c>
      <c r="V969" s="9">
        <f t="shared" si="326"/>
        <v>0</v>
      </c>
      <c r="W969" s="9">
        <f t="shared" si="337"/>
        <v>0</v>
      </c>
      <c r="X969" s="9">
        <v>1</v>
      </c>
      <c r="Y969" s="9">
        <f t="shared" si="331"/>
        <v>0</v>
      </c>
      <c r="Z969" s="20">
        <f t="shared" si="332"/>
        <v>0</v>
      </c>
    </row>
    <row r="970" spans="2:26">
      <c r="B970" s="56">
        <v>953</v>
      </c>
      <c r="C970" s="82"/>
      <c r="D970" s="62" t="str">
        <f t="shared" si="317"/>
        <v/>
      </c>
      <c r="E970" s="93" t="str">
        <f t="shared" si="327"/>
        <v/>
      </c>
      <c r="F970" s="63" t="str">
        <f t="shared" si="328"/>
        <v/>
      </c>
      <c r="G970" s="62" t="str">
        <f t="shared" si="316"/>
        <v/>
      </c>
      <c r="H970" s="62" t="str">
        <f t="shared" si="318"/>
        <v/>
      </c>
      <c r="I970" s="64" t="str">
        <f t="shared" si="329"/>
        <v/>
      </c>
      <c r="J970" s="65" t="str">
        <f t="shared" si="330"/>
        <v/>
      </c>
      <c r="K970" s="12" t="str">
        <f t="shared" si="319"/>
        <v/>
      </c>
      <c r="L970" s="12">
        <f t="shared" si="333"/>
        <v>0</v>
      </c>
      <c r="M970" s="13" t="e">
        <f t="shared" si="320"/>
        <v>#VALUE!</v>
      </c>
      <c r="N970" s="21" t="e">
        <f t="shared" si="335"/>
        <v>#VALUE!</v>
      </c>
      <c r="O970" s="19">
        <f t="shared" si="321"/>
        <v>0</v>
      </c>
      <c r="P970" s="19" t="e">
        <f t="shared" si="322"/>
        <v>#VALUE!</v>
      </c>
      <c r="Q970" s="17">
        <f t="shared" si="334"/>
        <v>6</v>
      </c>
      <c r="R970" s="10">
        <f t="shared" si="323"/>
        <v>0</v>
      </c>
      <c r="S970" s="9">
        <f t="shared" si="324"/>
        <v>0</v>
      </c>
      <c r="T970" s="9">
        <f t="shared" si="336"/>
        <v>0</v>
      </c>
      <c r="U970" s="10">
        <f t="shared" si="325"/>
        <v>0</v>
      </c>
      <c r="V970" s="9">
        <f t="shared" si="326"/>
        <v>0</v>
      </c>
      <c r="W970" s="9">
        <f t="shared" si="337"/>
        <v>0</v>
      </c>
      <c r="X970" s="9">
        <v>1</v>
      </c>
      <c r="Y970" s="9">
        <f t="shared" si="331"/>
        <v>0</v>
      </c>
      <c r="Z970" s="20">
        <f t="shared" si="332"/>
        <v>0</v>
      </c>
    </row>
    <row r="971" spans="2:26">
      <c r="B971" s="56">
        <v>954</v>
      </c>
      <c r="C971" s="82"/>
      <c r="D971" s="62" t="str">
        <f t="shared" si="317"/>
        <v/>
      </c>
      <c r="E971" s="93" t="str">
        <f t="shared" si="327"/>
        <v/>
      </c>
      <c r="F971" s="63" t="str">
        <f t="shared" si="328"/>
        <v/>
      </c>
      <c r="G971" s="62" t="str">
        <f t="shared" si="316"/>
        <v/>
      </c>
      <c r="H971" s="62" t="str">
        <f t="shared" si="318"/>
        <v/>
      </c>
      <c r="I971" s="64" t="str">
        <f t="shared" si="329"/>
        <v/>
      </c>
      <c r="J971" s="65" t="str">
        <f t="shared" si="330"/>
        <v/>
      </c>
      <c r="K971" s="12" t="str">
        <f t="shared" si="319"/>
        <v/>
      </c>
      <c r="L971" s="12">
        <f t="shared" si="333"/>
        <v>0</v>
      </c>
      <c r="M971" s="13" t="e">
        <f t="shared" si="320"/>
        <v>#VALUE!</v>
      </c>
      <c r="N971" s="21" t="e">
        <f t="shared" si="335"/>
        <v>#VALUE!</v>
      </c>
      <c r="O971" s="19">
        <f t="shared" si="321"/>
        <v>0</v>
      </c>
      <c r="P971" s="19" t="e">
        <f t="shared" si="322"/>
        <v>#VALUE!</v>
      </c>
      <c r="Q971" s="17">
        <f t="shared" si="334"/>
        <v>6</v>
      </c>
      <c r="R971" s="10">
        <f t="shared" si="323"/>
        <v>0</v>
      </c>
      <c r="S971" s="9">
        <f t="shared" si="324"/>
        <v>0</v>
      </c>
      <c r="T971" s="9">
        <f t="shared" si="336"/>
        <v>0</v>
      </c>
      <c r="U971" s="10">
        <f t="shared" si="325"/>
        <v>0</v>
      </c>
      <c r="V971" s="9">
        <f t="shared" si="326"/>
        <v>0</v>
      </c>
      <c r="W971" s="9">
        <f t="shared" si="337"/>
        <v>0</v>
      </c>
      <c r="X971" s="9">
        <v>1</v>
      </c>
      <c r="Y971" s="9">
        <f t="shared" si="331"/>
        <v>0</v>
      </c>
      <c r="Z971" s="20">
        <f t="shared" si="332"/>
        <v>0</v>
      </c>
    </row>
    <row r="972" spans="2:26">
      <c r="B972" s="56">
        <v>955</v>
      </c>
      <c r="C972" s="82"/>
      <c r="D972" s="62" t="str">
        <f t="shared" si="317"/>
        <v/>
      </c>
      <c r="E972" s="93" t="str">
        <f t="shared" si="327"/>
        <v/>
      </c>
      <c r="F972" s="63" t="str">
        <f t="shared" si="328"/>
        <v/>
      </c>
      <c r="G972" s="62" t="str">
        <f t="shared" si="316"/>
        <v/>
      </c>
      <c r="H972" s="62" t="str">
        <f t="shared" si="318"/>
        <v/>
      </c>
      <c r="I972" s="64" t="str">
        <f t="shared" si="329"/>
        <v/>
      </c>
      <c r="J972" s="65" t="str">
        <f t="shared" si="330"/>
        <v/>
      </c>
      <c r="K972" s="12" t="str">
        <f t="shared" si="319"/>
        <v/>
      </c>
      <c r="L972" s="12">
        <f t="shared" si="333"/>
        <v>0</v>
      </c>
      <c r="M972" s="13" t="e">
        <f t="shared" si="320"/>
        <v>#VALUE!</v>
      </c>
      <c r="N972" s="21" t="e">
        <f t="shared" si="335"/>
        <v>#VALUE!</v>
      </c>
      <c r="O972" s="19">
        <f t="shared" si="321"/>
        <v>0</v>
      </c>
      <c r="P972" s="19" t="e">
        <f t="shared" si="322"/>
        <v>#VALUE!</v>
      </c>
      <c r="Q972" s="17">
        <f t="shared" si="334"/>
        <v>6</v>
      </c>
      <c r="R972" s="10">
        <f t="shared" si="323"/>
        <v>0</v>
      </c>
      <c r="S972" s="9">
        <f t="shared" si="324"/>
        <v>0</v>
      </c>
      <c r="T972" s="9">
        <f t="shared" si="336"/>
        <v>0</v>
      </c>
      <c r="U972" s="10">
        <f t="shared" si="325"/>
        <v>0</v>
      </c>
      <c r="V972" s="9">
        <f t="shared" si="326"/>
        <v>0</v>
      </c>
      <c r="W972" s="9">
        <f t="shared" si="337"/>
        <v>0</v>
      </c>
      <c r="X972" s="9">
        <v>1</v>
      </c>
      <c r="Y972" s="9">
        <f t="shared" si="331"/>
        <v>0</v>
      </c>
      <c r="Z972" s="20">
        <f t="shared" si="332"/>
        <v>0</v>
      </c>
    </row>
    <row r="973" spans="2:26">
      <c r="B973" s="56">
        <v>956</v>
      </c>
      <c r="C973" s="82"/>
      <c r="D973" s="62" t="str">
        <f t="shared" si="317"/>
        <v/>
      </c>
      <c r="E973" s="93" t="str">
        <f t="shared" si="327"/>
        <v/>
      </c>
      <c r="F973" s="63" t="str">
        <f t="shared" si="328"/>
        <v/>
      </c>
      <c r="G973" s="62" t="str">
        <f t="shared" si="316"/>
        <v/>
      </c>
      <c r="H973" s="62" t="str">
        <f t="shared" si="318"/>
        <v/>
      </c>
      <c r="I973" s="64" t="str">
        <f t="shared" si="329"/>
        <v/>
      </c>
      <c r="J973" s="65" t="str">
        <f t="shared" si="330"/>
        <v/>
      </c>
      <c r="K973" s="12" t="str">
        <f t="shared" si="319"/>
        <v/>
      </c>
      <c r="L973" s="12">
        <f t="shared" si="333"/>
        <v>0</v>
      </c>
      <c r="M973" s="13" t="e">
        <f t="shared" si="320"/>
        <v>#VALUE!</v>
      </c>
      <c r="N973" s="21" t="e">
        <f t="shared" si="335"/>
        <v>#VALUE!</v>
      </c>
      <c r="O973" s="19">
        <f t="shared" si="321"/>
        <v>0</v>
      </c>
      <c r="P973" s="19" t="e">
        <f t="shared" si="322"/>
        <v>#VALUE!</v>
      </c>
      <c r="Q973" s="17">
        <f t="shared" si="334"/>
        <v>6</v>
      </c>
      <c r="R973" s="10">
        <f t="shared" si="323"/>
        <v>0</v>
      </c>
      <c r="S973" s="9">
        <f t="shared" si="324"/>
        <v>0</v>
      </c>
      <c r="T973" s="9">
        <f t="shared" si="336"/>
        <v>0</v>
      </c>
      <c r="U973" s="10">
        <f t="shared" si="325"/>
        <v>0</v>
      </c>
      <c r="V973" s="9">
        <f t="shared" si="326"/>
        <v>0</v>
      </c>
      <c r="W973" s="9">
        <f t="shared" si="337"/>
        <v>0</v>
      </c>
      <c r="X973" s="9">
        <v>1</v>
      </c>
      <c r="Y973" s="9">
        <f t="shared" si="331"/>
        <v>0</v>
      </c>
      <c r="Z973" s="20">
        <f t="shared" si="332"/>
        <v>0</v>
      </c>
    </row>
    <row r="974" spans="2:26">
      <c r="B974" s="56">
        <v>957</v>
      </c>
      <c r="C974" s="82"/>
      <c r="D974" s="62" t="str">
        <f t="shared" si="317"/>
        <v/>
      </c>
      <c r="E974" s="93" t="str">
        <f t="shared" si="327"/>
        <v/>
      </c>
      <c r="F974" s="63" t="str">
        <f t="shared" si="328"/>
        <v/>
      </c>
      <c r="G974" s="62" t="str">
        <f t="shared" si="316"/>
        <v/>
      </c>
      <c r="H974" s="62" t="str">
        <f t="shared" si="318"/>
        <v/>
      </c>
      <c r="I974" s="64" t="str">
        <f t="shared" si="329"/>
        <v/>
      </c>
      <c r="J974" s="65" t="str">
        <f t="shared" si="330"/>
        <v/>
      </c>
      <c r="K974" s="12" t="str">
        <f t="shared" si="319"/>
        <v/>
      </c>
      <c r="L974" s="12">
        <f t="shared" si="333"/>
        <v>0</v>
      </c>
      <c r="M974" s="13" t="e">
        <f t="shared" si="320"/>
        <v>#VALUE!</v>
      </c>
      <c r="N974" s="21" t="e">
        <f t="shared" si="335"/>
        <v>#VALUE!</v>
      </c>
      <c r="O974" s="19">
        <f t="shared" si="321"/>
        <v>0</v>
      </c>
      <c r="P974" s="19" t="e">
        <f t="shared" si="322"/>
        <v>#VALUE!</v>
      </c>
      <c r="Q974" s="17">
        <f t="shared" si="334"/>
        <v>6</v>
      </c>
      <c r="R974" s="10">
        <f t="shared" si="323"/>
        <v>0</v>
      </c>
      <c r="S974" s="9">
        <f t="shared" si="324"/>
        <v>0</v>
      </c>
      <c r="T974" s="9">
        <f t="shared" si="336"/>
        <v>0</v>
      </c>
      <c r="U974" s="10">
        <f t="shared" si="325"/>
        <v>0</v>
      </c>
      <c r="V974" s="9">
        <f t="shared" si="326"/>
        <v>0</v>
      </c>
      <c r="W974" s="9">
        <f t="shared" si="337"/>
        <v>0</v>
      </c>
      <c r="X974" s="9">
        <v>1</v>
      </c>
      <c r="Y974" s="9">
        <f t="shared" si="331"/>
        <v>0</v>
      </c>
      <c r="Z974" s="20">
        <f t="shared" si="332"/>
        <v>0</v>
      </c>
    </row>
    <row r="975" spans="2:26">
      <c r="B975" s="56">
        <v>958</v>
      </c>
      <c r="C975" s="82"/>
      <c r="D975" s="62" t="str">
        <f t="shared" si="317"/>
        <v/>
      </c>
      <c r="E975" s="93" t="str">
        <f t="shared" si="327"/>
        <v/>
      </c>
      <c r="F975" s="63" t="str">
        <f t="shared" si="328"/>
        <v/>
      </c>
      <c r="G975" s="62" t="str">
        <f t="shared" si="316"/>
        <v/>
      </c>
      <c r="H975" s="62" t="str">
        <f t="shared" si="318"/>
        <v/>
      </c>
      <c r="I975" s="64" t="str">
        <f t="shared" si="329"/>
        <v/>
      </c>
      <c r="J975" s="65" t="str">
        <f t="shared" si="330"/>
        <v/>
      </c>
      <c r="K975" s="12" t="str">
        <f t="shared" si="319"/>
        <v/>
      </c>
      <c r="L975" s="12">
        <f t="shared" si="333"/>
        <v>0</v>
      </c>
      <c r="M975" s="13" t="e">
        <f t="shared" si="320"/>
        <v>#VALUE!</v>
      </c>
      <c r="N975" s="21" t="e">
        <f t="shared" si="335"/>
        <v>#VALUE!</v>
      </c>
      <c r="O975" s="19">
        <f t="shared" si="321"/>
        <v>0</v>
      </c>
      <c r="P975" s="19" t="e">
        <f t="shared" si="322"/>
        <v>#VALUE!</v>
      </c>
      <c r="Q975" s="17">
        <f t="shared" si="334"/>
        <v>6</v>
      </c>
      <c r="R975" s="10">
        <f t="shared" si="323"/>
        <v>0</v>
      </c>
      <c r="S975" s="9">
        <f t="shared" si="324"/>
        <v>0</v>
      </c>
      <c r="T975" s="9">
        <f t="shared" si="336"/>
        <v>0</v>
      </c>
      <c r="U975" s="10">
        <f t="shared" si="325"/>
        <v>0</v>
      </c>
      <c r="V975" s="9">
        <f t="shared" si="326"/>
        <v>0</v>
      </c>
      <c r="W975" s="9">
        <f t="shared" si="337"/>
        <v>0</v>
      </c>
      <c r="X975" s="9">
        <v>1</v>
      </c>
      <c r="Y975" s="9">
        <f t="shared" si="331"/>
        <v>0</v>
      </c>
      <c r="Z975" s="20">
        <f t="shared" si="332"/>
        <v>0</v>
      </c>
    </row>
    <row r="976" spans="2:26">
      <c r="B976" s="56">
        <v>959</v>
      </c>
      <c r="C976" s="82"/>
      <c r="D976" s="62" t="str">
        <f t="shared" si="317"/>
        <v/>
      </c>
      <c r="E976" s="93" t="str">
        <f t="shared" si="327"/>
        <v/>
      </c>
      <c r="F976" s="63" t="str">
        <f t="shared" si="328"/>
        <v/>
      </c>
      <c r="G976" s="62" t="str">
        <f t="shared" si="316"/>
        <v/>
      </c>
      <c r="H976" s="62" t="str">
        <f t="shared" si="318"/>
        <v/>
      </c>
      <c r="I976" s="64" t="str">
        <f t="shared" si="329"/>
        <v/>
      </c>
      <c r="J976" s="65" t="str">
        <f t="shared" si="330"/>
        <v/>
      </c>
      <c r="K976" s="12" t="str">
        <f t="shared" si="319"/>
        <v/>
      </c>
      <c r="L976" s="12">
        <f t="shared" si="333"/>
        <v>0</v>
      </c>
      <c r="M976" s="13" t="e">
        <f t="shared" si="320"/>
        <v>#VALUE!</v>
      </c>
      <c r="N976" s="21" t="e">
        <f t="shared" si="335"/>
        <v>#VALUE!</v>
      </c>
      <c r="O976" s="19">
        <f t="shared" si="321"/>
        <v>0</v>
      </c>
      <c r="P976" s="19" t="e">
        <f t="shared" si="322"/>
        <v>#VALUE!</v>
      </c>
      <c r="Q976" s="17">
        <f t="shared" si="334"/>
        <v>6</v>
      </c>
      <c r="R976" s="10">
        <f t="shared" si="323"/>
        <v>0</v>
      </c>
      <c r="S976" s="9">
        <f t="shared" si="324"/>
        <v>0</v>
      </c>
      <c r="T976" s="9">
        <f t="shared" si="336"/>
        <v>0</v>
      </c>
      <c r="U976" s="10">
        <f t="shared" si="325"/>
        <v>0</v>
      </c>
      <c r="V976" s="9">
        <f t="shared" si="326"/>
        <v>0</v>
      </c>
      <c r="W976" s="9">
        <f t="shared" si="337"/>
        <v>0</v>
      </c>
      <c r="X976" s="9">
        <v>1</v>
      </c>
      <c r="Y976" s="9">
        <f t="shared" si="331"/>
        <v>0</v>
      </c>
      <c r="Z976" s="20">
        <f t="shared" si="332"/>
        <v>0</v>
      </c>
    </row>
    <row r="977" spans="2:26">
      <c r="B977" s="56">
        <v>960</v>
      </c>
      <c r="C977" s="82"/>
      <c r="D977" s="62" t="str">
        <f t="shared" si="317"/>
        <v/>
      </c>
      <c r="E977" s="93" t="str">
        <f t="shared" si="327"/>
        <v/>
      </c>
      <c r="F977" s="63" t="str">
        <f t="shared" si="328"/>
        <v/>
      </c>
      <c r="G977" s="62" t="str">
        <f t="shared" si="316"/>
        <v/>
      </c>
      <c r="H977" s="62" t="str">
        <f t="shared" si="318"/>
        <v/>
      </c>
      <c r="I977" s="64" t="str">
        <f t="shared" si="329"/>
        <v/>
      </c>
      <c r="J977" s="65" t="str">
        <f t="shared" si="330"/>
        <v/>
      </c>
      <c r="K977" s="12" t="str">
        <f t="shared" si="319"/>
        <v/>
      </c>
      <c r="L977" s="12">
        <f t="shared" si="333"/>
        <v>0</v>
      </c>
      <c r="M977" s="13" t="e">
        <f t="shared" si="320"/>
        <v>#VALUE!</v>
      </c>
      <c r="N977" s="21" t="e">
        <f t="shared" si="335"/>
        <v>#VALUE!</v>
      </c>
      <c r="O977" s="19">
        <f t="shared" si="321"/>
        <v>0</v>
      </c>
      <c r="P977" s="19" t="e">
        <f t="shared" si="322"/>
        <v>#VALUE!</v>
      </c>
      <c r="Q977" s="17">
        <f t="shared" si="334"/>
        <v>6</v>
      </c>
      <c r="R977" s="10">
        <f t="shared" si="323"/>
        <v>0</v>
      </c>
      <c r="S977" s="9">
        <f t="shared" si="324"/>
        <v>0</v>
      </c>
      <c r="T977" s="9">
        <f t="shared" si="336"/>
        <v>0</v>
      </c>
      <c r="U977" s="10">
        <f t="shared" si="325"/>
        <v>0</v>
      </c>
      <c r="V977" s="9">
        <f t="shared" si="326"/>
        <v>0</v>
      </c>
      <c r="W977" s="9">
        <f t="shared" si="337"/>
        <v>0</v>
      </c>
      <c r="X977" s="9">
        <v>1</v>
      </c>
      <c r="Y977" s="9">
        <f t="shared" si="331"/>
        <v>0</v>
      </c>
      <c r="Z977" s="20">
        <f t="shared" si="332"/>
        <v>0</v>
      </c>
    </row>
    <row r="978" spans="2:26">
      <c r="B978" s="56">
        <v>961</v>
      </c>
      <c r="C978" s="82"/>
      <c r="D978" s="62" t="str">
        <f t="shared" si="317"/>
        <v/>
      </c>
      <c r="E978" s="93" t="str">
        <f t="shared" si="327"/>
        <v/>
      </c>
      <c r="F978" s="63" t="str">
        <f t="shared" si="328"/>
        <v/>
      </c>
      <c r="G978" s="62" t="str">
        <f t="shared" ref="G978:G1017" si="338">IF(F978&lt;&gt;"",D978-$D$13,"")</f>
        <v/>
      </c>
      <c r="H978" s="62" t="str">
        <f t="shared" si="318"/>
        <v/>
      </c>
      <c r="I978" s="64" t="str">
        <f t="shared" si="329"/>
        <v/>
      </c>
      <c r="J978" s="65" t="str">
        <f t="shared" si="330"/>
        <v/>
      </c>
      <c r="K978" s="12" t="str">
        <f t="shared" si="319"/>
        <v/>
      </c>
      <c r="L978" s="12">
        <f t="shared" si="333"/>
        <v>0</v>
      </c>
      <c r="M978" s="13" t="e">
        <f t="shared" si="320"/>
        <v>#VALUE!</v>
      </c>
      <c r="N978" s="21" t="e">
        <f t="shared" si="335"/>
        <v>#VALUE!</v>
      </c>
      <c r="O978" s="19">
        <f t="shared" si="321"/>
        <v>0</v>
      </c>
      <c r="P978" s="19" t="e">
        <f t="shared" si="322"/>
        <v>#VALUE!</v>
      </c>
      <c r="Q978" s="17">
        <f t="shared" si="334"/>
        <v>6</v>
      </c>
      <c r="R978" s="10">
        <f t="shared" si="323"/>
        <v>0</v>
      </c>
      <c r="S978" s="9">
        <f t="shared" si="324"/>
        <v>0</v>
      </c>
      <c r="T978" s="9">
        <f t="shared" si="336"/>
        <v>0</v>
      </c>
      <c r="U978" s="10">
        <f t="shared" si="325"/>
        <v>0</v>
      </c>
      <c r="V978" s="9">
        <f t="shared" si="326"/>
        <v>0</v>
      </c>
      <c r="W978" s="9">
        <f t="shared" si="337"/>
        <v>0</v>
      </c>
      <c r="X978" s="9">
        <v>1</v>
      </c>
      <c r="Y978" s="9">
        <f t="shared" si="331"/>
        <v>0</v>
      </c>
      <c r="Z978" s="20">
        <f t="shared" si="332"/>
        <v>0</v>
      </c>
    </row>
    <row r="979" spans="2:26">
      <c r="B979" s="56">
        <v>962</v>
      </c>
      <c r="C979" s="82"/>
      <c r="D979" s="62" t="str">
        <f t="shared" ref="D979:D1017" si="339">IF(C979&lt;&gt;"",D978+H979,"")</f>
        <v/>
      </c>
      <c r="E979" s="93" t="str">
        <f t="shared" si="327"/>
        <v/>
      </c>
      <c r="F979" s="63" t="str">
        <f t="shared" si="328"/>
        <v/>
      </c>
      <c r="G979" s="62" t="str">
        <f t="shared" si="338"/>
        <v/>
      </c>
      <c r="H979" s="62" t="str">
        <f t="shared" ref="H979:H1017" si="340">IF(C979&lt;&gt;"",C979*E979*10,"")</f>
        <v/>
      </c>
      <c r="I979" s="64" t="str">
        <f t="shared" si="329"/>
        <v/>
      </c>
      <c r="J979" s="65" t="str">
        <f t="shared" si="330"/>
        <v/>
      </c>
      <c r="K979" s="12" t="str">
        <f t="shared" ref="K979:K1017" si="341">IF(C979&lt;&gt;"",D978+H979,"")</f>
        <v/>
      </c>
      <c r="L979" s="12">
        <f t="shared" si="333"/>
        <v>0</v>
      </c>
      <c r="M979" s="13" t="e">
        <f t="shared" ref="M979:M1017" si="342">MAX(L978-K978,M978)</f>
        <v>#VALUE!</v>
      </c>
      <c r="N979" s="21" t="e">
        <f t="shared" si="335"/>
        <v>#VALUE!</v>
      </c>
      <c r="O979" s="19">
        <f t="shared" ref="O979:O1017" si="343">MAX(O978,F978)</f>
        <v>0</v>
      </c>
      <c r="P979" s="19" t="e">
        <f t="shared" ref="P979:P1017" si="344">MAX(O978-F978,P978)</f>
        <v>#VALUE!</v>
      </c>
      <c r="Q979" s="17">
        <f t="shared" si="334"/>
        <v>6</v>
      </c>
      <c r="R979" s="10">
        <f t="shared" ref="R979:R1017" si="345">IF(C979&gt;0,R978+1,R978)</f>
        <v>0</v>
      </c>
      <c r="S979" s="9">
        <f t="shared" ref="S979:S1017" si="346">IF(C979&gt;0,S978+C979,S978)</f>
        <v>0</v>
      </c>
      <c r="T979" s="9">
        <f t="shared" si="336"/>
        <v>0</v>
      </c>
      <c r="U979" s="10">
        <f t="shared" ref="U979:U1017" si="347">IF(C979&lt;0,U978+1,U978)</f>
        <v>0</v>
      </c>
      <c r="V979" s="9">
        <f t="shared" ref="V979:V1017" si="348">IF(C979&lt;0,V978+C979,V978)</f>
        <v>0</v>
      </c>
      <c r="W979" s="9">
        <f t="shared" si="337"/>
        <v>0</v>
      </c>
      <c r="X979" s="9">
        <v>1</v>
      </c>
      <c r="Y979" s="9">
        <f t="shared" si="331"/>
        <v>0</v>
      </c>
      <c r="Z979" s="20">
        <f t="shared" si="332"/>
        <v>0</v>
      </c>
    </row>
    <row r="980" spans="2:26">
      <c r="B980" s="56">
        <v>963</v>
      </c>
      <c r="C980" s="82"/>
      <c r="D980" s="62" t="str">
        <f t="shared" si="339"/>
        <v/>
      </c>
      <c r="E980" s="93" t="str">
        <f t="shared" ref="E980:E1017" si="349">IF(C979&lt;&gt;"",MAX(ROUND(MIN(IF(Q980&gt;0,MIN(MAX((($D$7*D979)/Q980/100)+MAX(((D979-L980)/Q980/100),0)-MAX(((L980-D979)/(X980*Q980)/100),0),$D$11),MIN(D979/1000,(D979*$D$8)/$D$9/10)),$D$11)-0.005,$D$10 * D979 / (400000 + (20 * $D$9 * $D$10))),$D$12),$D$11),"")</f>
        <v/>
      </c>
      <c r="F980" s="63" t="str">
        <f t="shared" ref="F980:F1017" si="350">IF(C980&lt;&gt;"",F979+C980,"")</f>
        <v/>
      </c>
      <c r="G980" s="62" t="str">
        <f t="shared" si="338"/>
        <v/>
      </c>
      <c r="H980" s="62" t="str">
        <f t="shared" si="340"/>
        <v/>
      </c>
      <c r="I980" s="64" t="str">
        <f t="shared" ref="I980:I1017" si="351">IF(C980&lt;&gt;"",MAX(D979,I979),"")</f>
        <v/>
      </c>
      <c r="J980" s="65" t="str">
        <f t="shared" ref="J980:J1017" si="352">IF(C980&lt;&gt;"",MAX(I980-D980,J979),"")</f>
        <v/>
      </c>
      <c r="K980" s="12" t="str">
        <f t="shared" si="341"/>
        <v/>
      </c>
      <c r="L980" s="12">
        <f t="shared" si="333"/>
        <v>0</v>
      </c>
      <c r="M980" s="13" t="e">
        <f t="shared" si="342"/>
        <v>#VALUE!</v>
      </c>
      <c r="N980" s="21" t="e">
        <f t="shared" si="335"/>
        <v>#VALUE!</v>
      </c>
      <c r="O980" s="19">
        <f t="shared" si="343"/>
        <v>0</v>
      </c>
      <c r="P980" s="19" t="e">
        <f t="shared" si="344"/>
        <v>#VALUE!</v>
      </c>
      <c r="Q980" s="17">
        <f t="shared" si="334"/>
        <v>6</v>
      </c>
      <c r="R980" s="10">
        <f t="shared" si="345"/>
        <v>0</v>
      </c>
      <c r="S980" s="9">
        <f t="shared" si="346"/>
        <v>0</v>
      </c>
      <c r="T980" s="9">
        <f t="shared" si="336"/>
        <v>0</v>
      </c>
      <c r="U980" s="10">
        <f t="shared" si="347"/>
        <v>0</v>
      </c>
      <c r="V980" s="9">
        <f t="shared" si="348"/>
        <v>0</v>
      </c>
      <c r="W980" s="9">
        <f t="shared" si="337"/>
        <v>0</v>
      </c>
      <c r="X980" s="9">
        <v>1</v>
      </c>
      <c r="Y980" s="9">
        <f t="shared" si="331"/>
        <v>0</v>
      </c>
      <c r="Z980" s="20">
        <f t="shared" si="332"/>
        <v>0</v>
      </c>
    </row>
    <row r="981" spans="2:26">
      <c r="B981" s="56">
        <v>964</v>
      </c>
      <c r="C981" s="82"/>
      <c r="D981" s="62" t="str">
        <f t="shared" si="339"/>
        <v/>
      </c>
      <c r="E981" s="93" t="str">
        <f t="shared" si="349"/>
        <v/>
      </c>
      <c r="F981" s="63" t="str">
        <f t="shared" si="350"/>
        <v/>
      </c>
      <c r="G981" s="62" t="str">
        <f t="shared" si="338"/>
        <v/>
      </c>
      <c r="H981" s="62" t="str">
        <f t="shared" si="340"/>
        <v/>
      </c>
      <c r="I981" s="64" t="str">
        <f t="shared" si="351"/>
        <v/>
      </c>
      <c r="J981" s="65" t="str">
        <f t="shared" si="352"/>
        <v/>
      </c>
      <c r="K981" s="12" t="str">
        <f t="shared" si="341"/>
        <v/>
      </c>
      <c r="L981" s="12">
        <f t="shared" si="333"/>
        <v>0</v>
      </c>
      <c r="M981" s="13" t="e">
        <f t="shared" si="342"/>
        <v>#VALUE!</v>
      </c>
      <c r="N981" s="21" t="e">
        <f t="shared" si="335"/>
        <v>#VALUE!</v>
      </c>
      <c r="O981" s="19">
        <f t="shared" si="343"/>
        <v>0</v>
      </c>
      <c r="P981" s="19" t="e">
        <f t="shared" si="344"/>
        <v>#VALUE!</v>
      </c>
      <c r="Q981" s="17">
        <f t="shared" si="334"/>
        <v>6</v>
      </c>
      <c r="R981" s="10">
        <f t="shared" si="345"/>
        <v>0</v>
      </c>
      <c r="S981" s="9">
        <f t="shared" si="346"/>
        <v>0</v>
      </c>
      <c r="T981" s="9">
        <f t="shared" si="336"/>
        <v>0</v>
      </c>
      <c r="U981" s="10">
        <f t="shared" si="347"/>
        <v>0</v>
      </c>
      <c r="V981" s="9">
        <f t="shared" si="348"/>
        <v>0</v>
      </c>
      <c r="W981" s="9">
        <f t="shared" si="337"/>
        <v>0</v>
      </c>
      <c r="X981" s="9">
        <v>1</v>
      </c>
      <c r="Y981" s="9">
        <f t="shared" si="331"/>
        <v>0</v>
      </c>
      <c r="Z981" s="20">
        <f t="shared" si="332"/>
        <v>0</v>
      </c>
    </row>
    <row r="982" spans="2:26">
      <c r="B982" s="56">
        <v>965</v>
      </c>
      <c r="C982" s="82"/>
      <c r="D982" s="62" t="str">
        <f t="shared" si="339"/>
        <v/>
      </c>
      <c r="E982" s="93" t="str">
        <f t="shared" si="349"/>
        <v/>
      </c>
      <c r="F982" s="63" t="str">
        <f t="shared" si="350"/>
        <v/>
      </c>
      <c r="G982" s="62" t="str">
        <f t="shared" si="338"/>
        <v/>
      </c>
      <c r="H982" s="62" t="str">
        <f t="shared" si="340"/>
        <v/>
      </c>
      <c r="I982" s="64" t="str">
        <f t="shared" si="351"/>
        <v/>
      </c>
      <c r="J982" s="65" t="str">
        <f t="shared" si="352"/>
        <v/>
      </c>
      <c r="K982" s="12" t="str">
        <f t="shared" si="341"/>
        <v/>
      </c>
      <c r="L982" s="12">
        <f t="shared" si="333"/>
        <v>0</v>
      </c>
      <c r="M982" s="13" t="e">
        <f t="shared" si="342"/>
        <v>#VALUE!</v>
      </c>
      <c r="N982" s="21" t="e">
        <f t="shared" si="335"/>
        <v>#VALUE!</v>
      </c>
      <c r="O982" s="19">
        <f t="shared" si="343"/>
        <v>0</v>
      </c>
      <c r="P982" s="19" t="e">
        <f t="shared" si="344"/>
        <v>#VALUE!</v>
      </c>
      <c r="Q982" s="17">
        <f t="shared" si="334"/>
        <v>6</v>
      </c>
      <c r="R982" s="10">
        <f t="shared" si="345"/>
        <v>0</v>
      </c>
      <c r="S982" s="9">
        <f t="shared" si="346"/>
        <v>0</v>
      </c>
      <c r="T982" s="9">
        <f t="shared" si="336"/>
        <v>0</v>
      </c>
      <c r="U982" s="10">
        <f t="shared" si="347"/>
        <v>0</v>
      </c>
      <c r="V982" s="9">
        <f t="shared" si="348"/>
        <v>0</v>
      </c>
      <c r="W982" s="9">
        <f t="shared" si="337"/>
        <v>0</v>
      </c>
      <c r="X982" s="9">
        <v>1</v>
      </c>
      <c r="Y982" s="9">
        <f t="shared" ref="Y982:Y1017" si="353">MAX(MAX(MAX(MAX(MAX(0,C978),SUM(C978:C979)),SUM(C978:C980)),SUM(C978:C981)),SUM(C978:C982))</f>
        <v>0</v>
      </c>
      <c r="Z982" s="20">
        <f t="shared" ref="Z982:Z1017" si="354">MAX(MAX(MAX(MAX(MAX(MAX(0,C978),SUM(C978:C979)),SUM(C978:C980)),SUM(C978:C981)),SUM(C978:C982))-SUM(C978:C982),MAX(MAX(MAX(MAX(MAX(0,C978),SUM(C978:C979)),SUM(C978:C980)),SUM(C978:C981))-(SUM(C978:C981)),MAX(MAX(MAX(MAX(0,C978),SUM(C978:C979)),SUM(C978:C980))-(SUM(C978:C980)),MAX(MAX(MAX(0,C978),SUM(C978:C979))-(SUM(C978:C979)),-MIN(0,C978)))))</f>
        <v>0</v>
      </c>
    </row>
    <row r="983" spans="2:26">
      <c r="B983" s="56">
        <v>966</v>
      </c>
      <c r="C983" s="82"/>
      <c r="D983" s="62" t="str">
        <f t="shared" si="339"/>
        <v/>
      </c>
      <c r="E983" s="93" t="str">
        <f t="shared" si="349"/>
        <v/>
      </c>
      <c r="F983" s="63" t="str">
        <f t="shared" si="350"/>
        <v/>
      </c>
      <c r="G983" s="62" t="str">
        <f t="shared" si="338"/>
        <v/>
      </c>
      <c r="H983" s="62" t="str">
        <f t="shared" si="340"/>
        <v/>
      </c>
      <c r="I983" s="64" t="str">
        <f t="shared" si="351"/>
        <v/>
      </c>
      <c r="J983" s="65" t="str">
        <f t="shared" si="352"/>
        <v/>
      </c>
      <c r="K983" s="12" t="str">
        <f t="shared" si="341"/>
        <v/>
      </c>
      <c r="L983" s="12">
        <f t="shared" ref="L983:L1017" si="355">MAX(K978,K979,K980,K981,K982)</f>
        <v>0</v>
      </c>
      <c r="M983" s="13" t="e">
        <f t="shared" si="342"/>
        <v>#VALUE!</v>
      </c>
      <c r="N983" s="21" t="e">
        <f t="shared" si="335"/>
        <v>#VALUE!</v>
      </c>
      <c r="O983" s="19">
        <f t="shared" si="343"/>
        <v>0</v>
      </c>
      <c r="P983" s="19" t="e">
        <f t="shared" si="344"/>
        <v>#VALUE!</v>
      </c>
      <c r="Q983" s="17">
        <f t="shared" ref="Q983:Q1017" si="356">IF(Z982&gt;0,(Z982/10)*2,($D$9/10)*2)</f>
        <v>6</v>
      </c>
      <c r="R983" s="10">
        <f t="shared" si="345"/>
        <v>0</v>
      </c>
      <c r="S983" s="9">
        <f t="shared" si="346"/>
        <v>0</v>
      </c>
      <c r="T983" s="9">
        <f t="shared" si="336"/>
        <v>0</v>
      </c>
      <c r="U983" s="10">
        <f t="shared" si="347"/>
        <v>0</v>
      </c>
      <c r="V983" s="9">
        <f t="shared" si="348"/>
        <v>0</v>
      </c>
      <c r="W983" s="9">
        <f t="shared" si="337"/>
        <v>0</v>
      </c>
      <c r="X983" s="9">
        <v>1</v>
      </c>
      <c r="Y983" s="9">
        <f t="shared" si="353"/>
        <v>0</v>
      </c>
      <c r="Z983" s="20">
        <f t="shared" si="354"/>
        <v>0</v>
      </c>
    </row>
    <row r="984" spans="2:26">
      <c r="B984" s="56">
        <v>967</v>
      </c>
      <c r="C984" s="82"/>
      <c r="D984" s="62" t="str">
        <f t="shared" si="339"/>
        <v/>
      </c>
      <c r="E984" s="93" t="str">
        <f t="shared" si="349"/>
        <v/>
      </c>
      <c r="F984" s="63" t="str">
        <f t="shared" si="350"/>
        <v/>
      </c>
      <c r="G984" s="62" t="str">
        <f t="shared" si="338"/>
        <v/>
      </c>
      <c r="H984" s="62" t="str">
        <f t="shared" si="340"/>
        <v/>
      </c>
      <c r="I984" s="64" t="str">
        <f t="shared" si="351"/>
        <v/>
      </c>
      <c r="J984" s="65" t="str">
        <f t="shared" si="352"/>
        <v/>
      </c>
      <c r="K984" s="12" t="str">
        <f t="shared" si="341"/>
        <v/>
      </c>
      <c r="L984" s="12">
        <f t="shared" si="355"/>
        <v>0</v>
      </c>
      <c r="M984" s="13" t="e">
        <f t="shared" si="342"/>
        <v>#VALUE!</v>
      </c>
      <c r="N984" s="21" t="e">
        <f t="shared" si="335"/>
        <v>#VALUE!</v>
      </c>
      <c r="O984" s="19">
        <f t="shared" si="343"/>
        <v>0</v>
      </c>
      <c r="P984" s="19" t="e">
        <f t="shared" si="344"/>
        <v>#VALUE!</v>
      </c>
      <c r="Q984" s="17">
        <f t="shared" si="356"/>
        <v>6</v>
      </c>
      <c r="R984" s="10">
        <f t="shared" si="345"/>
        <v>0</v>
      </c>
      <c r="S984" s="9">
        <f t="shared" si="346"/>
        <v>0</v>
      </c>
      <c r="T984" s="9">
        <f t="shared" si="336"/>
        <v>0</v>
      </c>
      <c r="U984" s="10">
        <f t="shared" si="347"/>
        <v>0</v>
      </c>
      <c r="V984" s="9">
        <f t="shared" si="348"/>
        <v>0</v>
      </c>
      <c r="W984" s="9">
        <f t="shared" si="337"/>
        <v>0</v>
      </c>
      <c r="X984" s="9">
        <v>1</v>
      </c>
      <c r="Y984" s="9">
        <f t="shared" si="353"/>
        <v>0</v>
      </c>
      <c r="Z984" s="20">
        <f t="shared" si="354"/>
        <v>0</v>
      </c>
    </row>
    <row r="985" spans="2:26">
      <c r="B985" s="56">
        <v>968</v>
      </c>
      <c r="C985" s="82"/>
      <c r="D985" s="62" t="str">
        <f t="shared" si="339"/>
        <v/>
      </c>
      <c r="E985" s="93" t="str">
        <f t="shared" si="349"/>
        <v/>
      </c>
      <c r="F985" s="63" t="str">
        <f t="shared" si="350"/>
        <v/>
      </c>
      <c r="G985" s="62" t="str">
        <f t="shared" si="338"/>
        <v/>
      </c>
      <c r="H985" s="62" t="str">
        <f t="shared" si="340"/>
        <v/>
      </c>
      <c r="I985" s="64" t="str">
        <f t="shared" si="351"/>
        <v/>
      </c>
      <c r="J985" s="65" t="str">
        <f t="shared" si="352"/>
        <v/>
      </c>
      <c r="K985" s="12" t="str">
        <f t="shared" si="341"/>
        <v/>
      </c>
      <c r="L985" s="12">
        <f t="shared" si="355"/>
        <v>0</v>
      </c>
      <c r="M985" s="13" t="e">
        <f t="shared" si="342"/>
        <v>#VALUE!</v>
      </c>
      <c r="N985" s="21" t="e">
        <f t="shared" si="335"/>
        <v>#VALUE!</v>
      </c>
      <c r="O985" s="19">
        <f t="shared" si="343"/>
        <v>0</v>
      </c>
      <c r="P985" s="19" t="e">
        <f t="shared" si="344"/>
        <v>#VALUE!</v>
      </c>
      <c r="Q985" s="17">
        <f t="shared" si="356"/>
        <v>6</v>
      </c>
      <c r="R985" s="10">
        <f t="shared" si="345"/>
        <v>0</v>
      </c>
      <c r="S985" s="9">
        <f t="shared" si="346"/>
        <v>0</v>
      </c>
      <c r="T985" s="9">
        <f t="shared" si="336"/>
        <v>0</v>
      </c>
      <c r="U985" s="10">
        <f t="shared" si="347"/>
        <v>0</v>
      </c>
      <c r="V985" s="9">
        <f t="shared" si="348"/>
        <v>0</v>
      </c>
      <c r="W985" s="9">
        <f t="shared" si="337"/>
        <v>0</v>
      </c>
      <c r="X985" s="9">
        <v>1</v>
      </c>
      <c r="Y985" s="9">
        <f t="shared" si="353"/>
        <v>0</v>
      </c>
      <c r="Z985" s="20">
        <f t="shared" si="354"/>
        <v>0</v>
      </c>
    </row>
    <row r="986" spans="2:26">
      <c r="B986" s="56">
        <v>969</v>
      </c>
      <c r="C986" s="82"/>
      <c r="D986" s="62" t="str">
        <f t="shared" si="339"/>
        <v/>
      </c>
      <c r="E986" s="93" t="str">
        <f t="shared" si="349"/>
        <v/>
      </c>
      <c r="F986" s="63" t="str">
        <f t="shared" si="350"/>
        <v/>
      </c>
      <c r="G986" s="62" t="str">
        <f t="shared" si="338"/>
        <v/>
      </c>
      <c r="H986" s="62" t="str">
        <f t="shared" si="340"/>
        <v/>
      </c>
      <c r="I986" s="64" t="str">
        <f t="shared" si="351"/>
        <v/>
      </c>
      <c r="J986" s="65" t="str">
        <f t="shared" si="352"/>
        <v/>
      </c>
      <c r="K986" s="12" t="str">
        <f t="shared" si="341"/>
        <v/>
      </c>
      <c r="L986" s="12">
        <f t="shared" si="355"/>
        <v>0</v>
      </c>
      <c r="M986" s="13" t="e">
        <f t="shared" si="342"/>
        <v>#VALUE!</v>
      </c>
      <c r="N986" s="21" t="e">
        <f t="shared" si="335"/>
        <v>#VALUE!</v>
      </c>
      <c r="O986" s="19">
        <f t="shared" si="343"/>
        <v>0</v>
      </c>
      <c r="P986" s="19" t="e">
        <f t="shared" si="344"/>
        <v>#VALUE!</v>
      </c>
      <c r="Q986" s="17">
        <f t="shared" si="356"/>
        <v>6</v>
      </c>
      <c r="R986" s="10">
        <f t="shared" si="345"/>
        <v>0</v>
      </c>
      <c r="S986" s="9">
        <f t="shared" si="346"/>
        <v>0</v>
      </c>
      <c r="T986" s="9">
        <f t="shared" si="336"/>
        <v>0</v>
      </c>
      <c r="U986" s="10">
        <f t="shared" si="347"/>
        <v>0</v>
      </c>
      <c r="V986" s="9">
        <f t="shared" si="348"/>
        <v>0</v>
      </c>
      <c r="W986" s="9">
        <f t="shared" si="337"/>
        <v>0</v>
      </c>
      <c r="X986" s="9">
        <v>1</v>
      </c>
      <c r="Y986" s="9">
        <f t="shared" si="353"/>
        <v>0</v>
      </c>
      <c r="Z986" s="20">
        <f t="shared" si="354"/>
        <v>0</v>
      </c>
    </row>
    <row r="987" spans="2:26">
      <c r="B987" s="56">
        <v>970</v>
      </c>
      <c r="C987" s="82"/>
      <c r="D987" s="62" t="str">
        <f t="shared" si="339"/>
        <v/>
      </c>
      <c r="E987" s="93" t="str">
        <f t="shared" si="349"/>
        <v/>
      </c>
      <c r="F987" s="63" t="str">
        <f t="shared" si="350"/>
        <v/>
      </c>
      <c r="G987" s="62" t="str">
        <f t="shared" si="338"/>
        <v/>
      </c>
      <c r="H987" s="62" t="str">
        <f t="shared" si="340"/>
        <v/>
      </c>
      <c r="I987" s="64" t="str">
        <f t="shared" si="351"/>
        <v/>
      </c>
      <c r="J987" s="65" t="str">
        <f t="shared" si="352"/>
        <v/>
      </c>
      <c r="K987" s="12" t="str">
        <f t="shared" si="341"/>
        <v/>
      </c>
      <c r="L987" s="12">
        <f t="shared" si="355"/>
        <v>0</v>
      </c>
      <c r="M987" s="13" t="e">
        <f t="shared" si="342"/>
        <v>#VALUE!</v>
      </c>
      <c r="N987" s="21" t="e">
        <f t="shared" si="335"/>
        <v>#VALUE!</v>
      </c>
      <c r="O987" s="19">
        <f t="shared" si="343"/>
        <v>0</v>
      </c>
      <c r="P987" s="19" t="e">
        <f t="shared" si="344"/>
        <v>#VALUE!</v>
      </c>
      <c r="Q987" s="17">
        <f t="shared" si="356"/>
        <v>6</v>
      </c>
      <c r="R987" s="10">
        <f t="shared" si="345"/>
        <v>0</v>
      </c>
      <c r="S987" s="9">
        <f t="shared" si="346"/>
        <v>0</v>
      </c>
      <c r="T987" s="9">
        <f t="shared" si="336"/>
        <v>0</v>
      </c>
      <c r="U987" s="10">
        <f t="shared" si="347"/>
        <v>0</v>
      </c>
      <c r="V987" s="9">
        <f t="shared" si="348"/>
        <v>0</v>
      </c>
      <c r="W987" s="9">
        <f t="shared" si="337"/>
        <v>0</v>
      </c>
      <c r="X987" s="9">
        <v>1</v>
      </c>
      <c r="Y987" s="9">
        <f t="shared" si="353"/>
        <v>0</v>
      </c>
      <c r="Z987" s="20">
        <f t="shared" si="354"/>
        <v>0</v>
      </c>
    </row>
    <row r="988" spans="2:26">
      <c r="B988" s="56">
        <v>971</v>
      </c>
      <c r="C988" s="82"/>
      <c r="D988" s="62" t="str">
        <f t="shared" si="339"/>
        <v/>
      </c>
      <c r="E988" s="93" t="str">
        <f t="shared" si="349"/>
        <v/>
      </c>
      <c r="F988" s="63" t="str">
        <f t="shared" si="350"/>
        <v/>
      </c>
      <c r="G988" s="62" t="str">
        <f t="shared" si="338"/>
        <v/>
      </c>
      <c r="H988" s="62" t="str">
        <f t="shared" si="340"/>
        <v/>
      </c>
      <c r="I988" s="64" t="str">
        <f t="shared" si="351"/>
        <v/>
      </c>
      <c r="J988" s="65" t="str">
        <f t="shared" si="352"/>
        <v/>
      </c>
      <c r="K988" s="12" t="str">
        <f t="shared" si="341"/>
        <v/>
      </c>
      <c r="L988" s="12">
        <f t="shared" si="355"/>
        <v>0</v>
      </c>
      <c r="M988" s="13" t="e">
        <f t="shared" si="342"/>
        <v>#VALUE!</v>
      </c>
      <c r="N988" s="21" t="e">
        <f t="shared" si="335"/>
        <v>#VALUE!</v>
      </c>
      <c r="O988" s="19">
        <f t="shared" si="343"/>
        <v>0</v>
      </c>
      <c r="P988" s="19" t="e">
        <f t="shared" si="344"/>
        <v>#VALUE!</v>
      </c>
      <c r="Q988" s="17">
        <f t="shared" si="356"/>
        <v>6</v>
      </c>
      <c r="R988" s="10">
        <f t="shared" si="345"/>
        <v>0</v>
      </c>
      <c r="S988" s="9">
        <f t="shared" si="346"/>
        <v>0</v>
      </c>
      <c r="T988" s="9">
        <f t="shared" si="336"/>
        <v>0</v>
      </c>
      <c r="U988" s="10">
        <f t="shared" si="347"/>
        <v>0</v>
      </c>
      <c r="V988" s="9">
        <f t="shared" si="348"/>
        <v>0</v>
      </c>
      <c r="W988" s="9">
        <f t="shared" si="337"/>
        <v>0</v>
      </c>
      <c r="X988" s="9">
        <v>1</v>
      </c>
      <c r="Y988" s="9">
        <f t="shared" si="353"/>
        <v>0</v>
      </c>
      <c r="Z988" s="20">
        <f t="shared" si="354"/>
        <v>0</v>
      </c>
    </row>
    <row r="989" spans="2:26">
      <c r="B989" s="56">
        <v>972</v>
      </c>
      <c r="C989" s="82"/>
      <c r="D989" s="62" t="str">
        <f t="shared" si="339"/>
        <v/>
      </c>
      <c r="E989" s="93" t="str">
        <f t="shared" si="349"/>
        <v/>
      </c>
      <c r="F989" s="63" t="str">
        <f t="shared" si="350"/>
        <v/>
      </c>
      <c r="G989" s="62" t="str">
        <f t="shared" si="338"/>
        <v/>
      </c>
      <c r="H989" s="62" t="str">
        <f t="shared" si="340"/>
        <v/>
      </c>
      <c r="I989" s="64" t="str">
        <f t="shared" si="351"/>
        <v/>
      </c>
      <c r="J989" s="65" t="str">
        <f t="shared" si="352"/>
        <v/>
      </c>
      <c r="K989" s="12" t="str">
        <f t="shared" si="341"/>
        <v/>
      </c>
      <c r="L989" s="12">
        <f t="shared" si="355"/>
        <v>0</v>
      </c>
      <c r="M989" s="13" t="e">
        <f t="shared" si="342"/>
        <v>#VALUE!</v>
      </c>
      <c r="N989" s="21" t="e">
        <f t="shared" si="335"/>
        <v>#VALUE!</v>
      </c>
      <c r="O989" s="19">
        <f t="shared" si="343"/>
        <v>0</v>
      </c>
      <c r="P989" s="19" t="e">
        <f t="shared" si="344"/>
        <v>#VALUE!</v>
      </c>
      <c r="Q989" s="17">
        <f t="shared" si="356"/>
        <v>6</v>
      </c>
      <c r="R989" s="10">
        <f t="shared" si="345"/>
        <v>0</v>
      </c>
      <c r="S989" s="9">
        <f t="shared" si="346"/>
        <v>0</v>
      </c>
      <c r="T989" s="9">
        <f t="shared" si="336"/>
        <v>0</v>
      </c>
      <c r="U989" s="10">
        <f t="shared" si="347"/>
        <v>0</v>
      </c>
      <c r="V989" s="9">
        <f t="shared" si="348"/>
        <v>0</v>
      </c>
      <c r="W989" s="9">
        <f t="shared" si="337"/>
        <v>0</v>
      </c>
      <c r="X989" s="9">
        <v>1</v>
      </c>
      <c r="Y989" s="9">
        <f t="shared" si="353"/>
        <v>0</v>
      </c>
      <c r="Z989" s="20">
        <f t="shared" si="354"/>
        <v>0</v>
      </c>
    </row>
    <row r="990" spans="2:26">
      <c r="B990" s="56">
        <v>973</v>
      </c>
      <c r="C990" s="82"/>
      <c r="D990" s="62" t="str">
        <f t="shared" si="339"/>
        <v/>
      </c>
      <c r="E990" s="93" t="str">
        <f t="shared" si="349"/>
        <v/>
      </c>
      <c r="F990" s="63" t="str">
        <f t="shared" si="350"/>
        <v/>
      </c>
      <c r="G990" s="62" t="str">
        <f t="shared" si="338"/>
        <v/>
      </c>
      <c r="H990" s="62" t="str">
        <f t="shared" si="340"/>
        <v/>
      </c>
      <c r="I990" s="64" t="str">
        <f t="shared" si="351"/>
        <v/>
      </c>
      <c r="J990" s="65" t="str">
        <f t="shared" si="352"/>
        <v/>
      </c>
      <c r="K990" s="12" t="str">
        <f t="shared" si="341"/>
        <v/>
      </c>
      <c r="L990" s="12">
        <f t="shared" si="355"/>
        <v>0</v>
      </c>
      <c r="M990" s="13" t="e">
        <f t="shared" si="342"/>
        <v>#VALUE!</v>
      </c>
      <c r="N990" s="21" t="e">
        <f t="shared" si="335"/>
        <v>#VALUE!</v>
      </c>
      <c r="O990" s="19">
        <f t="shared" si="343"/>
        <v>0</v>
      </c>
      <c r="P990" s="19" t="e">
        <f t="shared" si="344"/>
        <v>#VALUE!</v>
      </c>
      <c r="Q990" s="17">
        <f t="shared" si="356"/>
        <v>6</v>
      </c>
      <c r="R990" s="10">
        <f t="shared" si="345"/>
        <v>0</v>
      </c>
      <c r="S990" s="9">
        <f t="shared" si="346"/>
        <v>0</v>
      </c>
      <c r="T990" s="9">
        <f t="shared" si="336"/>
        <v>0</v>
      </c>
      <c r="U990" s="10">
        <f t="shared" si="347"/>
        <v>0</v>
      </c>
      <c r="V990" s="9">
        <f t="shared" si="348"/>
        <v>0</v>
      </c>
      <c r="W990" s="9">
        <f t="shared" si="337"/>
        <v>0</v>
      </c>
      <c r="X990" s="9">
        <v>1</v>
      </c>
      <c r="Y990" s="9">
        <f t="shared" si="353"/>
        <v>0</v>
      </c>
      <c r="Z990" s="20">
        <f t="shared" si="354"/>
        <v>0</v>
      </c>
    </row>
    <row r="991" spans="2:26">
      <c r="B991" s="56">
        <v>974</v>
      </c>
      <c r="C991" s="82"/>
      <c r="D991" s="62" t="str">
        <f t="shared" si="339"/>
        <v/>
      </c>
      <c r="E991" s="93" t="str">
        <f t="shared" si="349"/>
        <v/>
      </c>
      <c r="F991" s="63" t="str">
        <f t="shared" si="350"/>
        <v/>
      </c>
      <c r="G991" s="62" t="str">
        <f t="shared" si="338"/>
        <v/>
      </c>
      <c r="H991" s="62" t="str">
        <f t="shared" si="340"/>
        <v/>
      </c>
      <c r="I991" s="64" t="str">
        <f t="shared" si="351"/>
        <v/>
      </c>
      <c r="J991" s="65" t="str">
        <f t="shared" si="352"/>
        <v/>
      </c>
      <c r="K991" s="12" t="str">
        <f t="shared" si="341"/>
        <v/>
      </c>
      <c r="L991" s="12">
        <f t="shared" si="355"/>
        <v>0</v>
      </c>
      <c r="M991" s="13" t="e">
        <f t="shared" si="342"/>
        <v>#VALUE!</v>
      </c>
      <c r="N991" s="21" t="e">
        <f t="shared" si="335"/>
        <v>#VALUE!</v>
      </c>
      <c r="O991" s="19">
        <f t="shared" si="343"/>
        <v>0</v>
      </c>
      <c r="P991" s="19" t="e">
        <f t="shared" si="344"/>
        <v>#VALUE!</v>
      </c>
      <c r="Q991" s="17">
        <f t="shared" si="356"/>
        <v>6</v>
      </c>
      <c r="R991" s="10">
        <f t="shared" si="345"/>
        <v>0</v>
      </c>
      <c r="S991" s="9">
        <f t="shared" si="346"/>
        <v>0</v>
      </c>
      <c r="T991" s="9">
        <f t="shared" si="336"/>
        <v>0</v>
      </c>
      <c r="U991" s="10">
        <f t="shared" si="347"/>
        <v>0</v>
      </c>
      <c r="V991" s="9">
        <f t="shared" si="348"/>
        <v>0</v>
      </c>
      <c r="W991" s="9">
        <f t="shared" si="337"/>
        <v>0</v>
      </c>
      <c r="X991" s="9">
        <v>1</v>
      </c>
      <c r="Y991" s="9">
        <f t="shared" si="353"/>
        <v>0</v>
      </c>
      <c r="Z991" s="20">
        <f t="shared" si="354"/>
        <v>0</v>
      </c>
    </row>
    <row r="992" spans="2:26">
      <c r="B992" s="56">
        <v>975</v>
      </c>
      <c r="C992" s="82"/>
      <c r="D992" s="62" t="str">
        <f t="shared" si="339"/>
        <v/>
      </c>
      <c r="E992" s="93" t="str">
        <f t="shared" si="349"/>
        <v/>
      </c>
      <c r="F992" s="63" t="str">
        <f t="shared" si="350"/>
        <v/>
      </c>
      <c r="G992" s="62" t="str">
        <f t="shared" si="338"/>
        <v/>
      </c>
      <c r="H992" s="62" t="str">
        <f t="shared" si="340"/>
        <v/>
      </c>
      <c r="I992" s="64" t="str">
        <f t="shared" si="351"/>
        <v/>
      </c>
      <c r="J992" s="65" t="str">
        <f t="shared" si="352"/>
        <v/>
      </c>
      <c r="K992" s="12" t="str">
        <f t="shared" si="341"/>
        <v/>
      </c>
      <c r="L992" s="12">
        <f t="shared" si="355"/>
        <v>0</v>
      </c>
      <c r="M992" s="13" t="e">
        <f t="shared" si="342"/>
        <v>#VALUE!</v>
      </c>
      <c r="N992" s="21" t="e">
        <f t="shared" si="335"/>
        <v>#VALUE!</v>
      </c>
      <c r="O992" s="19">
        <f t="shared" si="343"/>
        <v>0</v>
      </c>
      <c r="P992" s="19" t="e">
        <f t="shared" si="344"/>
        <v>#VALUE!</v>
      </c>
      <c r="Q992" s="17">
        <f t="shared" si="356"/>
        <v>6</v>
      </c>
      <c r="R992" s="10">
        <f t="shared" si="345"/>
        <v>0</v>
      </c>
      <c r="S992" s="9">
        <f t="shared" si="346"/>
        <v>0</v>
      </c>
      <c r="T992" s="9">
        <f t="shared" si="336"/>
        <v>0</v>
      </c>
      <c r="U992" s="10">
        <f t="shared" si="347"/>
        <v>0</v>
      </c>
      <c r="V992" s="9">
        <f t="shared" si="348"/>
        <v>0</v>
      </c>
      <c r="W992" s="9">
        <f t="shared" si="337"/>
        <v>0</v>
      </c>
      <c r="X992" s="9">
        <v>1</v>
      </c>
      <c r="Y992" s="9">
        <f t="shared" si="353"/>
        <v>0</v>
      </c>
      <c r="Z992" s="20">
        <f t="shared" si="354"/>
        <v>0</v>
      </c>
    </row>
    <row r="993" spans="2:26">
      <c r="B993" s="56">
        <v>976</v>
      </c>
      <c r="C993" s="82"/>
      <c r="D993" s="62" t="str">
        <f t="shared" si="339"/>
        <v/>
      </c>
      <c r="E993" s="93" t="str">
        <f t="shared" si="349"/>
        <v/>
      </c>
      <c r="F993" s="63" t="str">
        <f t="shared" si="350"/>
        <v/>
      </c>
      <c r="G993" s="62" t="str">
        <f t="shared" si="338"/>
        <v/>
      </c>
      <c r="H993" s="62" t="str">
        <f t="shared" si="340"/>
        <v/>
      </c>
      <c r="I993" s="64" t="str">
        <f t="shared" si="351"/>
        <v/>
      </c>
      <c r="J993" s="65" t="str">
        <f t="shared" si="352"/>
        <v/>
      </c>
      <c r="K993" s="12" t="str">
        <f t="shared" si="341"/>
        <v/>
      </c>
      <c r="L993" s="12">
        <f t="shared" si="355"/>
        <v>0</v>
      </c>
      <c r="M993" s="13" t="e">
        <f t="shared" si="342"/>
        <v>#VALUE!</v>
      </c>
      <c r="N993" s="21" t="e">
        <f t="shared" si="335"/>
        <v>#VALUE!</v>
      </c>
      <c r="O993" s="19">
        <f t="shared" si="343"/>
        <v>0</v>
      </c>
      <c r="P993" s="19" t="e">
        <f t="shared" si="344"/>
        <v>#VALUE!</v>
      </c>
      <c r="Q993" s="17">
        <f t="shared" si="356"/>
        <v>6</v>
      </c>
      <c r="R993" s="10">
        <f t="shared" si="345"/>
        <v>0</v>
      </c>
      <c r="S993" s="9">
        <f t="shared" si="346"/>
        <v>0</v>
      </c>
      <c r="T993" s="9">
        <f t="shared" si="336"/>
        <v>0</v>
      </c>
      <c r="U993" s="10">
        <f t="shared" si="347"/>
        <v>0</v>
      </c>
      <c r="V993" s="9">
        <f t="shared" si="348"/>
        <v>0</v>
      </c>
      <c r="W993" s="9">
        <f t="shared" si="337"/>
        <v>0</v>
      </c>
      <c r="X993" s="9">
        <v>1</v>
      </c>
      <c r="Y993" s="9">
        <f t="shared" si="353"/>
        <v>0</v>
      </c>
      <c r="Z993" s="20">
        <f t="shared" si="354"/>
        <v>0</v>
      </c>
    </row>
    <row r="994" spans="2:26">
      <c r="B994" s="56">
        <v>977</v>
      </c>
      <c r="C994" s="82"/>
      <c r="D994" s="62" t="str">
        <f t="shared" si="339"/>
        <v/>
      </c>
      <c r="E994" s="93" t="str">
        <f t="shared" si="349"/>
        <v/>
      </c>
      <c r="F994" s="63" t="str">
        <f t="shared" si="350"/>
        <v/>
      </c>
      <c r="G994" s="62" t="str">
        <f t="shared" si="338"/>
        <v/>
      </c>
      <c r="H994" s="62" t="str">
        <f t="shared" si="340"/>
        <v/>
      </c>
      <c r="I994" s="64" t="str">
        <f t="shared" si="351"/>
        <v/>
      </c>
      <c r="J994" s="65" t="str">
        <f t="shared" si="352"/>
        <v/>
      </c>
      <c r="K994" s="12" t="str">
        <f t="shared" si="341"/>
        <v/>
      </c>
      <c r="L994" s="12">
        <f t="shared" si="355"/>
        <v>0</v>
      </c>
      <c r="M994" s="13" t="e">
        <f t="shared" si="342"/>
        <v>#VALUE!</v>
      </c>
      <c r="N994" s="21" t="e">
        <f t="shared" si="335"/>
        <v>#VALUE!</v>
      </c>
      <c r="O994" s="19">
        <f t="shared" si="343"/>
        <v>0</v>
      </c>
      <c r="P994" s="19" t="e">
        <f t="shared" si="344"/>
        <v>#VALUE!</v>
      </c>
      <c r="Q994" s="17">
        <f t="shared" si="356"/>
        <v>6</v>
      </c>
      <c r="R994" s="10">
        <f t="shared" si="345"/>
        <v>0</v>
      </c>
      <c r="S994" s="9">
        <f t="shared" si="346"/>
        <v>0</v>
      </c>
      <c r="T994" s="9">
        <f t="shared" si="336"/>
        <v>0</v>
      </c>
      <c r="U994" s="10">
        <f t="shared" si="347"/>
        <v>0</v>
      </c>
      <c r="V994" s="9">
        <f t="shared" si="348"/>
        <v>0</v>
      </c>
      <c r="W994" s="9">
        <f t="shared" si="337"/>
        <v>0</v>
      </c>
      <c r="X994" s="9">
        <v>1</v>
      </c>
      <c r="Y994" s="9">
        <f t="shared" si="353"/>
        <v>0</v>
      </c>
      <c r="Z994" s="20">
        <f t="shared" si="354"/>
        <v>0</v>
      </c>
    </row>
    <row r="995" spans="2:26">
      <c r="B995" s="56">
        <v>978</v>
      </c>
      <c r="C995" s="82"/>
      <c r="D995" s="62" t="str">
        <f t="shared" si="339"/>
        <v/>
      </c>
      <c r="E995" s="93" t="str">
        <f t="shared" si="349"/>
        <v/>
      </c>
      <c r="F995" s="63" t="str">
        <f t="shared" si="350"/>
        <v/>
      </c>
      <c r="G995" s="62" t="str">
        <f t="shared" si="338"/>
        <v/>
      </c>
      <c r="H995" s="62" t="str">
        <f t="shared" si="340"/>
        <v/>
      </c>
      <c r="I995" s="64" t="str">
        <f t="shared" si="351"/>
        <v/>
      </c>
      <c r="J995" s="65" t="str">
        <f t="shared" si="352"/>
        <v/>
      </c>
      <c r="K995" s="12" t="str">
        <f t="shared" si="341"/>
        <v/>
      </c>
      <c r="L995" s="12">
        <f t="shared" si="355"/>
        <v>0</v>
      </c>
      <c r="M995" s="13" t="e">
        <f t="shared" si="342"/>
        <v>#VALUE!</v>
      </c>
      <c r="N995" s="21" t="e">
        <f t="shared" si="335"/>
        <v>#VALUE!</v>
      </c>
      <c r="O995" s="19">
        <f t="shared" si="343"/>
        <v>0</v>
      </c>
      <c r="P995" s="19" t="e">
        <f t="shared" si="344"/>
        <v>#VALUE!</v>
      </c>
      <c r="Q995" s="17">
        <f t="shared" si="356"/>
        <v>6</v>
      </c>
      <c r="R995" s="10">
        <f t="shared" si="345"/>
        <v>0</v>
      </c>
      <c r="S995" s="9">
        <f t="shared" si="346"/>
        <v>0</v>
      </c>
      <c r="T995" s="9">
        <f t="shared" si="336"/>
        <v>0</v>
      </c>
      <c r="U995" s="10">
        <f t="shared" si="347"/>
        <v>0</v>
      </c>
      <c r="V995" s="9">
        <f t="shared" si="348"/>
        <v>0</v>
      </c>
      <c r="W995" s="9">
        <f t="shared" si="337"/>
        <v>0</v>
      </c>
      <c r="X995" s="9">
        <v>1</v>
      </c>
      <c r="Y995" s="9">
        <f t="shared" si="353"/>
        <v>0</v>
      </c>
      <c r="Z995" s="20">
        <f t="shared" si="354"/>
        <v>0</v>
      </c>
    </row>
    <row r="996" spans="2:26">
      <c r="B996" s="56">
        <v>979</v>
      </c>
      <c r="C996" s="82"/>
      <c r="D996" s="62" t="str">
        <f t="shared" si="339"/>
        <v/>
      </c>
      <c r="E996" s="93" t="str">
        <f t="shared" si="349"/>
        <v/>
      </c>
      <c r="F996" s="63" t="str">
        <f t="shared" si="350"/>
        <v/>
      </c>
      <c r="G996" s="62" t="str">
        <f t="shared" si="338"/>
        <v/>
      </c>
      <c r="H996" s="62" t="str">
        <f t="shared" si="340"/>
        <v/>
      </c>
      <c r="I996" s="64" t="str">
        <f t="shared" si="351"/>
        <v/>
      </c>
      <c r="J996" s="65" t="str">
        <f t="shared" si="352"/>
        <v/>
      </c>
      <c r="K996" s="12" t="str">
        <f t="shared" si="341"/>
        <v/>
      </c>
      <c r="L996" s="12">
        <f t="shared" si="355"/>
        <v>0</v>
      </c>
      <c r="M996" s="13" t="e">
        <f t="shared" si="342"/>
        <v>#VALUE!</v>
      </c>
      <c r="N996" s="21" t="e">
        <f t="shared" si="335"/>
        <v>#VALUE!</v>
      </c>
      <c r="O996" s="19">
        <f t="shared" si="343"/>
        <v>0</v>
      </c>
      <c r="P996" s="19" t="e">
        <f t="shared" si="344"/>
        <v>#VALUE!</v>
      </c>
      <c r="Q996" s="17">
        <f t="shared" si="356"/>
        <v>6</v>
      </c>
      <c r="R996" s="10">
        <f t="shared" si="345"/>
        <v>0</v>
      </c>
      <c r="S996" s="9">
        <f t="shared" si="346"/>
        <v>0</v>
      </c>
      <c r="T996" s="9">
        <f t="shared" si="336"/>
        <v>0</v>
      </c>
      <c r="U996" s="10">
        <f t="shared" si="347"/>
        <v>0</v>
      </c>
      <c r="V996" s="9">
        <f t="shared" si="348"/>
        <v>0</v>
      </c>
      <c r="W996" s="9">
        <f t="shared" si="337"/>
        <v>0</v>
      </c>
      <c r="X996" s="9">
        <v>1</v>
      </c>
      <c r="Y996" s="9">
        <f t="shared" si="353"/>
        <v>0</v>
      </c>
      <c r="Z996" s="20">
        <f t="shared" si="354"/>
        <v>0</v>
      </c>
    </row>
    <row r="997" spans="2:26">
      <c r="B997" s="56">
        <v>980</v>
      </c>
      <c r="C997" s="82"/>
      <c r="D997" s="62" t="str">
        <f t="shared" si="339"/>
        <v/>
      </c>
      <c r="E997" s="93" t="str">
        <f t="shared" si="349"/>
        <v/>
      </c>
      <c r="F997" s="63" t="str">
        <f t="shared" si="350"/>
        <v/>
      </c>
      <c r="G997" s="62" t="str">
        <f t="shared" si="338"/>
        <v/>
      </c>
      <c r="H997" s="62" t="str">
        <f t="shared" si="340"/>
        <v/>
      </c>
      <c r="I997" s="64" t="str">
        <f t="shared" si="351"/>
        <v/>
      </c>
      <c r="J997" s="65" t="str">
        <f t="shared" si="352"/>
        <v/>
      </c>
      <c r="K997" s="12" t="str">
        <f t="shared" si="341"/>
        <v/>
      </c>
      <c r="L997" s="12">
        <f t="shared" si="355"/>
        <v>0</v>
      </c>
      <c r="M997" s="13" t="e">
        <f t="shared" si="342"/>
        <v>#VALUE!</v>
      </c>
      <c r="N997" s="21" t="e">
        <f t="shared" si="335"/>
        <v>#VALUE!</v>
      </c>
      <c r="O997" s="19">
        <f t="shared" si="343"/>
        <v>0</v>
      </c>
      <c r="P997" s="19" t="e">
        <f t="shared" si="344"/>
        <v>#VALUE!</v>
      </c>
      <c r="Q997" s="17">
        <f t="shared" si="356"/>
        <v>6</v>
      </c>
      <c r="R997" s="10">
        <f t="shared" si="345"/>
        <v>0</v>
      </c>
      <c r="S997" s="9">
        <f t="shared" si="346"/>
        <v>0</v>
      </c>
      <c r="T997" s="9">
        <f t="shared" si="336"/>
        <v>0</v>
      </c>
      <c r="U997" s="10">
        <f t="shared" si="347"/>
        <v>0</v>
      </c>
      <c r="V997" s="9">
        <f t="shared" si="348"/>
        <v>0</v>
      </c>
      <c r="W997" s="9">
        <f t="shared" si="337"/>
        <v>0</v>
      </c>
      <c r="X997" s="9">
        <v>1</v>
      </c>
      <c r="Y997" s="9">
        <f t="shared" si="353"/>
        <v>0</v>
      </c>
      <c r="Z997" s="20">
        <f t="shared" si="354"/>
        <v>0</v>
      </c>
    </row>
    <row r="998" spans="2:26">
      <c r="B998" s="56">
        <v>981</v>
      </c>
      <c r="C998" s="82"/>
      <c r="D998" s="62" t="str">
        <f t="shared" si="339"/>
        <v/>
      </c>
      <c r="E998" s="93" t="str">
        <f t="shared" si="349"/>
        <v/>
      </c>
      <c r="F998" s="63" t="str">
        <f t="shared" si="350"/>
        <v/>
      </c>
      <c r="G998" s="62" t="str">
        <f t="shared" si="338"/>
        <v/>
      </c>
      <c r="H998" s="62" t="str">
        <f t="shared" si="340"/>
        <v/>
      </c>
      <c r="I998" s="64" t="str">
        <f t="shared" si="351"/>
        <v/>
      </c>
      <c r="J998" s="65" t="str">
        <f t="shared" si="352"/>
        <v/>
      </c>
      <c r="K998" s="12" t="str">
        <f t="shared" si="341"/>
        <v/>
      </c>
      <c r="L998" s="12">
        <f t="shared" si="355"/>
        <v>0</v>
      </c>
      <c r="M998" s="13" t="e">
        <f t="shared" si="342"/>
        <v>#VALUE!</v>
      </c>
      <c r="N998" s="21" t="e">
        <f t="shared" ref="N998:N1017" si="357">MAX(IF(M997&lt;M998,M998/L997,N997),N997)</f>
        <v>#VALUE!</v>
      </c>
      <c r="O998" s="19">
        <f t="shared" si="343"/>
        <v>0</v>
      </c>
      <c r="P998" s="19" t="e">
        <f t="shared" si="344"/>
        <v>#VALUE!</v>
      </c>
      <c r="Q998" s="17">
        <f t="shared" si="356"/>
        <v>6</v>
      </c>
      <c r="R998" s="10">
        <f t="shared" si="345"/>
        <v>0</v>
      </c>
      <c r="S998" s="9">
        <f t="shared" si="346"/>
        <v>0</v>
      </c>
      <c r="T998" s="9">
        <f t="shared" ref="T998:T1017" si="358">IF(R998&gt;0,S998/R998,0)</f>
        <v>0</v>
      </c>
      <c r="U998" s="10">
        <f t="shared" si="347"/>
        <v>0</v>
      </c>
      <c r="V998" s="9">
        <f t="shared" si="348"/>
        <v>0</v>
      </c>
      <c r="W998" s="9">
        <f t="shared" ref="W998:W1017" si="359">IF(U998&gt;0,V998/U998,0)</f>
        <v>0</v>
      </c>
      <c r="X998" s="9">
        <v>1</v>
      </c>
      <c r="Y998" s="9">
        <f t="shared" si="353"/>
        <v>0</v>
      </c>
      <c r="Z998" s="20">
        <f t="shared" si="354"/>
        <v>0</v>
      </c>
    </row>
    <row r="999" spans="2:26">
      <c r="B999" s="56">
        <v>982</v>
      </c>
      <c r="C999" s="82"/>
      <c r="D999" s="62" t="str">
        <f t="shared" si="339"/>
        <v/>
      </c>
      <c r="E999" s="93" t="str">
        <f t="shared" si="349"/>
        <v/>
      </c>
      <c r="F999" s="63" t="str">
        <f t="shared" si="350"/>
        <v/>
      </c>
      <c r="G999" s="62" t="str">
        <f t="shared" si="338"/>
        <v/>
      </c>
      <c r="H999" s="62" t="str">
        <f t="shared" si="340"/>
        <v/>
      </c>
      <c r="I999" s="64" t="str">
        <f t="shared" si="351"/>
        <v/>
      </c>
      <c r="J999" s="65" t="str">
        <f t="shared" si="352"/>
        <v/>
      </c>
      <c r="K999" s="12" t="str">
        <f t="shared" si="341"/>
        <v/>
      </c>
      <c r="L999" s="12">
        <f t="shared" si="355"/>
        <v>0</v>
      </c>
      <c r="M999" s="13" t="e">
        <f t="shared" si="342"/>
        <v>#VALUE!</v>
      </c>
      <c r="N999" s="21" t="e">
        <f t="shared" si="357"/>
        <v>#VALUE!</v>
      </c>
      <c r="O999" s="19">
        <f t="shared" si="343"/>
        <v>0</v>
      </c>
      <c r="P999" s="19" t="e">
        <f t="shared" si="344"/>
        <v>#VALUE!</v>
      </c>
      <c r="Q999" s="17">
        <f t="shared" si="356"/>
        <v>6</v>
      </c>
      <c r="R999" s="10">
        <f t="shared" si="345"/>
        <v>0</v>
      </c>
      <c r="S999" s="9">
        <f t="shared" si="346"/>
        <v>0</v>
      </c>
      <c r="T999" s="9">
        <f t="shared" si="358"/>
        <v>0</v>
      </c>
      <c r="U999" s="10">
        <f t="shared" si="347"/>
        <v>0</v>
      </c>
      <c r="V999" s="9">
        <f t="shared" si="348"/>
        <v>0</v>
      </c>
      <c r="W999" s="9">
        <f t="shared" si="359"/>
        <v>0</v>
      </c>
      <c r="X999" s="9">
        <v>1</v>
      </c>
      <c r="Y999" s="9">
        <f t="shared" si="353"/>
        <v>0</v>
      </c>
      <c r="Z999" s="20">
        <f t="shared" si="354"/>
        <v>0</v>
      </c>
    </row>
    <row r="1000" spans="2:26">
      <c r="B1000" s="56">
        <v>983</v>
      </c>
      <c r="C1000" s="82"/>
      <c r="D1000" s="62" t="str">
        <f t="shared" si="339"/>
        <v/>
      </c>
      <c r="E1000" s="93" t="str">
        <f t="shared" si="349"/>
        <v/>
      </c>
      <c r="F1000" s="63" t="str">
        <f t="shared" si="350"/>
        <v/>
      </c>
      <c r="G1000" s="62" t="str">
        <f t="shared" si="338"/>
        <v/>
      </c>
      <c r="H1000" s="62" t="str">
        <f t="shared" si="340"/>
        <v/>
      </c>
      <c r="I1000" s="64" t="str">
        <f t="shared" si="351"/>
        <v/>
      </c>
      <c r="J1000" s="65" t="str">
        <f t="shared" si="352"/>
        <v/>
      </c>
      <c r="K1000" s="12" t="str">
        <f t="shared" si="341"/>
        <v/>
      </c>
      <c r="L1000" s="12">
        <f t="shared" si="355"/>
        <v>0</v>
      </c>
      <c r="M1000" s="13" t="e">
        <f t="shared" si="342"/>
        <v>#VALUE!</v>
      </c>
      <c r="N1000" s="21" t="e">
        <f t="shared" si="357"/>
        <v>#VALUE!</v>
      </c>
      <c r="O1000" s="19">
        <f t="shared" si="343"/>
        <v>0</v>
      </c>
      <c r="P1000" s="19" t="e">
        <f t="shared" si="344"/>
        <v>#VALUE!</v>
      </c>
      <c r="Q1000" s="17">
        <f t="shared" si="356"/>
        <v>6</v>
      </c>
      <c r="R1000" s="10">
        <f t="shared" si="345"/>
        <v>0</v>
      </c>
      <c r="S1000" s="9">
        <f t="shared" si="346"/>
        <v>0</v>
      </c>
      <c r="T1000" s="9">
        <f t="shared" si="358"/>
        <v>0</v>
      </c>
      <c r="U1000" s="10">
        <f t="shared" si="347"/>
        <v>0</v>
      </c>
      <c r="V1000" s="9">
        <f t="shared" si="348"/>
        <v>0</v>
      </c>
      <c r="W1000" s="9">
        <f t="shared" si="359"/>
        <v>0</v>
      </c>
      <c r="X1000" s="9">
        <v>1</v>
      </c>
      <c r="Y1000" s="9">
        <f t="shared" si="353"/>
        <v>0</v>
      </c>
      <c r="Z1000" s="20">
        <f t="shared" si="354"/>
        <v>0</v>
      </c>
    </row>
    <row r="1001" spans="2:26">
      <c r="B1001" s="56">
        <v>984</v>
      </c>
      <c r="C1001" s="82"/>
      <c r="D1001" s="62" t="str">
        <f t="shared" si="339"/>
        <v/>
      </c>
      <c r="E1001" s="93" t="str">
        <f t="shared" si="349"/>
        <v/>
      </c>
      <c r="F1001" s="63" t="str">
        <f t="shared" si="350"/>
        <v/>
      </c>
      <c r="G1001" s="62" t="str">
        <f t="shared" si="338"/>
        <v/>
      </c>
      <c r="H1001" s="62" t="str">
        <f t="shared" si="340"/>
        <v/>
      </c>
      <c r="I1001" s="64" t="str">
        <f t="shared" si="351"/>
        <v/>
      </c>
      <c r="J1001" s="65" t="str">
        <f t="shared" si="352"/>
        <v/>
      </c>
      <c r="K1001" s="12" t="str">
        <f t="shared" si="341"/>
        <v/>
      </c>
      <c r="L1001" s="12">
        <f t="shared" si="355"/>
        <v>0</v>
      </c>
      <c r="M1001" s="13" t="e">
        <f t="shared" si="342"/>
        <v>#VALUE!</v>
      </c>
      <c r="N1001" s="21" t="e">
        <f t="shared" si="357"/>
        <v>#VALUE!</v>
      </c>
      <c r="O1001" s="19">
        <f t="shared" si="343"/>
        <v>0</v>
      </c>
      <c r="P1001" s="19" t="e">
        <f t="shared" si="344"/>
        <v>#VALUE!</v>
      </c>
      <c r="Q1001" s="17">
        <f t="shared" si="356"/>
        <v>6</v>
      </c>
      <c r="R1001" s="10">
        <f t="shared" si="345"/>
        <v>0</v>
      </c>
      <c r="S1001" s="9">
        <f t="shared" si="346"/>
        <v>0</v>
      </c>
      <c r="T1001" s="9">
        <f t="shared" si="358"/>
        <v>0</v>
      </c>
      <c r="U1001" s="10">
        <f t="shared" si="347"/>
        <v>0</v>
      </c>
      <c r="V1001" s="9">
        <f t="shared" si="348"/>
        <v>0</v>
      </c>
      <c r="W1001" s="9">
        <f t="shared" si="359"/>
        <v>0</v>
      </c>
      <c r="X1001" s="9">
        <v>1</v>
      </c>
      <c r="Y1001" s="9">
        <f t="shared" si="353"/>
        <v>0</v>
      </c>
      <c r="Z1001" s="20">
        <f t="shared" si="354"/>
        <v>0</v>
      </c>
    </row>
    <row r="1002" spans="2:26">
      <c r="B1002" s="56">
        <v>985</v>
      </c>
      <c r="C1002" s="82"/>
      <c r="D1002" s="62" t="str">
        <f t="shared" si="339"/>
        <v/>
      </c>
      <c r="E1002" s="93" t="str">
        <f t="shared" si="349"/>
        <v/>
      </c>
      <c r="F1002" s="63" t="str">
        <f t="shared" si="350"/>
        <v/>
      </c>
      <c r="G1002" s="62" t="str">
        <f t="shared" si="338"/>
        <v/>
      </c>
      <c r="H1002" s="62" t="str">
        <f t="shared" si="340"/>
        <v/>
      </c>
      <c r="I1002" s="64" t="str">
        <f t="shared" si="351"/>
        <v/>
      </c>
      <c r="J1002" s="65" t="str">
        <f t="shared" si="352"/>
        <v/>
      </c>
      <c r="K1002" s="12" t="str">
        <f t="shared" si="341"/>
        <v/>
      </c>
      <c r="L1002" s="12">
        <f t="shared" si="355"/>
        <v>0</v>
      </c>
      <c r="M1002" s="13" t="e">
        <f t="shared" si="342"/>
        <v>#VALUE!</v>
      </c>
      <c r="N1002" s="21" t="e">
        <f t="shared" si="357"/>
        <v>#VALUE!</v>
      </c>
      <c r="O1002" s="19">
        <f t="shared" si="343"/>
        <v>0</v>
      </c>
      <c r="P1002" s="19" t="e">
        <f t="shared" si="344"/>
        <v>#VALUE!</v>
      </c>
      <c r="Q1002" s="17">
        <f t="shared" si="356"/>
        <v>6</v>
      </c>
      <c r="R1002" s="10">
        <f t="shared" si="345"/>
        <v>0</v>
      </c>
      <c r="S1002" s="9">
        <f t="shared" si="346"/>
        <v>0</v>
      </c>
      <c r="T1002" s="9">
        <f t="shared" si="358"/>
        <v>0</v>
      </c>
      <c r="U1002" s="10">
        <f t="shared" si="347"/>
        <v>0</v>
      </c>
      <c r="V1002" s="9">
        <f t="shared" si="348"/>
        <v>0</v>
      </c>
      <c r="W1002" s="9">
        <f t="shared" si="359"/>
        <v>0</v>
      </c>
      <c r="X1002" s="9">
        <v>1</v>
      </c>
      <c r="Y1002" s="9">
        <f t="shared" si="353"/>
        <v>0</v>
      </c>
      <c r="Z1002" s="20">
        <f t="shared" si="354"/>
        <v>0</v>
      </c>
    </row>
    <row r="1003" spans="2:26">
      <c r="B1003" s="56">
        <v>986</v>
      </c>
      <c r="C1003" s="82"/>
      <c r="D1003" s="62" t="str">
        <f t="shared" si="339"/>
        <v/>
      </c>
      <c r="E1003" s="93" t="str">
        <f t="shared" si="349"/>
        <v/>
      </c>
      <c r="F1003" s="63" t="str">
        <f t="shared" si="350"/>
        <v/>
      </c>
      <c r="G1003" s="62" t="str">
        <f t="shared" si="338"/>
        <v/>
      </c>
      <c r="H1003" s="62" t="str">
        <f t="shared" si="340"/>
        <v/>
      </c>
      <c r="I1003" s="64" t="str">
        <f t="shared" si="351"/>
        <v/>
      </c>
      <c r="J1003" s="65" t="str">
        <f t="shared" si="352"/>
        <v/>
      </c>
      <c r="K1003" s="12" t="str">
        <f t="shared" si="341"/>
        <v/>
      </c>
      <c r="L1003" s="12">
        <f t="shared" si="355"/>
        <v>0</v>
      </c>
      <c r="M1003" s="13" t="e">
        <f t="shared" si="342"/>
        <v>#VALUE!</v>
      </c>
      <c r="N1003" s="21" t="e">
        <f t="shared" si="357"/>
        <v>#VALUE!</v>
      </c>
      <c r="O1003" s="19">
        <f t="shared" si="343"/>
        <v>0</v>
      </c>
      <c r="P1003" s="19" t="e">
        <f t="shared" si="344"/>
        <v>#VALUE!</v>
      </c>
      <c r="Q1003" s="17">
        <f t="shared" si="356"/>
        <v>6</v>
      </c>
      <c r="R1003" s="10">
        <f t="shared" si="345"/>
        <v>0</v>
      </c>
      <c r="S1003" s="9">
        <f t="shared" si="346"/>
        <v>0</v>
      </c>
      <c r="T1003" s="9">
        <f t="shared" si="358"/>
        <v>0</v>
      </c>
      <c r="U1003" s="10">
        <f t="shared" si="347"/>
        <v>0</v>
      </c>
      <c r="V1003" s="9">
        <f t="shared" si="348"/>
        <v>0</v>
      </c>
      <c r="W1003" s="9">
        <f t="shared" si="359"/>
        <v>0</v>
      </c>
      <c r="X1003" s="9">
        <v>1</v>
      </c>
      <c r="Y1003" s="9">
        <f t="shared" si="353"/>
        <v>0</v>
      </c>
      <c r="Z1003" s="20">
        <f t="shared" si="354"/>
        <v>0</v>
      </c>
    </row>
    <row r="1004" spans="2:26">
      <c r="B1004" s="56">
        <v>987</v>
      </c>
      <c r="C1004" s="82"/>
      <c r="D1004" s="62" t="str">
        <f t="shared" si="339"/>
        <v/>
      </c>
      <c r="E1004" s="93" t="str">
        <f t="shared" si="349"/>
        <v/>
      </c>
      <c r="F1004" s="63" t="str">
        <f t="shared" si="350"/>
        <v/>
      </c>
      <c r="G1004" s="62" t="str">
        <f t="shared" si="338"/>
        <v/>
      </c>
      <c r="H1004" s="62" t="str">
        <f t="shared" si="340"/>
        <v/>
      </c>
      <c r="I1004" s="64" t="str">
        <f t="shared" si="351"/>
        <v/>
      </c>
      <c r="J1004" s="65" t="str">
        <f t="shared" si="352"/>
        <v/>
      </c>
      <c r="K1004" s="12" t="str">
        <f t="shared" si="341"/>
        <v/>
      </c>
      <c r="L1004" s="12">
        <f t="shared" si="355"/>
        <v>0</v>
      </c>
      <c r="M1004" s="13" t="e">
        <f t="shared" si="342"/>
        <v>#VALUE!</v>
      </c>
      <c r="N1004" s="21" t="e">
        <f t="shared" si="357"/>
        <v>#VALUE!</v>
      </c>
      <c r="O1004" s="19">
        <f t="shared" si="343"/>
        <v>0</v>
      </c>
      <c r="P1004" s="19" t="e">
        <f t="shared" si="344"/>
        <v>#VALUE!</v>
      </c>
      <c r="Q1004" s="17">
        <f t="shared" si="356"/>
        <v>6</v>
      </c>
      <c r="R1004" s="10">
        <f t="shared" si="345"/>
        <v>0</v>
      </c>
      <c r="S1004" s="9">
        <f t="shared" si="346"/>
        <v>0</v>
      </c>
      <c r="T1004" s="9">
        <f t="shared" si="358"/>
        <v>0</v>
      </c>
      <c r="U1004" s="10">
        <f t="shared" si="347"/>
        <v>0</v>
      </c>
      <c r="V1004" s="9">
        <f t="shared" si="348"/>
        <v>0</v>
      </c>
      <c r="W1004" s="9">
        <f t="shared" si="359"/>
        <v>0</v>
      </c>
      <c r="X1004" s="9">
        <v>1</v>
      </c>
      <c r="Y1004" s="9">
        <f t="shared" si="353"/>
        <v>0</v>
      </c>
      <c r="Z1004" s="20">
        <f t="shared" si="354"/>
        <v>0</v>
      </c>
    </row>
    <row r="1005" spans="2:26">
      <c r="B1005" s="56">
        <v>988</v>
      </c>
      <c r="C1005" s="82"/>
      <c r="D1005" s="62" t="str">
        <f t="shared" si="339"/>
        <v/>
      </c>
      <c r="E1005" s="93" t="str">
        <f t="shared" si="349"/>
        <v/>
      </c>
      <c r="F1005" s="63" t="str">
        <f t="shared" si="350"/>
        <v/>
      </c>
      <c r="G1005" s="62" t="str">
        <f t="shared" si="338"/>
        <v/>
      </c>
      <c r="H1005" s="62" t="str">
        <f t="shared" si="340"/>
        <v/>
      </c>
      <c r="I1005" s="64" t="str">
        <f t="shared" si="351"/>
        <v/>
      </c>
      <c r="J1005" s="65" t="str">
        <f t="shared" si="352"/>
        <v/>
      </c>
      <c r="K1005" s="12" t="str">
        <f t="shared" si="341"/>
        <v/>
      </c>
      <c r="L1005" s="12">
        <f t="shared" si="355"/>
        <v>0</v>
      </c>
      <c r="M1005" s="13" t="e">
        <f t="shared" si="342"/>
        <v>#VALUE!</v>
      </c>
      <c r="N1005" s="21" t="e">
        <f t="shared" si="357"/>
        <v>#VALUE!</v>
      </c>
      <c r="O1005" s="19">
        <f t="shared" si="343"/>
        <v>0</v>
      </c>
      <c r="P1005" s="19" t="e">
        <f t="shared" si="344"/>
        <v>#VALUE!</v>
      </c>
      <c r="Q1005" s="17">
        <f t="shared" si="356"/>
        <v>6</v>
      </c>
      <c r="R1005" s="10">
        <f t="shared" si="345"/>
        <v>0</v>
      </c>
      <c r="S1005" s="9">
        <f t="shared" si="346"/>
        <v>0</v>
      </c>
      <c r="T1005" s="9">
        <f t="shared" si="358"/>
        <v>0</v>
      </c>
      <c r="U1005" s="10">
        <f t="shared" si="347"/>
        <v>0</v>
      </c>
      <c r="V1005" s="9">
        <f t="shared" si="348"/>
        <v>0</v>
      </c>
      <c r="W1005" s="9">
        <f t="shared" si="359"/>
        <v>0</v>
      </c>
      <c r="X1005" s="9">
        <v>1</v>
      </c>
      <c r="Y1005" s="9">
        <f t="shared" si="353"/>
        <v>0</v>
      </c>
      <c r="Z1005" s="20">
        <f t="shared" si="354"/>
        <v>0</v>
      </c>
    </row>
    <row r="1006" spans="2:26">
      <c r="B1006" s="56">
        <v>989</v>
      </c>
      <c r="C1006" s="82"/>
      <c r="D1006" s="62" t="str">
        <f t="shared" si="339"/>
        <v/>
      </c>
      <c r="E1006" s="93" t="str">
        <f t="shared" si="349"/>
        <v/>
      </c>
      <c r="F1006" s="63" t="str">
        <f t="shared" si="350"/>
        <v/>
      </c>
      <c r="G1006" s="62" t="str">
        <f t="shared" si="338"/>
        <v/>
      </c>
      <c r="H1006" s="62" t="str">
        <f t="shared" si="340"/>
        <v/>
      </c>
      <c r="I1006" s="64" t="str">
        <f t="shared" si="351"/>
        <v/>
      </c>
      <c r="J1006" s="65" t="str">
        <f t="shared" si="352"/>
        <v/>
      </c>
      <c r="K1006" s="12" t="str">
        <f t="shared" si="341"/>
        <v/>
      </c>
      <c r="L1006" s="12">
        <f t="shared" si="355"/>
        <v>0</v>
      </c>
      <c r="M1006" s="13" t="e">
        <f t="shared" si="342"/>
        <v>#VALUE!</v>
      </c>
      <c r="N1006" s="21" t="e">
        <f t="shared" si="357"/>
        <v>#VALUE!</v>
      </c>
      <c r="O1006" s="19">
        <f t="shared" si="343"/>
        <v>0</v>
      </c>
      <c r="P1006" s="19" t="e">
        <f t="shared" si="344"/>
        <v>#VALUE!</v>
      </c>
      <c r="Q1006" s="17">
        <f t="shared" si="356"/>
        <v>6</v>
      </c>
      <c r="R1006" s="10">
        <f t="shared" si="345"/>
        <v>0</v>
      </c>
      <c r="S1006" s="9">
        <f t="shared" si="346"/>
        <v>0</v>
      </c>
      <c r="T1006" s="9">
        <f t="shared" si="358"/>
        <v>0</v>
      </c>
      <c r="U1006" s="10">
        <f t="shared" si="347"/>
        <v>0</v>
      </c>
      <c r="V1006" s="9">
        <f t="shared" si="348"/>
        <v>0</v>
      </c>
      <c r="W1006" s="9">
        <f t="shared" si="359"/>
        <v>0</v>
      </c>
      <c r="X1006" s="9">
        <v>1</v>
      </c>
      <c r="Y1006" s="9">
        <f t="shared" si="353"/>
        <v>0</v>
      </c>
      <c r="Z1006" s="20">
        <f t="shared" si="354"/>
        <v>0</v>
      </c>
    </row>
    <row r="1007" spans="2:26">
      <c r="B1007" s="56">
        <v>990</v>
      </c>
      <c r="C1007" s="82"/>
      <c r="D1007" s="62" t="str">
        <f t="shared" si="339"/>
        <v/>
      </c>
      <c r="E1007" s="93" t="str">
        <f t="shared" si="349"/>
        <v/>
      </c>
      <c r="F1007" s="63" t="str">
        <f t="shared" si="350"/>
        <v/>
      </c>
      <c r="G1007" s="62" t="str">
        <f t="shared" si="338"/>
        <v/>
      </c>
      <c r="H1007" s="62" t="str">
        <f t="shared" si="340"/>
        <v/>
      </c>
      <c r="I1007" s="64" t="str">
        <f t="shared" si="351"/>
        <v/>
      </c>
      <c r="J1007" s="65" t="str">
        <f t="shared" si="352"/>
        <v/>
      </c>
      <c r="K1007" s="12" t="str">
        <f t="shared" si="341"/>
        <v/>
      </c>
      <c r="L1007" s="12">
        <f t="shared" si="355"/>
        <v>0</v>
      </c>
      <c r="M1007" s="13" t="e">
        <f t="shared" si="342"/>
        <v>#VALUE!</v>
      </c>
      <c r="N1007" s="21" t="e">
        <f t="shared" si="357"/>
        <v>#VALUE!</v>
      </c>
      <c r="O1007" s="19">
        <f t="shared" si="343"/>
        <v>0</v>
      </c>
      <c r="P1007" s="19" t="e">
        <f t="shared" si="344"/>
        <v>#VALUE!</v>
      </c>
      <c r="Q1007" s="17">
        <f t="shared" si="356"/>
        <v>6</v>
      </c>
      <c r="R1007" s="10">
        <f t="shared" si="345"/>
        <v>0</v>
      </c>
      <c r="S1007" s="9">
        <f t="shared" si="346"/>
        <v>0</v>
      </c>
      <c r="T1007" s="9">
        <f t="shared" si="358"/>
        <v>0</v>
      </c>
      <c r="U1007" s="10">
        <f t="shared" si="347"/>
        <v>0</v>
      </c>
      <c r="V1007" s="9">
        <f t="shared" si="348"/>
        <v>0</v>
      </c>
      <c r="W1007" s="9">
        <f t="shared" si="359"/>
        <v>0</v>
      </c>
      <c r="X1007" s="9">
        <v>1</v>
      </c>
      <c r="Y1007" s="9">
        <f t="shared" si="353"/>
        <v>0</v>
      </c>
      <c r="Z1007" s="20">
        <f t="shared" si="354"/>
        <v>0</v>
      </c>
    </row>
    <row r="1008" spans="2:26">
      <c r="B1008" s="56">
        <v>991</v>
      </c>
      <c r="C1008" s="82"/>
      <c r="D1008" s="62" t="str">
        <f t="shared" si="339"/>
        <v/>
      </c>
      <c r="E1008" s="93" t="str">
        <f t="shared" si="349"/>
        <v/>
      </c>
      <c r="F1008" s="63" t="str">
        <f t="shared" si="350"/>
        <v/>
      </c>
      <c r="G1008" s="62" t="str">
        <f t="shared" si="338"/>
        <v/>
      </c>
      <c r="H1008" s="62" t="str">
        <f t="shared" si="340"/>
        <v/>
      </c>
      <c r="I1008" s="64" t="str">
        <f t="shared" si="351"/>
        <v/>
      </c>
      <c r="J1008" s="65" t="str">
        <f t="shared" si="352"/>
        <v/>
      </c>
      <c r="K1008" s="12" t="str">
        <f t="shared" si="341"/>
        <v/>
      </c>
      <c r="L1008" s="12">
        <f t="shared" si="355"/>
        <v>0</v>
      </c>
      <c r="M1008" s="13" t="e">
        <f t="shared" si="342"/>
        <v>#VALUE!</v>
      </c>
      <c r="N1008" s="21" t="e">
        <f t="shared" si="357"/>
        <v>#VALUE!</v>
      </c>
      <c r="O1008" s="19">
        <f t="shared" si="343"/>
        <v>0</v>
      </c>
      <c r="P1008" s="19" t="e">
        <f t="shared" si="344"/>
        <v>#VALUE!</v>
      </c>
      <c r="Q1008" s="17">
        <f t="shared" si="356"/>
        <v>6</v>
      </c>
      <c r="R1008" s="10">
        <f t="shared" si="345"/>
        <v>0</v>
      </c>
      <c r="S1008" s="9">
        <f t="shared" si="346"/>
        <v>0</v>
      </c>
      <c r="T1008" s="9">
        <f t="shared" si="358"/>
        <v>0</v>
      </c>
      <c r="U1008" s="10">
        <f t="shared" si="347"/>
        <v>0</v>
      </c>
      <c r="V1008" s="9">
        <f t="shared" si="348"/>
        <v>0</v>
      </c>
      <c r="W1008" s="9">
        <f t="shared" si="359"/>
        <v>0</v>
      </c>
      <c r="X1008" s="9">
        <v>1</v>
      </c>
      <c r="Y1008" s="9">
        <f t="shared" si="353"/>
        <v>0</v>
      </c>
      <c r="Z1008" s="20">
        <f t="shared" si="354"/>
        <v>0</v>
      </c>
    </row>
    <row r="1009" spans="2:26">
      <c r="B1009" s="56">
        <v>992</v>
      </c>
      <c r="C1009" s="82"/>
      <c r="D1009" s="62" t="str">
        <f t="shared" si="339"/>
        <v/>
      </c>
      <c r="E1009" s="93" t="str">
        <f t="shared" si="349"/>
        <v/>
      </c>
      <c r="F1009" s="63" t="str">
        <f t="shared" si="350"/>
        <v/>
      </c>
      <c r="G1009" s="62" t="str">
        <f t="shared" si="338"/>
        <v/>
      </c>
      <c r="H1009" s="62" t="str">
        <f t="shared" si="340"/>
        <v/>
      </c>
      <c r="I1009" s="64" t="str">
        <f t="shared" si="351"/>
        <v/>
      </c>
      <c r="J1009" s="65" t="str">
        <f t="shared" si="352"/>
        <v/>
      </c>
      <c r="K1009" s="12" t="str">
        <f t="shared" si="341"/>
        <v/>
      </c>
      <c r="L1009" s="12">
        <f t="shared" si="355"/>
        <v>0</v>
      </c>
      <c r="M1009" s="13" t="e">
        <f t="shared" si="342"/>
        <v>#VALUE!</v>
      </c>
      <c r="N1009" s="21" t="e">
        <f t="shared" si="357"/>
        <v>#VALUE!</v>
      </c>
      <c r="O1009" s="19">
        <f t="shared" si="343"/>
        <v>0</v>
      </c>
      <c r="P1009" s="19" t="e">
        <f t="shared" si="344"/>
        <v>#VALUE!</v>
      </c>
      <c r="Q1009" s="17">
        <f t="shared" si="356"/>
        <v>6</v>
      </c>
      <c r="R1009" s="10">
        <f t="shared" si="345"/>
        <v>0</v>
      </c>
      <c r="S1009" s="9">
        <f t="shared" si="346"/>
        <v>0</v>
      </c>
      <c r="T1009" s="9">
        <f t="shared" si="358"/>
        <v>0</v>
      </c>
      <c r="U1009" s="10">
        <f t="shared" si="347"/>
        <v>0</v>
      </c>
      <c r="V1009" s="9">
        <f t="shared" si="348"/>
        <v>0</v>
      </c>
      <c r="W1009" s="9">
        <f t="shared" si="359"/>
        <v>0</v>
      </c>
      <c r="X1009" s="9">
        <v>1</v>
      </c>
      <c r="Y1009" s="9">
        <f t="shared" si="353"/>
        <v>0</v>
      </c>
      <c r="Z1009" s="20">
        <f t="shared" si="354"/>
        <v>0</v>
      </c>
    </row>
    <row r="1010" spans="2:26">
      <c r="B1010" s="56">
        <v>993</v>
      </c>
      <c r="C1010" s="82"/>
      <c r="D1010" s="62" t="str">
        <f t="shared" si="339"/>
        <v/>
      </c>
      <c r="E1010" s="93" t="str">
        <f t="shared" si="349"/>
        <v/>
      </c>
      <c r="F1010" s="63" t="str">
        <f t="shared" si="350"/>
        <v/>
      </c>
      <c r="G1010" s="62" t="str">
        <f t="shared" si="338"/>
        <v/>
      </c>
      <c r="H1010" s="62" t="str">
        <f t="shared" si="340"/>
        <v/>
      </c>
      <c r="I1010" s="64" t="str">
        <f t="shared" si="351"/>
        <v/>
      </c>
      <c r="J1010" s="65" t="str">
        <f t="shared" si="352"/>
        <v/>
      </c>
      <c r="K1010" s="12" t="str">
        <f t="shared" si="341"/>
        <v/>
      </c>
      <c r="L1010" s="12">
        <f t="shared" si="355"/>
        <v>0</v>
      </c>
      <c r="M1010" s="13" t="e">
        <f t="shared" si="342"/>
        <v>#VALUE!</v>
      </c>
      <c r="N1010" s="21" t="e">
        <f t="shared" si="357"/>
        <v>#VALUE!</v>
      </c>
      <c r="O1010" s="19">
        <f t="shared" si="343"/>
        <v>0</v>
      </c>
      <c r="P1010" s="19" t="e">
        <f t="shared" si="344"/>
        <v>#VALUE!</v>
      </c>
      <c r="Q1010" s="17">
        <f t="shared" si="356"/>
        <v>6</v>
      </c>
      <c r="R1010" s="10">
        <f t="shared" si="345"/>
        <v>0</v>
      </c>
      <c r="S1010" s="9">
        <f t="shared" si="346"/>
        <v>0</v>
      </c>
      <c r="T1010" s="9">
        <f t="shared" si="358"/>
        <v>0</v>
      </c>
      <c r="U1010" s="10">
        <f t="shared" si="347"/>
        <v>0</v>
      </c>
      <c r="V1010" s="9">
        <f t="shared" si="348"/>
        <v>0</v>
      </c>
      <c r="W1010" s="9">
        <f t="shared" si="359"/>
        <v>0</v>
      </c>
      <c r="X1010" s="9">
        <v>1</v>
      </c>
      <c r="Y1010" s="9">
        <f t="shared" si="353"/>
        <v>0</v>
      </c>
      <c r="Z1010" s="20">
        <f t="shared" si="354"/>
        <v>0</v>
      </c>
    </row>
    <row r="1011" spans="2:26">
      <c r="B1011" s="56">
        <v>994</v>
      </c>
      <c r="C1011" s="82"/>
      <c r="D1011" s="62" t="str">
        <f t="shared" si="339"/>
        <v/>
      </c>
      <c r="E1011" s="93" t="str">
        <f t="shared" si="349"/>
        <v/>
      </c>
      <c r="F1011" s="63" t="str">
        <f t="shared" si="350"/>
        <v/>
      </c>
      <c r="G1011" s="62" t="str">
        <f t="shared" si="338"/>
        <v/>
      </c>
      <c r="H1011" s="62" t="str">
        <f t="shared" si="340"/>
        <v/>
      </c>
      <c r="I1011" s="64" t="str">
        <f t="shared" si="351"/>
        <v/>
      </c>
      <c r="J1011" s="65" t="str">
        <f t="shared" si="352"/>
        <v/>
      </c>
      <c r="K1011" s="12" t="str">
        <f t="shared" si="341"/>
        <v/>
      </c>
      <c r="L1011" s="12">
        <f t="shared" si="355"/>
        <v>0</v>
      </c>
      <c r="M1011" s="13" t="e">
        <f t="shared" si="342"/>
        <v>#VALUE!</v>
      </c>
      <c r="N1011" s="21" t="e">
        <f t="shared" si="357"/>
        <v>#VALUE!</v>
      </c>
      <c r="O1011" s="19">
        <f t="shared" si="343"/>
        <v>0</v>
      </c>
      <c r="P1011" s="19" t="e">
        <f t="shared" si="344"/>
        <v>#VALUE!</v>
      </c>
      <c r="Q1011" s="17">
        <f t="shared" si="356"/>
        <v>6</v>
      </c>
      <c r="R1011" s="10">
        <f t="shared" si="345"/>
        <v>0</v>
      </c>
      <c r="S1011" s="9">
        <f t="shared" si="346"/>
        <v>0</v>
      </c>
      <c r="T1011" s="9">
        <f t="shared" si="358"/>
        <v>0</v>
      </c>
      <c r="U1011" s="10">
        <f t="shared" si="347"/>
        <v>0</v>
      </c>
      <c r="V1011" s="9">
        <f t="shared" si="348"/>
        <v>0</v>
      </c>
      <c r="W1011" s="9">
        <f t="shared" si="359"/>
        <v>0</v>
      </c>
      <c r="X1011" s="9">
        <v>1</v>
      </c>
      <c r="Y1011" s="9">
        <f t="shared" si="353"/>
        <v>0</v>
      </c>
      <c r="Z1011" s="20">
        <f t="shared" si="354"/>
        <v>0</v>
      </c>
    </row>
    <row r="1012" spans="2:26">
      <c r="B1012" s="56">
        <v>995</v>
      </c>
      <c r="C1012" s="82"/>
      <c r="D1012" s="62" t="str">
        <f t="shared" si="339"/>
        <v/>
      </c>
      <c r="E1012" s="93" t="str">
        <f t="shared" si="349"/>
        <v/>
      </c>
      <c r="F1012" s="63" t="str">
        <f t="shared" si="350"/>
        <v/>
      </c>
      <c r="G1012" s="62" t="str">
        <f t="shared" si="338"/>
        <v/>
      </c>
      <c r="H1012" s="62" t="str">
        <f t="shared" si="340"/>
        <v/>
      </c>
      <c r="I1012" s="64" t="str">
        <f t="shared" si="351"/>
        <v/>
      </c>
      <c r="J1012" s="65" t="str">
        <f t="shared" si="352"/>
        <v/>
      </c>
      <c r="K1012" s="12" t="str">
        <f t="shared" si="341"/>
        <v/>
      </c>
      <c r="L1012" s="12">
        <f t="shared" si="355"/>
        <v>0</v>
      </c>
      <c r="M1012" s="13" t="e">
        <f t="shared" si="342"/>
        <v>#VALUE!</v>
      </c>
      <c r="N1012" s="21" t="e">
        <f t="shared" si="357"/>
        <v>#VALUE!</v>
      </c>
      <c r="O1012" s="19">
        <f t="shared" si="343"/>
        <v>0</v>
      </c>
      <c r="P1012" s="19" t="e">
        <f t="shared" si="344"/>
        <v>#VALUE!</v>
      </c>
      <c r="Q1012" s="17">
        <f t="shared" si="356"/>
        <v>6</v>
      </c>
      <c r="R1012" s="10">
        <f t="shared" si="345"/>
        <v>0</v>
      </c>
      <c r="S1012" s="9">
        <f t="shared" si="346"/>
        <v>0</v>
      </c>
      <c r="T1012" s="9">
        <f t="shared" si="358"/>
        <v>0</v>
      </c>
      <c r="U1012" s="10">
        <f t="shared" si="347"/>
        <v>0</v>
      </c>
      <c r="V1012" s="9">
        <f t="shared" si="348"/>
        <v>0</v>
      </c>
      <c r="W1012" s="9">
        <f t="shared" si="359"/>
        <v>0</v>
      </c>
      <c r="X1012" s="9">
        <v>1</v>
      </c>
      <c r="Y1012" s="9">
        <f t="shared" si="353"/>
        <v>0</v>
      </c>
      <c r="Z1012" s="20">
        <f t="shared" si="354"/>
        <v>0</v>
      </c>
    </row>
    <row r="1013" spans="2:26">
      <c r="B1013" s="56">
        <v>996</v>
      </c>
      <c r="C1013" s="82"/>
      <c r="D1013" s="62" t="str">
        <f t="shared" si="339"/>
        <v/>
      </c>
      <c r="E1013" s="93" t="str">
        <f t="shared" si="349"/>
        <v/>
      </c>
      <c r="F1013" s="63" t="str">
        <f t="shared" si="350"/>
        <v/>
      </c>
      <c r="G1013" s="62" t="str">
        <f t="shared" si="338"/>
        <v/>
      </c>
      <c r="H1013" s="62" t="str">
        <f t="shared" si="340"/>
        <v/>
      </c>
      <c r="I1013" s="64" t="str">
        <f t="shared" si="351"/>
        <v/>
      </c>
      <c r="J1013" s="65" t="str">
        <f t="shared" si="352"/>
        <v/>
      </c>
      <c r="K1013" s="12" t="str">
        <f t="shared" si="341"/>
        <v/>
      </c>
      <c r="L1013" s="12">
        <f t="shared" si="355"/>
        <v>0</v>
      </c>
      <c r="M1013" s="13" t="e">
        <f t="shared" si="342"/>
        <v>#VALUE!</v>
      </c>
      <c r="N1013" s="21" t="e">
        <f t="shared" si="357"/>
        <v>#VALUE!</v>
      </c>
      <c r="O1013" s="19">
        <f t="shared" si="343"/>
        <v>0</v>
      </c>
      <c r="P1013" s="19" t="e">
        <f t="shared" si="344"/>
        <v>#VALUE!</v>
      </c>
      <c r="Q1013" s="17">
        <f t="shared" si="356"/>
        <v>6</v>
      </c>
      <c r="R1013" s="10">
        <f t="shared" si="345"/>
        <v>0</v>
      </c>
      <c r="S1013" s="9">
        <f t="shared" si="346"/>
        <v>0</v>
      </c>
      <c r="T1013" s="9">
        <f t="shared" si="358"/>
        <v>0</v>
      </c>
      <c r="U1013" s="10">
        <f t="shared" si="347"/>
        <v>0</v>
      </c>
      <c r="V1013" s="9">
        <f t="shared" si="348"/>
        <v>0</v>
      </c>
      <c r="W1013" s="9">
        <f t="shared" si="359"/>
        <v>0</v>
      </c>
      <c r="X1013" s="9">
        <v>1</v>
      </c>
      <c r="Y1013" s="9">
        <f t="shared" si="353"/>
        <v>0</v>
      </c>
      <c r="Z1013" s="20">
        <f t="shared" si="354"/>
        <v>0</v>
      </c>
    </row>
    <row r="1014" spans="2:26">
      <c r="B1014" s="56">
        <v>997</v>
      </c>
      <c r="C1014" s="82"/>
      <c r="D1014" s="62" t="str">
        <f t="shared" si="339"/>
        <v/>
      </c>
      <c r="E1014" s="93" t="str">
        <f t="shared" si="349"/>
        <v/>
      </c>
      <c r="F1014" s="63" t="str">
        <f t="shared" si="350"/>
        <v/>
      </c>
      <c r="G1014" s="62" t="str">
        <f t="shared" si="338"/>
        <v/>
      </c>
      <c r="H1014" s="62" t="str">
        <f t="shared" si="340"/>
        <v/>
      </c>
      <c r="I1014" s="64" t="str">
        <f t="shared" si="351"/>
        <v/>
      </c>
      <c r="J1014" s="65" t="str">
        <f t="shared" si="352"/>
        <v/>
      </c>
      <c r="K1014" s="12" t="str">
        <f t="shared" si="341"/>
        <v/>
      </c>
      <c r="L1014" s="12">
        <f t="shared" si="355"/>
        <v>0</v>
      </c>
      <c r="M1014" s="13" t="e">
        <f t="shared" si="342"/>
        <v>#VALUE!</v>
      </c>
      <c r="N1014" s="21" t="e">
        <f t="shared" si="357"/>
        <v>#VALUE!</v>
      </c>
      <c r="O1014" s="19">
        <f t="shared" si="343"/>
        <v>0</v>
      </c>
      <c r="P1014" s="19" t="e">
        <f t="shared" si="344"/>
        <v>#VALUE!</v>
      </c>
      <c r="Q1014" s="17">
        <f t="shared" si="356"/>
        <v>6</v>
      </c>
      <c r="R1014" s="10">
        <f t="shared" si="345"/>
        <v>0</v>
      </c>
      <c r="S1014" s="9">
        <f t="shared" si="346"/>
        <v>0</v>
      </c>
      <c r="T1014" s="9">
        <f t="shared" si="358"/>
        <v>0</v>
      </c>
      <c r="U1014" s="10">
        <f t="shared" si="347"/>
        <v>0</v>
      </c>
      <c r="V1014" s="9">
        <f t="shared" si="348"/>
        <v>0</v>
      </c>
      <c r="W1014" s="9">
        <f t="shared" si="359"/>
        <v>0</v>
      </c>
      <c r="X1014" s="9">
        <v>1</v>
      </c>
      <c r="Y1014" s="9">
        <f t="shared" si="353"/>
        <v>0</v>
      </c>
      <c r="Z1014" s="20">
        <f t="shared" si="354"/>
        <v>0</v>
      </c>
    </row>
    <row r="1015" spans="2:26">
      <c r="B1015" s="56">
        <v>998</v>
      </c>
      <c r="C1015" s="82"/>
      <c r="D1015" s="62" t="str">
        <f t="shared" si="339"/>
        <v/>
      </c>
      <c r="E1015" s="93" t="str">
        <f t="shared" si="349"/>
        <v/>
      </c>
      <c r="F1015" s="63" t="str">
        <f t="shared" si="350"/>
        <v/>
      </c>
      <c r="G1015" s="62" t="str">
        <f t="shared" si="338"/>
        <v/>
      </c>
      <c r="H1015" s="62" t="str">
        <f t="shared" si="340"/>
        <v/>
      </c>
      <c r="I1015" s="64" t="str">
        <f t="shared" si="351"/>
        <v/>
      </c>
      <c r="J1015" s="65" t="str">
        <f t="shared" si="352"/>
        <v/>
      </c>
      <c r="K1015" s="12" t="str">
        <f t="shared" si="341"/>
        <v/>
      </c>
      <c r="L1015" s="12">
        <f t="shared" si="355"/>
        <v>0</v>
      </c>
      <c r="M1015" s="13" t="e">
        <f t="shared" si="342"/>
        <v>#VALUE!</v>
      </c>
      <c r="N1015" s="21" t="e">
        <f t="shared" si="357"/>
        <v>#VALUE!</v>
      </c>
      <c r="O1015" s="19">
        <f t="shared" si="343"/>
        <v>0</v>
      </c>
      <c r="P1015" s="19" t="e">
        <f t="shared" si="344"/>
        <v>#VALUE!</v>
      </c>
      <c r="Q1015" s="17">
        <f t="shared" si="356"/>
        <v>6</v>
      </c>
      <c r="R1015" s="10">
        <f t="shared" si="345"/>
        <v>0</v>
      </c>
      <c r="S1015" s="9">
        <f t="shared" si="346"/>
        <v>0</v>
      </c>
      <c r="T1015" s="9">
        <f t="shared" si="358"/>
        <v>0</v>
      </c>
      <c r="U1015" s="10">
        <f t="shared" si="347"/>
        <v>0</v>
      </c>
      <c r="V1015" s="9">
        <f t="shared" si="348"/>
        <v>0</v>
      </c>
      <c r="W1015" s="9">
        <f t="shared" si="359"/>
        <v>0</v>
      </c>
      <c r="X1015" s="9">
        <v>1</v>
      </c>
      <c r="Y1015" s="9">
        <f t="shared" si="353"/>
        <v>0</v>
      </c>
      <c r="Z1015" s="20">
        <f t="shared" si="354"/>
        <v>0</v>
      </c>
    </row>
    <row r="1016" spans="2:26">
      <c r="B1016" s="56">
        <v>999</v>
      </c>
      <c r="C1016" s="82"/>
      <c r="D1016" s="62" t="str">
        <f t="shared" si="339"/>
        <v/>
      </c>
      <c r="E1016" s="93" t="str">
        <f t="shared" si="349"/>
        <v/>
      </c>
      <c r="F1016" s="63" t="str">
        <f t="shared" si="350"/>
        <v/>
      </c>
      <c r="G1016" s="62" t="str">
        <f t="shared" si="338"/>
        <v/>
      </c>
      <c r="H1016" s="62" t="str">
        <f t="shared" si="340"/>
        <v/>
      </c>
      <c r="I1016" s="64" t="str">
        <f t="shared" si="351"/>
        <v/>
      </c>
      <c r="J1016" s="65" t="str">
        <f t="shared" si="352"/>
        <v/>
      </c>
      <c r="K1016" s="12" t="str">
        <f t="shared" si="341"/>
        <v/>
      </c>
      <c r="L1016" s="12">
        <f t="shared" si="355"/>
        <v>0</v>
      </c>
      <c r="M1016" s="13" t="e">
        <f t="shared" si="342"/>
        <v>#VALUE!</v>
      </c>
      <c r="N1016" s="21" t="e">
        <f t="shared" si="357"/>
        <v>#VALUE!</v>
      </c>
      <c r="O1016" s="19">
        <f t="shared" si="343"/>
        <v>0</v>
      </c>
      <c r="P1016" s="19" t="e">
        <f t="shared" si="344"/>
        <v>#VALUE!</v>
      </c>
      <c r="Q1016" s="17">
        <f t="shared" si="356"/>
        <v>6</v>
      </c>
      <c r="R1016" s="10">
        <f t="shared" si="345"/>
        <v>0</v>
      </c>
      <c r="S1016" s="9">
        <f t="shared" si="346"/>
        <v>0</v>
      </c>
      <c r="T1016" s="9">
        <f t="shared" si="358"/>
        <v>0</v>
      </c>
      <c r="U1016" s="10">
        <f t="shared" si="347"/>
        <v>0</v>
      </c>
      <c r="V1016" s="9">
        <f t="shared" si="348"/>
        <v>0</v>
      </c>
      <c r="W1016" s="9">
        <f t="shared" si="359"/>
        <v>0</v>
      </c>
      <c r="X1016" s="9">
        <v>1</v>
      </c>
      <c r="Y1016" s="9">
        <f t="shared" si="353"/>
        <v>0</v>
      </c>
      <c r="Z1016" s="20">
        <f t="shared" si="354"/>
        <v>0</v>
      </c>
    </row>
    <row r="1017" spans="2:26">
      <c r="B1017" s="56">
        <v>1000</v>
      </c>
      <c r="C1017" s="82"/>
      <c r="D1017" s="62" t="str">
        <f t="shared" si="339"/>
        <v/>
      </c>
      <c r="E1017" s="93" t="str">
        <f t="shared" si="349"/>
        <v/>
      </c>
      <c r="F1017" s="63" t="str">
        <f t="shared" si="350"/>
        <v/>
      </c>
      <c r="G1017" s="62" t="str">
        <f t="shared" si="338"/>
        <v/>
      </c>
      <c r="H1017" s="62" t="str">
        <f t="shared" si="340"/>
        <v/>
      </c>
      <c r="I1017" s="64" t="str">
        <f t="shared" si="351"/>
        <v/>
      </c>
      <c r="J1017" s="65" t="str">
        <f t="shared" si="352"/>
        <v/>
      </c>
      <c r="K1017" s="12" t="str">
        <f t="shared" si="341"/>
        <v/>
      </c>
      <c r="L1017" s="12">
        <f t="shared" si="355"/>
        <v>0</v>
      </c>
      <c r="M1017" s="13" t="e">
        <f t="shared" si="342"/>
        <v>#VALUE!</v>
      </c>
      <c r="N1017" s="21" t="e">
        <f t="shared" si="357"/>
        <v>#VALUE!</v>
      </c>
      <c r="O1017" s="19">
        <f t="shared" si="343"/>
        <v>0</v>
      </c>
      <c r="P1017" s="19" t="e">
        <f t="shared" si="344"/>
        <v>#VALUE!</v>
      </c>
      <c r="Q1017" s="17">
        <f t="shared" si="356"/>
        <v>6</v>
      </c>
      <c r="R1017" s="10">
        <f t="shared" si="345"/>
        <v>0</v>
      </c>
      <c r="S1017" s="9">
        <f t="shared" si="346"/>
        <v>0</v>
      </c>
      <c r="T1017" s="9">
        <f t="shared" si="358"/>
        <v>0</v>
      </c>
      <c r="U1017" s="10">
        <f t="shared" si="347"/>
        <v>0</v>
      </c>
      <c r="V1017" s="9">
        <f t="shared" si="348"/>
        <v>0</v>
      </c>
      <c r="W1017" s="9">
        <f t="shared" si="359"/>
        <v>0</v>
      </c>
      <c r="X1017" s="9">
        <v>1</v>
      </c>
      <c r="Y1017" s="9">
        <f t="shared" si="353"/>
        <v>0</v>
      </c>
      <c r="Z1017" s="20">
        <f t="shared" si="354"/>
        <v>0</v>
      </c>
    </row>
  </sheetData>
  <mergeCells count="7">
    <mergeCell ref="B13:C13"/>
    <mergeCell ref="B7:C7"/>
    <mergeCell ref="B8:C8"/>
    <mergeCell ref="B9:C9"/>
    <mergeCell ref="B10:C10"/>
    <mergeCell ref="B11:C11"/>
    <mergeCell ref="B12:C12"/>
  </mergeCells>
  <phoneticPr fontId="3" type="noConversion"/>
  <conditionalFormatting sqref="E18:E1017">
    <cfRule type="expression" dxfId="1" priority="1">
      <formula>E18=""</formula>
    </cfRule>
    <cfRule type="expression" dxfId="0" priority="2">
      <formula>E19=""</formula>
    </cfRule>
  </conditionalFormatting>
  <dataValidations count="8">
    <dataValidation type="decimal" errorStyle="warning" allowBlank="1" showErrorMessage="1" errorTitle="Drawdown Risk High" error="For best recovery avoid exceeding 30% for this input." promptTitle="Drawdown Risk High" sqref="D7">
      <formula1>0.01</formula1>
      <formula2>0.3</formula2>
    </dataValidation>
    <dataValidation type="decimal" allowBlank="1" showErrorMessage="1" errorTitle="Invalid Max Risk Per Trade" error="Enter a valid value between 1% and your Max Drawdown Risk Setting. ***Make sure to type in the number AND the % symbol." sqref="D8">
      <formula1>0.01</formula1>
      <formula2>$D$7</formula2>
    </dataValidation>
    <dataValidation type="decimal" allowBlank="1" showInputMessage="1" showErrorMessage="1" errorTitle="Invalid Stop-Loss" error="Enter a valid Stop-Loss (i.e. a number between 1 and 10000)." sqref="D9">
      <formula1>1</formula1>
      <formula2>10000</formula2>
    </dataValidation>
    <dataValidation type="whole" allowBlank="1" showInputMessage="1" showErrorMessage="1" errorTitle="Invalid Leverage" error="Enter a valid broker leverage. (i.e. a whole number between 1 and 1000." sqref="D10">
      <formula1>1</formula1>
      <formula2>1000</formula2>
    </dataValidation>
    <dataValidation type="decimal" allowBlank="1" showErrorMessage="1" errorTitle="Invalid Start Lot Size" error="Enter a valid minimum broker start lot size. (i.e. Your broker has a minimum lot size that you can trade with. This is usually 0.1 lots)" sqref="D11">
      <formula1>0.01</formula1>
      <formula2>10</formula2>
    </dataValidation>
    <dataValidation type="whole" allowBlank="1" showInputMessage="1" showErrorMessage="1" errorTitle="Invalid Lot Size Digits" error="Enter the maximum number of lot size digits/decimal places that your broker allows you to trade. (i.e. 0 for standard lots, 1 for minis, 2 for micros, and 3 for nanos)" sqref="D12">
      <formula1>0</formula1>
      <formula2>3</formula2>
    </dataValidation>
    <dataValidation type="decimal" operator="greaterThan" allowBlank="1" showInputMessage="1" showErrorMessage="1" errorTitle="Invalid Starting Account Balance" error="Enter a valid Starting Account Balance (i.e. any sum of money greater than $0)" sqref="D13">
      <formula1>0</formula1>
    </dataValidation>
    <dataValidation type="decimal" errorStyle="warning" operator="greaterThanOrEqual" allowBlank="1" showInputMessage="1" showErrorMessage="1" errorTitle="Risky Stop-Loss Setting Selected" error="You've exceeded your Max Stop-Loss setting. In order to properly utilize DDSMM, please don't take a trade with a Stop-Loss larger than your Max Stop-Loss input. If you need a larger Stop-Loss, edit your Max Stop-Loss input." sqref="C18:C1017">
      <formula1>-$D$9</formula1>
    </dataValidation>
  </dataValidations>
  <hyperlinks>
    <hyperlink ref="I5" r:id="rId1"/>
  </hyperlinks>
  <pageMargins left="0.75" right="0.75" top="1" bottom="1" header="0.5" footer="0.5"/>
  <pageSetup orientation="portrait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Dynamic Delta Swanson MM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IGOR</cp:lastModifiedBy>
  <dcterms:created xsi:type="dcterms:W3CDTF">2010-05-21T00:26:02Z</dcterms:created>
  <dcterms:modified xsi:type="dcterms:W3CDTF">2012-06-21T07:03:34Z</dcterms:modified>
</cp:coreProperties>
</file>