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25" windowWidth="20730" windowHeight="9795" tabRatio="934"/>
  </bookViews>
  <sheets>
    <sheet name="Итог" sheetId="17" r:id="rId1"/>
    <sheet name="EURUSD" sheetId="7" r:id="rId2"/>
    <sheet name="GBPUSD" sheetId="8" r:id="rId3"/>
    <sheet name="EURJPY" sheetId="9" r:id="rId4"/>
    <sheet name="EURGBP" sheetId="10" r:id="rId5"/>
    <sheet name="USDCAD" sheetId="11" r:id="rId6"/>
    <sheet name="AUDUSD" sheetId="12" r:id="rId7"/>
    <sheet name="NZDUSD" sheetId="13" r:id="rId8"/>
    <sheet name="USDJPY" sheetId="14" r:id="rId9"/>
    <sheet name="AUDNZD" sheetId="15" r:id="rId10"/>
    <sheet name="EURUSD(short)" sheetId="16" r:id="rId11"/>
    <sheet name="GBPUSD(short)" sheetId="18" r:id="rId12"/>
    <sheet name="EURJPY(short)" sheetId="19" r:id="rId13"/>
    <sheet name="USDCAD(short)" sheetId="20" r:id="rId14"/>
    <sheet name="USDJPY(short)" sheetId="21" r:id="rId15"/>
  </sheets>
  <calcPr calcId="145621"/>
</workbook>
</file>

<file path=xl/calcChain.xml><?xml version="1.0" encoding="utf-8"?>
<calcChain xmlns="http://schemas.openxmlformats.org/spreadsheetml/2006/main">
  <c r="O7" i="17" l="1"/>
  <c r="O4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J4" i="17"/>
  <c r="J5" i="17"/>
  <c r="J6" i="17"/>
  <c r="J7" i="17"/>
  <c r="J8" i="17"/>
  <c r="J9" i="17"/>
  <c r="J10" i="17"/>
  <c r="J11" i="17"/>
  <c r="J12" i="17"/>
  <c r="J13" i="17"/>
  <c r="J14" i="17"/>
  <c r="J15" i="17"/>
  <c r="J16" i="17"/>
  <c r="J17" i="17"/>
  <c r="J18" i="17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H4" i="17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F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E4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C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B4" i="17"/>
  <c r="B5" i="17"/>
  <c r="B6" i="17"/>
  <c r="B7" i="17"/>
  <c r="B8" i="17"/>
  <c r="B9" i="17"/>
  <c r="B10" i="17"/>
  <c r="B11" i="17"/>
  <c r="B12" i="17"/>
  <c r="B13" i="17"/>
  <c r="B14" i="17"/>
  <c r="B15" i="17"/>
  <c r="B16" i="17"/>
  <c r="B17" i="17"/>
  <c r="B18" i="1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H20" i="21"/>
  <c r="G20" i="21" s="1"/>
  <c r="F20" i="21"/>
  <c r="D20" i="21"/>
  <c r="H19" i="21"/>
  <c r="G19" i="21" s="1"/>
  <c r="F19" i="21"/>
  <c r="J19" i="21" s="1"/>
  <c r="D19" i="21"/>
  <c r="H18" i="21"/>
  <c r="G18" i="21" s="1"/>
  <c r="F18" i="21"/>
  <c r="D18" i="21"/>
  <c r="H17" i="21"/>
  <c r="G17" i="21" s="1"/>
  <c r="F17" i="21"/>
  <c r="J17" i="21" s="1"/>
  <c r="D17" i="21"/>
  <c r="H16" i="21"/>
  <c r="G16" i="21" s="1"/>
  <c r="F16" i="21"/>
  <c r="D16" i="21"/>
  <c r="H15" i="21"/>
  <c r="G15" i="21" s="1"/>
  <c r="F15" i="21"/>
  <c r="D15" i="21"/>
  <c r="H14" i="21"/>
  <c r="G14" i="21" s="1"/>
  <c r="F14" i="21"/>
  <c r="J14" i="21" s="1"/>
  <c r="D14" i="21"/>
  <c r="H13" i="21"/>
  <c r="G13" i="21" s="1"/>
  <c r="F13" i="21"/>
  <c r="D13" i="21"/>
  <c r="H12" i="21"/>
  <c r="G12" i="21" s="1"/>
  <c r="F12" i="21"/>
  <c r="J12" i="21" s="1"/>
  <c r="D12" i="21"/>
  <c r="H11" i="21"/>
  <c r="G11" i="21" s="1"/>
  <c r="F11" i="21"/>
  <c r="D11" i="21"/>
  <c r="H10" i="21"/>
  <c r="G10" i="21" s="1"/>
  <c r="F10" i="21"/>
  <c r="J10" i="21" s="1"/>
  <c r="D10" i="21"/>
  <c r="H9" i="21"/>
  <c r="G9" i="21" s="1"/>
  <c r="F9" i="21"/>
  <c r="D9" i="21"/>
  <c r="H8" i="21"/>
  <c r="G8" i="21" s="1"/>
  <c r="F8" i="21"/>
  <c r="J8" i="21" s="1"/>
  <c r="D8" i="21"/>
  <c r="H7" i="21"/>
  <c r="G7" i="21" s="1"/>
  <c r="F7" i="21"/>
  <c r="D7" i="21"/>
  <c r="H6" i="21"/>
  <c r="G6" i="21" s="1"/>
  <c r="F6" i="21"/>
  <c r="J6" i="21" s="1"/>
  <c r="D6" i="21"/>
  <c r="H5" i="21"/>
  <c r="G5" i="21" s="1"/>
  <c r="I5" i="21" s="1"/>
  <c r="F5" i="21"/>
  <c r="D5" i="21"/>
  <c r="E5" i="21" s="1"/>
  <c r="H20" i="20"/>
  <c r="G20" i="20" s="1"/>
  <c r="F20" i="20"/>
  <c r="D20" i="20"/>
  <c r="H19" i="20"/>
  <c r="G19" i="20" s="1"/>
  <c r="F19" i="20"/>
  <c r="D19" i="20"/>
  <c r="H18" i="20"/>
  <c r="G18" i="20" s="1"/>
  <c r="F18" i="20"/>
  <c r="D18" i="20"/>
  <c r="H17" i="20"/>
  <c r="G17" i="20" s="1"/>
  <c r="F17" i="20"/>
  <c r="D17" i="20"/>
  <c r="H16" i="20"/>
  <c r="G16" i="20" s="1"/>
  <c r="F16" i="20"/>
  <c r="D16" i="20"/>
  <c r="H15" i="20"/>
  <c r="G15" i="20" s="1"/>
  <c r="F15" i="20"/>
  <c r="D15" i="20"/>
  <c r="H14" i="20"/>
  <c r="G14" i="20" s="1"/>
  <c r="F14" i="20"/>
  <c r="D14" i="20"/>
  <c r="H13" i="20"/>
  <c r="G13" i="20" s="1"/>
  <c r="F13" i="20"/>
  <c r="D13" i="20"/>
  <c r="H12" i="20"/>
  <c r="G12" i="20" s="1"/>
  <c r="F12" i="20"/>
  <c r="D12" i="20"/>
  <c r="H11" i="20"/>
  <c r="G11" i="20" s="1"/>
  <c r="F11" i="20"/>
  <c r="D11" i="20"/>
  <c r="H10" i="20"/>
  <c r="G10" i="20" s="1"/>
  <c r="F10" i="20"/>
  <c r="D10" i="20"/>
  <c r="H9" i="20"/>
  <c r="G9" i="20" s="1"/>
  <c r="F9" i="20"/>
  <c r="D9" i="20"/>
  <c r="H8" i="20"/>
  <c r="G8" i="20" s="1"/>
  <c r="F8" i="20"/>
  <c r="D8" i="20"/>
  <c r="H7" i="20"/>
  <c r="G7" i="20" s="1"/>
  <c r="F7" i="20"/>
  <c r="D7" i="20"/>
  <c r="H6" i="20"/>
  <c r="G6" i="20" s="1"/>
  <c r="F6" i="20"/>
  <c r="D6" i="20"/>
  <c r="H5" i="20"/>
  <c r="G5" i="20" s="1"/>
  <c r="I5" i="20" s="1"/>
  <c r="F5" i="20"/>
  <c r="D5" i="20"/>
  <c r="E5" i="20" s="1"/>
  <c r="H20" i="19"/>
  <c r="G20" i="19" s="1"/>
  <c r="F20" i="19"/>
  <c r="J20" i="19" s="1"/>
  <c r="D20" i="19"/>
  <c r="H19" i="19"/>
  <c r="G19" i="19" s="1"/>
  <c r="F19" i="19"/>
  <c r="D19" i="19"/>
  <c r="H18" i="19"/>
  <c r="G18" i="19" s="1"/>
  <c r="F18" i="19"/>
  <c r="D18" i="19"/>
  <c r="H17" i="19"/>
  <c r="G17" i="19" s="1"/>
  <c r="F17" i="19"/>
  <c r="J17" i="19" s="1"/>
  <c r="D17" i="19"/>
  <c r="H16" i="19"/>
  <c r="G16" i="19" s="1"/>
  <c r="F16" i="19"/>
  <c r="J16" i="19" s="1"/>
  <c r="D16" i="19"/>
  <c r="H15" i="19"/>
  <c r="G15" i="19" s="1"/>
  <c r="F15" i="19"/>
  <c r="J15" i="19" s="1"/>
  <c r="D15" i="19"/>
  <c r="H14" i="19"/>
  <c r="G14" i="19" s="1"/>
  <c r="F14" i="19"/>
  <c r="D14" i="19"/>
  <c r="H13" i="19"/>
  <c r="G13" i="19" s="1"/>
  <c r="F13" i="19"/>
  <c r="J13" i="19" s="1"/>
  <c r="D13" i="19"/>
  <c r="H12" i="19"/>
  <c r="G12" i="19" s="1"/>
  <c r="F12" i="19"/>
  <c r="J12" i="19" s="1"/>
  <c r="D12" i="19"/>
  <c r="H11" i="19"/>
  <c r="G11" i="19" s="1"/>
  <c r="F11" i="19"/>
  <c r="D11" i="19"/>
  <c r="H10" i="19"/>
  <c r="G10" i="19" s="1"/>
  <c r="F10" i="19"/>
  <c r="J10" i="19" s="1"/>
  <c r="D10" i="19"/>
  <c r="H9" i="19"/>
  <c r="G9" i="19" s="1"/>
  <c r="F9" i="19"/>
  <c r="D9" i="19"/>
  <c r="H8" i="19"/>
  <c r="G8" i="19" s="1"/>
  <c r="F8" i="19"/>
  <c r="J8" i="19" s="1"/>
  <c r="D8" i="19"/>
  <c r="H7" i="19"/>
  <c r="G7" i="19" s="1"/>
  <c r="F7" i="19"/>
  <c r="J7" i="19" s="1"/>
  <c r="D7" i="19"/>
  <c r="H6" i="19"/>
  <c r="G6" i="19" s="1"/>
  <c r="F6" i="19"/>
  <c r="J6" i="19" s="1"/>
  <c r="D6" i="19"/>
  <c r="H5" i="19"/>
  <c r="G5" i="19" s="1"/>
  <c r="I5" i="19" s="1"/>
  <c r="F5" i="19"/>
  <c r="D5" i="19"/>
  <c r="E5" i="19" s="1"/>
  <c r="H20" i="18"/>
  <c r="G20" i="18" s="1"/>
  <c r="F20" i="18"/>
  <c r="D20" i="18"/>
  <c r="H19" i="18"/>
  <c r="G19" i="18" s="1"/>
  <c r="F19" i="18"/>
  <c r="D19" i="18"/>
  <c r="H18" i="18"/>
  <c r="G18" i="18" s="1"/>
  <c r="F18" i="18"/>
  <c r="D18" i="18"/>
  <c r="H17" i="18"/>
  <c r="G17" i="18" s="1"/>
  <c r="F17" i="18"/>
  <c r="D17" i="18"/>
  <c r="H16" i="18"/>
  <c r="G16" i="18" s="1"/>
  <c r="F16" i="18"/>
  <c r="D16" i="18"/>
  <c r="H15" i="18"/>
  <c r="G15" i="18" s="1"/>
  <c r="F15" i="18"/>
  <c r="D15" i="18"/>
  <c r="H14" i="18"/>
  <c r="G14" i="18" s="1"/>
  <c r="F14" i="18"/>
  <c r="D14" i="18"/>
  <c r="H13" i="18"/>
  <c r="G13" i="18" s="1"/>
  <c r="F13" i="18"/>
  <c r="D13" i="18"/>
  <c r="H12" i="18"/>
  <c r="G12" i="18" s="1"/>
  <c r="F12" i="18"/>
  <c r="D12" i="18"/>
  <c r="H11" i="18"/>
  <c r="G11" i="18" s="1"/>
  <c r="F11" i="18"/>
  <c r="D11" i="18"/>
  <c r="H10" i="18"/>
  <c r="G10" i="18" s="1"/>
  <c r="F10" i="18"/>
  <c r="D10" i="18"/>
  <c r="H9" i="18"/>
  <c r="G9" i="18" s="1"/>
  <c r="F9" i="18"/>
  <c r="D9" i="18"/>
  <c r="H8" i="18"/>
  <c r="G8" i="18" s="1"/>
  <c r="F8" i="18"/>
  <c r="D8" i="18"/>
  <c r="H7" i="18"/>
  <c r="G7" i="18" s="1"/>
  <c r="F7" i="18"/>
  <c r="D7" i="18"/>
  <c r="H6" i="18"/>
  <c r="G6" i="18" s="1"/>
  <c r="F6" i="18"/>
  <c r="D6" i="18"/>
  <c r="H5" i="18"/>
  <c r="G5" i="18" s="1"/>
  <c r="F5" i="18"/>
  <c r="D5" i="18"/>
  <c r="E5" i="18" s="1"/>
  <c r="D20" i="16"/>
  <c r="F20" i="16"/>
  <c r="H20" i="16"/>
  <c r="J20" i="16" s="1"/>
  <c r="H19" i="16"/>
  <c r="G19" i="16" s="1"/>
  <c r="F19" i="16"/>
  <c r="D19" i="16"/>
  <c r="H18" i="16"/>
  <c r="G18" i="16" s="1"/>
  <c r="F18" i="16"/>
  <c r="J18" i="16" s="1"/>
  <c r="D18" i="16"/>
  <c r="H17" i="16"/>
  <c r="G17" i="16" s="1"/>
  <c r="F17" i="16"/>
  <c r="J17" i="16" s="1"/>
  <c r="D17" i="16"/>
  <c r="H16" i="16"/>
  <c r="G16" i="16" s="1"/>
  <c r="F16" i="16"/>
  <c r="D16" i="16"/>
  <c r="H15" i="16"/>
  <c r="G15" i="16" s="1"/>
  <c r="F15" i="16"/>
  <c r="D15" i="16"/>
  <c r="H14" i="16"/>
  <c r="G14" i="16" s="1"/>
  <c r="F14" i="16"/>
  <c r="J14" i="16" s="1"/>
  <c r="D14" i="16"/>
  <c r="H13" i="16"/>
  <c r="G13" i="16" s="1"/>
  <c r="F13" i="16"/>
  <c r="D13" i="16"/>
  <c r="H12" i="16"/>
  <c r="G12" i="16" s="1"/>
  <c r="F12" i="16"/>
  <c r="D12" i="16"/>
  <c r="H11" i="16"/>
  <c r="G11" i="16" s="1"/>
  <c r="F11" i="16"/>
  <c r="D11" i="16"/>
  <c r="H10" i="16"/>
  <c r="G10" i="16" s="1"/>
  <c r="F10" i="16"/>
  <c r="D10" i="16"/>
  <c r="H9" i="16"/>
  <c r="G9" i="16"/>
  <c r="F9" i="16"/>
  <c r="J9" i="16" s="1"/>
  <c r="D9" i="16"/>
  <c r="H8" i="16"/>
  <c r="G8" i="16"/>
  <c r="F8" i="16"/>
  <c r="J8" i="16" s="1"/>
  <c r="D8" i="16"/>
  <c r="H7" i="16"/>
  <c r="G7" i="16"/>
  <c r="F7" i="16"/>
  <c r="J7" i="16" s="1"/>
  <c r="D7" i="16"/>
  <c r="H6" i="16"/>
  <c r="G6" i="16"/>
  <c r="F6" i="16"/>
  <c r="J6" i="16" s="1"/>
  <c r="D6" i="16"/>
  <c r="H5" i="16"/>
  <c r="G5" i="16"/>
  <c r="F5" i="16"/>
  <c r="J5" i="16" s="1"/>
  <c r="K5" i="16" s="1"/>
  <c r="D5" i="16"/>
  <c r="E5" i="16" s="1"/>
  <c r="H19" i="15"/>
  <c r="G19" i="15" s="1"/>
  <c r="F19" i="15"/>
  <c r="D19" i="15"/>
  <c r="H18" i="15"/>
  <c r="G18" i="15" s="1"/>
  <c r="F18" i="15"/>
  <c r="J18" i="15" s="1"/>
  <c r="D18" i="15"/>
  <c r="H17" i="15"/>
  <c r="G17" i="15" s="1"/>
  <c r="F17" i="15"/>
  <c r="J17" i="15" s="1"/>
  <c r="D17" i="15"/>
  <c r="H16" i="15"/>
  <c r="G16" i="15" s="1"/>
  <c r="F16" i="15"/>
  <c r="J16" i="15" s="1"/>
  <c r="D16" i="15"/>
  <c r="H15" i="15"/>
  <c r="G15" i="15" s="1"/>
  <c r="F15" i="15"/>
  <c r="J15" i="15" s="1"/>
  <c r="D15" i="15"/>
  <c r="H14" i="15"/>
  <c r="G14" i="15" s="1"/>
  <c r="F14" i="15"/>
  <c r="J14" i="15" s="1"/>
  <c r="D14" i="15"/>
  <c r="H13" i="15"/>
  <c r="G13" i="15" s="1"/>
  <c r="F13" i="15"/>
  <c r="J13" i="15" s="1"/>
  <c r="D13" i="15"/>
  <c r="H12" i="15"/>
  <c r="G12" i="15" s="1"/>
  <c r="F12" i="15"/>
  <c r="J12" i="15" s="1"/>
  <c r="D12" i="15"/>
  <c r="H11" i="15"/>
  <c r="G11" i="15" s="1"/>
  <c r="F11" i="15"/>
  <c r="J11" i="15" s="1"/>
  <c r="D11" i="15"/>
  <c r="H10" i="15"/>
  <c r="G10" i="15" s="1"/>
  <c r="F10" i="15"/>
  <c r="J10" i="15" s="1"/>
  <c r="D10" i="15"/>
  <c r="J9" i="15"/>
  <c r="H9" i="15"/>
  <c r="G9" i="15" s="1"/>
  <c r="F9" i="15"/>
  <c r="D9" i="15"/>
  <c r="H8" i="15"/>
  <c r="G8" i="15" s="1"/>
  <c r="F8" i="15"/>
  <c r="J8" i="15" s="1"/>
  <c r="D8" i="15"/>
  <c r="H7" i="15"/>
  <c r="G7" i="15" s="1"/>
  <c r="F7" i="15"/>
  <c r="J7" i="15" s="1"/>
  <c r="D7" i="15"/>
  <c r="H6" i="15"/>
  <c r="G6" i="15" s="1"/>
  <c r="F6" i="15"/>
  <c r="J6" i="15" s="1"/>
  <c r="D6" i="15"/>
  <c r="E6" i="15" s="1"/>
  <c r="H5" i="15"/>
  <c r="G5" i="15" s="1"/>
  <c r="I5" i="15" s="1"/>
  <c r="F5" i="15"/>
  <c r="J5" i="15" s="1"/>
  <c r="K5" i="15" s="1"/>
  <c r="D5" i="15"/>
  <c r="E5" i="15" s="1"/>
  <c r="H19" i="14"/>
  <c r="G19" i="14" s="1"/>
  <c r="F19" i="14"/>
  <c r="D19" i="14"/>
  <c r="H18" i="14"/>
  <c r="G18" i="14" s="1"/>
  <c r="F18" i="14"/>
  <c r="J18" i="14" s="1"/>
  <c r="D18" i="14"/>
  <c r="H17" i="14"/>
  <c r="G17" i="14" s="1"/>
  <c r="F17" i="14"/>
  <c r="J17" i="14" s="1"/>
  <c r="D17" i="14"/>
  <c r="H16" i="14"/>
  <c r="G16" i="14" s="1"/>
  <c r="F16" i="14"/>
  <c r="J16" i="14" s="1"/>
  <c r="D16" i="14"/>
  <c r="H15" i="14"/>
  <c r="G15" i="14" s="1"/>
  <c r="F15" i="14"/>
  <c r="J15" i="14" s="1"/>
  <c r="D15" i="14"/>
  <c r="H14" i="14"/>
  <c r="G14" i="14" s="1"/>
  <c r="F14" i="14"/>
  <c r="J14" i="14" s="1"/>
  <c r="D14" i="14"/>
  <c r="H13" i="14"/>
  <c r="G13" i="14" s="1"/>
  <c r="F13" i="14"/>
  <c r="J13" i="14" s="1"/>
  <c r="D13" i="14"/>
  <c r="H12" i="14"/>
  <c r="G12" i="14" s="1"/>
  <c r="F12" i="14"/>
  <c r="J12" i="14" s="1"/>
  <c r="D12" i="14"/>
  <c r="H11" i="14"/>
  <c r="G11" i="14" s="1"/>
  <c r="F11" i="14"/>
  <c r="J11" i="14" s="1"/>
  <c r="D11" i="14"/>
  <c r="H10" i="14"/>
  <c r="G10" i="14" s="1"/>
  <c r="F10" i="14"/>
  <c r="J10" i="14" s="1"/>
  <c r="D10" i="14"/>
  <c r="H9" i="14"/>
  <c r="G9" i="14" s="1"/>
  <c r="F9" i="14"/>
  <c r="J9" i="14" s="1"/>
  <c r="D9" i="14"/>
  <c r="H8" i="14"/>
  <c r="G8" i="14" s="1"/>
  <c r="F8" i="14"/>
  <c r="J8" i="14" s="1"/>
  <c r="D8" i="14"/>
  <c r="H7" i="14"/>
  <c r="G7" i="14" s="1"/>
  <c r="F7" i="14"/>
  <c r="J7" i="14" s="1"/>
  <c r="D7" i="14"/>
  <c r="H6" i="14"/>
  <c r="G6" i="14" s="1"/>
  <c r="F6" i="14"/>
  <c r="J6" i="14" s="1"/>
  <c r="D6" i="14"/>
  <c r="E6" i="14" s="1"/>
  <c r="H5" i="14"/>
  <c r="G5" i="14" s="1"/>
  <c r="I5" i="14" s="1"/>
  <c r="F5" i="14"/>
  <c r="J5" i="14" s="1"/>
  <c r="K5" i="14" s="1"/>
  <c r="D5" i="14"/>
  <c r="E5" i="14" s="1"/>
  <c r="H19" i="13"/>
  <c r="G19" i="13" s="1"/>
  <c r="F19" i="13"/>
  <c r="D19" i="13"/>
  <c r="H18" i="13"/>
  <c r="G18" i="13" s="1"/>
  <c r="F18" i="13"/>
  <c r="J18" i="13" s="1"/>
  <c r="D18" i="13"/>
  <c r="H17" i="13"/>
  <c r="G17" i="13" s="1"/>
  <c r="F17" i="13"/>
  <c r="J17" i="13" s="1"/>
  <c r="D17" i="13"/>
  <c r="H16" i="13"/>
  <c r="G16" i="13" s="1"/>
  <c r="F16" i="13"/>
  <c r="J16" i="13" s="1"/>
  <c r="D16" i="13"/>
  <c r="H15" i="13"/>
  <c r="G15" i="13" s="1"/>
  <c r="F15" i="13"/>
  <c r="J15" i="13" s="1"/>
  <c r="D15" i="13"/>
  <c r="H14" i="13"/>
  <c r="G14" i="13" s="1"/>
  <c r="F14" i="13"/>
  <c r="J14" i="13" s="1"/>
  <c r="D14" i="13"/>
  <c r="H13" i="13"/>
  <c r="G13" i="13" s="1"/>
  <c r="F13" i="13"/>
  <c r="J13" i="13" s="1"/>
  <c r="D13" i="13"/>
  <c r="H12" i="13"/>
  <c r="G12" i="13" s="1"/>
  <c r="F12" i="13"/>
  <c r="J12" i="13" s="1"/>
  <c r="D12" i="13"/>
  <c r="H11" i="13"/>
  <c r="G11" i="13" s="1"/>
  <c r="F11" i="13"/>
  <c r="J11" i="13" s="1"/>
  <c r="D11" i="13"/>
  <c r="H10" i="13"/>
  <c r="G10" i="13" s="1"/>
  <c r="F10" i="13"/>
  <c r="J10" i="13" s="1"/>
  <c r="D10" i="13"/>
  <c r="H9" i="13"/>
  <c r="G9" i="13" s="1"/>
  <c r="F9" i="13"/>
  <c r="J9" i="13" s="1"/>
  <c r="D9" i="13"/>
  <c r="H8" i="13"/>
  <c r="G8" i="13" s="1"/>
  <c r="F8" i="13"/>
  <c r="J8" i="13" s="1"/>
  <c r="D8" i="13"/>
  <c r="H7" i="13"/>
  <c r="G7" i="13" s="1"/>
  <c r="F7" i="13"/>
  <c r="J7" i="13" s="1"/>
  <c r="D7" i="13"/>
  <c r="H6" i="13"/>
  <c r="G6" i="13" s="1"/>
  <c r="F6" i="13"/>
  <c r="J6" i="13" s="1"/>
  <c r="D6" i="13"/>
  <c r="H5" i="13"/>
  <c r="G5" i="13" s="1"/>
  <c r="I5" i="13" s="1"/>
  <c r="F5" i="13"/>
  <c r="J5" i="13" s="1"/>
  <c r="K5" i="13" s="1"/>
  <c r="D5" i="13"/>
  <c r="E5" i="13" s="1"/>
  <c r="E6" i="13" s="1"/>
  <c r="E7" i="13" s="1"/>
  <c r="E8" i="13" s="1"/>
  <c r="E9" i="13" s="1"/>
  <c r="E10" i="13" s="1"/>
  <c r="E11" i="13" s="1"/>
  <c r="E12" i="13" s="1"/>
  <c r="E13" i="13" s="1"/>
  <c r="E14" i="13" s="1"/>
  <c r="E15" i="13" s="1"/>
  <c r="E16" i="13" s="1"/>
  <c r="E17" i="13" s="1"/>
  <c r="E18" i="13" s="1"/>
  <c r="E19" i="13" s="1"/>
  <c r="H19" i="12"/>
  <c r="G19" i="12"/>
  <c r="F19" i="12"/>
  <c r="D19" i="12"/>
  <c r="H18" i="12"/>
  <c r="G18" i="12"/>
  <c r="F18" i="12"/>
  <c r="D18" i="12"/>
  <c r="H17" i="12"/>
  <c r="G17" i="12"/>
  <c r="F17" i="12"/>
  <c r="J17" i="12" s="1"/>
  <c r="D17" i="12"/>
  <c r="H16" i="12"/>
  <c r="G16" i="12"/>
  <c r="F16" i="12"/>
  <c r="J16" i="12" s="1"/>
  <c r="D16" i="12"/>
  <c r="H15" i="12"/>
  <c r="G15" i="12"/>
  <c r="F15" i="12"/>
  <c r="J15" i="12" s="1"/>
  <c r="D15" i="12"/>
  <c r="H14" i="12"/>
  <c r="G14" i="12"/>
  <c r="F14" i="12"/>
  <c r="J14" i="12" s="1"/>
  <c r="D14" i="12"/>
  <c r="H13" i="12"/>
  <c r="G13" i="12"/>
  <c r="F13" i="12"/>
  <c r="J13" i="12" s="1"/>
  <c r="D13" i="12"/>
  <c r="H12" i="12"/>
  <c r="G12" i="12"/>
  <c r="F12" i="12"/>
  <c r="J12" i="12" s="1"/>
  <c r="D12" i="12"/>
  <c r="H11" i="12"/>
  <c r="G11" i="12"/>
  <c r="F11" i="12"/>
  <c r="J11" i="12" s="1"/>
  <c r="D11" i="12"/>
  <c r="H10" i="12"/>
  <c r="G10" i="12"/>
  <c r="F10" i="12"/>
  <c r="J10" i="12" s="1"/>
  <c r="D10" i="12"/>
  <c r="H9" i="12"/>
  <c r="G9" i="12"/>
  <c r="F9" i="12"/>
  <c r="J9" i="12" s="1"/>
  <c r="D9" i="12"/>
  <c r="H8" i="12"/>
  <c r="G8" i="12"/>
  <c r="F8" i="12"/>
  <c r="J8" i="12" s="1"/>
  <c r="D8" i="12"/>
  <c r="H7" i="12"/>
  <c r="G7" i="12"/>
  <c r="F7" i="12"/>
  <c r="J7" i="12" s="1"/>
  <c r="D7" i="12"/>
  <c r="H6" i="12"/>
  <c r="G6" i="12"/>
  <c r="F6" i="12"/>
  <c r="J6" i="12" s="1"/>
  <c r="D6" i="12"/>
  <c r="H5" i="12"/>
  <c r="G5" i="12"/>
  <c r="F5" i="12"/>
  <c r="J5" i="12" s="1"/>
  <c r="K5" i="12" s="1"/>
  <c r="D5" i="12"/>
  <c r="E5" i="12" s="1"/>
  <c r="H19" i="11"/>
  <c r="G19" i="11" s="1"/>
  <c r="F19" i="11"/>
  <c r="D19" i="11"/>
  <c r="H18" i="11"/>
  <c r="G18" i="11" s="1"/>
  <c r="F18" i="11"/>
  <c r="D18" i="11"/>
  <c r="H17" i="11"/>
  <c r="G17" i="11" s="1"/>
  <c r="F17" i="11"/>
  <c r="J17" i="11" s="1"/>
  <c r="D17" i="11"/>
  <c r="H16" i="11"/>
  <c r="G16" i="11" s="1"/>
  <c r="F16" i="11"/>
  <c r="J16" i="11" s="1"/>
  <c r="D16" i="11"/>
  <c r="H15" i="11"/>
  <c r="G15" i="11" s="1"/>
  <c r="F15" i="11"/>
  <c r="J15" i="11" s="1"/>
  <c r="D15" i="11"/>
  <c r="H14" i="11"/>
  <c r="G14" i="11" s="1"/>
  <c r="F14" i="11"/>
  <c r="D14" i="11"/>
  <c r="H13" i="11"/>
  <c r="G13" i="11" s="1"/>
  <c r="F13" i="11"/>
  <c r="D13" i="11"/>
  <c r="H12" i="11"/>
  <c r="G12" i="11" s="1"/>
  <c r="F12" i="11"/>
  <c r="J12" i="11" s="1"/>
  <c r="D12" i="11"/>
  <c r="H11" i="11"/>
  <c r="G11" i="11" s="1"/>
  <c r="F11" i="11"/>
  <c r="J11" i="11" s="1"/>
  <c r="D11" i="11"/>
  <c r="H10" i="11"/>
  <c r="G10" i="11" s="1"/>
  <c r="F10" i="11"/>
  <c r="D10" i="11"/>
  <c r="H9" i="11"/>
  <c r="G9" i="11" s="1"/>
  <c r="F9" i="11"/>
  <c r="J9" i="11" s="1"/>
  <c r="D9" i="11"/>
  <c r="H8" i="11"/>
  <c r="G8" i="11" s="1"/>
  <c r="F8" i="11"/>
  <c r="J8" i="11" s="1"/>
  <c r="D8" i="11"/>
  <c r="H7" i="11"/>
  <c r="G7" i="11" s="1"/>
  <c r="F7" i="11"/>
  <c r="J7" i="11" s="1"/>
  <c r="D7" i="11"/>
  <c r="H6" i="11"/>
  <c r="G6" i="11" s="1"/>
  <c r="F6" i="11"/>
  <c r="D6" i="11"/>
  <c r="E6" i="11" s="1"/>
  <c r="H5" i="11"/>
  <c r="G5" i="11" s="1"/>
  <c r="I5" i="11" s="1"/>
  <c r="F5" i="11"/>
  <c r="J5" i="11" s="1"/>
  <c r="K5" i="11" s="1"/>
  <c r="D5" i="11"/>
  <c r="E5" i="11" s="1"/>
  <c r="H19" i="10"/>
  <c r="G19" i="10" s="1"/>
  <c r="F19" i="10"/>
  <c r="D19" i="10"/>
  <c r="H18" i="10"/>
  <c r="G18" i="10" s="1"/>
  <c r="F18" i="10"/>
  <c r="D18" i="10"/>
  <c r="H17" i="10"/>
  <c r="G17" i="10" s="1"/>
  <c r="F17" i="10"/>
  <c r="D17" i="10"/>
  <c r="H16" i="10"/>
  <c r="G16" i="10" s="1"/>
  <c r="F16" i="10"/>
  <c r="D16" i="10"/>
  <c r="H15" i="10"/>
  <c r="G15" i="10" s="1"/>
  <c r="F15" i="10"/>
  <c r="D15" i="10"/>
  <c r="H14" i="10"/>
  <c r="G14" i="10" s="1"/>
  <c r="F14" i="10"/>
  <c r="D14" i="10"/>
  <c r="H13" i="10"/>
  <c r="G13" i="10" s="1"/>
  <c r="F13" i="10"/>
  <c r="D13" i="10"/>
  <c r="H12" i="10"/>
  <c r="G12" i="10" s="1"/>
  <c r="F12" i="10"/>
  <c r="D12" i="10"/>
  <c r="H11" i="10"/>
  <c r="G11" i="10" s="1"/>
  <c r="F11" i="10"/>
  <c r="J11" i="10" s="1"/>
  <c r="D11" i="10"/>
  <c r="H10" i="10"/>
  <c r="G10" i="10" s="1"/>
  <c r="F10" i="10"/>
  <c r="D10" i="10"/>
  <c r="H9" i="10"/>
  <c r="G9" i="10" s="1"/>
  <c r="F9" i="10"/>
  <c r="D9" i="10"/>
  <c r="H8" i="10"/>
  <c r="G8" i="10" s="1"/>
  <c r="F8" i="10"/>
  <c r="J8" i="10" s="1"/>
  <c r="D8" i="10"/>
  <c r="H7" i="10"/>
  <c r="G7" i="10" s="1"/>
  <c r="F7" i="10"/>
  <c r="J7" i="10" s="1"/>
  <c r="D7" i="10"/>
  <c r="H6" i="10"/>
  <c r="G6" i="10" s="1"/>
  <c r="F6" i="10"/>
  <c r="D6" i="10"/>
  <c r="H5" i="10"/>
  <c r="G5" i="10" s="1"/>
  <c r="I5" i="10" s="1"/>
  <c r="F5" i="10"/>
  <c r="E5" i="10"/>
  <c r="E6" i="10" s="1"/>
  <c r="E7" i="10" s="1"/>
  <c r="E8" i="10" s="1"/>
  <c r="E9" i="10" s="1"/>
  <c r="E10" i="10" s="1"/>
  <c r="E11" i="10" s="1"/>
  <c r="E12" i="10" s="1"/>
  <c r="E13" i="10" s="1"/>
  <c r="E14" i="10" s="1"/>
  <c r="E15" i="10" s="1"/>
  <c r="E16" i="10" s="1"/>
  <c r="E17" i="10" s="1"/>
  <c r="E18" i="10" s="1"/>
  <c r="E19" i="10" s="1"/>
  <c r="D5" i="10"/>
  <c r="H19" i="9"/>
  <c r="G19" i="9" s="1"/>
  <c r="F19" i="9"/>
  <c r="D19" i="9"/>
  <c r="H18" i="9"/>
  <c r="G18" i="9" s="1"/>
  <c r="F18" i="9"/>
  <c r="D18" i="9"/>
  <c r="H17" i="9"/>
  <c r="G17" i="9" s="1"/>
  <c r="F17" i="9"/>
  <c r="D17" i="9"/>
  <c r="H16" i="9"/>
  <c r="G16" i="9" s="1"/>
  <c r="F16" i="9"/>
  <c r="D16" i="9"/>
  <c r="H15" i="9"/>
  <c r="G15" i="9" s="1"/>
  <c r="F15" i="9"/>
  <c r="D15" i="9"/>
  <c r="H14" i="9"/>
  <c r="G14" i="9" s="1"/>
  <c r="F14" i="9"/>
  <c r="D14" i="9"/>
  <c r="H13" i="9"/>
  <c r="G13" i="9" s="1"/>
  <c r="F13" i="9"/>
  <c r="D13" i="9"/>
  <c r="H12" i="9"/>
  <c r="G12" i="9" s="1"/>
  <c r="F12" i="9"/>
  <c r="D12" i="9"/>
  <c r="H11" i="9"/>
  <c r="G11" i="9" s="1"/>
  <c r="F11" i="9"/>
  <c r="D11" i="9"/>
  <c r="H10" i="9"/>
  <c r="G10" i="9" s="1"/>
  <c r="F10" i="9"/>
  <c r="D10" i="9"/>
  <c r="H9" i="9"/>
  <c r="G9" i="9" s="1"/>
  <c r="F9" i="9"/>
  <c r="D9" i="9"/>
  <c r="H8" i="9"/>
  <c r="G8" i="9" s="1"/>
  <c r="F8" i="9"/>
  <c r="D8" i="9"/>
  <c r="H7" i="9"/>
  <c r="G7" i="9" s="1"/>
  <c r="F7" i="9"/>
  <c r="D7" i="9"/>
  <c r="H6" i="9"/>
  <c r="G6" i="9" s="1"/>
  <c r="F6" i="9"/>
  <c r="D6" i="9"/>
  <c r="H5" i="9"/>
  <c r="G5" i="9" s="1"/>
  <c r="I5" i="9" s="1"/>
  <c r="F5" i="9"/>
  <c r="D5" i="9"/>
  <c r="E5" i="9" s="1"/>
  <c r="H19" i="8"/>
  <c r="G19" i="8" s="1"/>
  <c r="F19" i="8"/>
  <c r="D19" i="8"/>
  <c r="H18" i="8"/>
  <c r="G18" i="8" s="1"/>
  <c r="F18" i="8"/>
  <c r="D18" i="8"/>
  <c r="H17" i="8"/>
  <c r="G17" i="8" s="1"/>
  <c r="F17" i="8"/>
  <c r="D17" i="8"/>
  <c r="H16" i="8"/>
  <c r="G16" i="8" s="1"/>
  <c r="F16" i="8"/>
  <c r="D16" i="8"/>
  <c r="H15" i="8"/>
  <c r="G15" i="8" s="1"/>
  <c r="F15" i="8"/>
  <c r="D15" i="8"/>
  <c r="H14" i="8"/>
  <c r="G14" i="8" s="1"/>
  <c r="F14" i="8"/>
  <c r="D14" i="8"/>
  <c r="H13" i="8"/>
  <c r="G13" i="8" s="1"/>
  <c r="F13" i="8"/>
  <c r="D13" i="8"/>
  <c r="H12" i="8"/>
  <c r="G12" i="8" s="1"/>
  <c r="F12" i="8"/>
  <c r="D12" i="8"/>
  <c r="H11" i="8"/>
  <c r="G11" i="8" s="1"/>
  <c r="F11" i="8"/>
  <c r="D11" i="8"/>
  <c r="H10" i="8"/>
  <c r="G10" i="8" s="1"/>
  <c r="F10" i="8"/>
  <c r="D10" i="8"/>
  <c r="H9" i="8"/>
  <c r="G9" i="8" s="1"/>
  <c r="F9" i="8"/>
  <c r="D9" i="8"/>
  <c r="H8" i="8"/>
  <c r="G8" i="8" s="1"/>
  <c r="F8" i="8"/>
  <c r="D8" i="8"/>
  <c r="H7" i="8"/>
  <c r="G7" i="8" s="1"/>
  <c r="F7" i="8"/>
  <c r="D7" i="8"/>
  <c r="E7" i="8" s="1"/>
  <c r="H6" i="8"/>
  <c r="G6" i="8" s="1"/>
  <c r="F6" i="8"/>
  <c r="D6" i="8"/>
  <c r="E6" i="8" s="1"/>
  <c r="H5" i="8"/>
  <c r="G5" i="8" s="1"/>
  <c r="I5" i="8" s="1"/>
  <c r="F5" i="8"/>
  <c r="D5" i="8"/>
  <c r="E5" i="8" s="1"/>
  <c r="J5" i="21" l="1"/>
  <c r="K5" i="21" s="1"/>
  <c r="I6" i="21"/>
  <c r="J9" i="21"/>
  <c r="K9" i="21" s="1"/>
  <c r="J13" i="21"/>
  <c r="J15" i="21"/>
  <c r="J18" i="21"/>
  <c r="E6" i="21"/>
  <c r="E7" i="21" s="1"/>
  <c r="E8" i="21" s="1"/>
  <c r="E9" i="21" s="1"/>
  <c r="E10" i="21" s="1"/>
  <c r="E11" i="21" s="1"/>
  <c r="E12" i="21" s="1"/>
  <c r="E13" i="21" s="1"/>
  <c r="E14" i="21" s="1"/>
  <c r="E15" i="21" s="1"/>
  <c r="E16" i="21" s="1"/>
  <c r="E17" i="21" s="1"/>
  <c r="E18" i="21" s="1"/>
  <c r="E19" i="21" s="1"/>
  <c r="E20" i="21" s="1"/>
  <c r="J7" i="21"/>
  <c r="K7" i="21" s="1"/>
  <c r="I8" i="21"/>
  <c r="J11" i="21"/>
  <c r="J16" i="21"/>
  <c r="K16" i="21" s="1"/>
  <c r="J20" i="21"/>
  <c r="I6" i="20"/>
  <c r="E7" i="20"/>
  <c r="E8" i="20" s="1"/>
  <c r="E9" i="20" s="1"/>
  <c r="E10" i="20" s="1"/>
  <c r="E11" i="20" s="1"/>
  <c r="E12" i="20" s="1"/>
  <c r="E13" i="20" s="1"/>
  <c r="E14" i="20" s="1"/>
  <c r="E15" i="20" s="1"/>
  <c r="E16" i="20" s="1"/>
  <c r="E17" i="20" s="1"/>
  <c r="E18" i="20" s="1"/>
  <c r="E19" i="20" s="1"/>
  <c r="E20" i="20" s="1"/>
  <c r="E6" i="20"/>
  <c r="I10" i="21"/>
  <c r="I14" i="21"/>
  <c r="K15" i="21" s="1"/>
  <c r="I19" i="21"/>
  <c r="K20" i="21" s="1"/>
  <c r="I9" i="21"/>
  <c r="I13" i="21"/>
  <c r="K14" i="21" s="1"/>
  <c r="I18" i="21"/>
  <c r="K11" i="21"/>
  <c r="I12" i="21"/>
  <c r="K13" i="21" s="1"/>
  <c r="I17" i="21"/>
  <c r="K18" i="21" s="1"/>
  <c r="K6" i="21"/>
  <c r="I7" i="21"/>
  <c r="K8" i="21" s="1"/>
  <c r="K10" i="21"/>
  <c r="I11" i="21"/>
  <c r="K12" i="21" s="1"/>
  <c r="I15" i="21"/>
  <c r="I16" i="21"/>
  <c r="K17" i="21" s="1"/>
  <c r="K19" i="21"/>
  <c r="I20" i="21"/>
  <c r="I10" i="20"/>
  <c r="I9" i="20"/>
  <c r="I13" i="20"/>
  <c r="I8" i="20"/>
  <c r="I12" i="20"/>
  <c r="I16" i="20"/>
  <c r="I20" i="20"/>
  <c r="I7" i="20"/>
  <c r="I11" i="20"/>
  <c r="I15" i="20"/>
  <c r="I19" i="20"/>
  <c r="I14" i="20"/>
  <c r="I18" i="20"/>
  <c r="I17" i="20"/>
  <c r="J5" i="20"/>
  <c r="K5" i="20" s="1"/>
  <c r="J6" i="20"/>
  <c r="K6" i="20" s="1"/>
  <c r="J7" i="20"/>
  <c r="K7" i="20" s="1"/>
  <c r="J8" i="20"/>
  <c r="J9" i="20"/>
  <c r="J10" i="20"/>
  <c r="J11" i="20"/>
  <c r="K11" i="20" s="1"/>
  <c r="J12" i="20"/>
  <c r="J13" i="20"/>
  <c r="K13" i="20" s="1"/>
  <c r="J14" i="20"/>
  <c r="K14" i="20" s="1"/>
  <c r="J15" i="20"/>
  <c r="K15" i="20" s="1"/>
  <c r="J16" i="20"/>
  <c r="J17" i="20"/>
  <c r="J18" i="20"/>
  <c r="J19" i="20"/>
  <c r="K19" i="20" s="1"/>
  <c r="J20" i="20"/>
  <c r="J19" i="19"/>
  <c r="K6" i="19"/>
  <c r="I7" i="19"/>
  <c r="J5" i="19"/>
  <c r="K5" i="19" s="1"/>
  <c r="I6" i="19"/>
  <c r="J9" i="19"/>
  <c r="K9" i="19" s="1"/>
  <c r="J11" i="19"/>
  <c r="J14" i="19"/>
  <c r="J18" i="19"/>
  <c r="E7" i="19"/>
  <c r="E8" i="19" s="1"/>
  <c r="E9" i="19" s="1"/>
  <c r="E10" i="19" s="1"/>
  <c r="E11" i="19" s="1"/>
  <c r="E12" i="19" s="1"/>
  <c r="E13" i="19" s="1"/>
  <c r="E14" i="19" s="1"/>
  <c r="E15" i="19" s="1"/>
  <c r="E16" i="19" s="1"/>
  <c r="E17" i="19" s="1"/>
  <c r="E18" i="19" s="1"/>
  <c r="E19" i="19" s="1"/>
  <c r="E20" i="19" s="1"/>
  <c r="K8" i="19"/>
  <c r="I9" i="19"/>
  <c r="K10" i="19" s="1"/>
  <c r="I14" i="19"/>
  <c r="K15" i="19" s="1"/>
  <c r="I18" i="19"/>
  <c r="K19" i="19" s="1"/>
  <c r="E6" i="19"/>
  <c r="K7" i="19"/>
  <c r="I8" i="19"/>
  <c r="I13" i="19"/>
  <c r="K14" i="19" s="1"/>
  <c r="I17" i="19"/>
  <c r="I11" i="19"/>
  <c r="K12" i="19" s="1"/>
  <c r="I12" i="19"/>
  <c r="K13" i="19" s="1"/>
  <c r="I16" i="19"/>
  <c r="K17" i="19" s="1"/>
  <c r="I10" i="19"/>
  <c r="K11" i="19" s="1"/>
  <c r="I15" i="19"/>
  <c r="K16" i="19" s="1"/>
  <c r="K18" i="19"/>
  <c r="I19" i="19"/>
  <c r="K20" i="19" s="1"/>
  <c r="I20" i="19"/>
  <c r="I5" i="18"/>
  <c r="E6" i="18"/>
  <c r="E7" i="18" s="1"/>
  <c r="E8" i="18" s="1"/>
  <c r="E9" i="18" s="1"/>
  <c r="E10" i="18" s="1"/>
  <c r="E11" i="18" s="1"/>
  <c r="E12" i="18" s="1"/>
  <c r="E13" i="18" s="1"/>
  <c r="E14" i="18" s="1"/>
  <c r="E15" i="18" s="1"/>
  <c r="E16" i="18" s="1"/>
  <c r="E17" i="18" s="1"/>
  <c r="E18" i="18" s="1"/>
  <c r="E19" i="18" s="1"/>
  <c r="E20" i="18" s="1"/>
  <c r="I6" i="18"/>
  <c r="I13" i="18"/>
  <c r="I8" i="18"/>
  <c r="I12" i="18"/>
  <c r="I16" i="18"/>
  <c r="I7" i="18"/>
  <c r="I11" i="18"/>
  <c r="I15" i="18"/>
  <c r="I19" i="18"/>
  <c r="I10" i="18"/>
  <c r="I14" i="18"/>
  <c r="I18" i="18"/>
  <c r="I9" i="18"/>
  <c r="I17" i="18"/>
  <c r="I20" i="18"/>
  <c r="J5" i="18"/>
  <c r="K5" i="18" s="1"/>
  <c r="J6" i="18"/>
  <c r="K6" i="18" s="1"/>
  <c r="J7" i="18"/>
  <c r="J8" i="18"/>
  <c r="J9" i="18"/>
  <c r="K9" i="18" s="1"/>
  <c r="J10" i="18"/>
  <c r="J11" i="18"/>
  <c r="J12" i="18"/>
  <c r="K12" i="18" s="1"/>
  <c r="J13" i="18"/>
  <c r="K13" i="18" s="1"/>
  <c r="J14" i="18"/>
  <c r="J15" i="18"/>
  <c r="J16" i="18"/>
  <c r="J17" i="18"/>
  <c r="J18" i="18"/>
  <c r="J19" i="18"/>
  <c r="J20" i="18"/>
  <c r="I5" i="16"/>
  <c r="I6" i="16"/>
  <c r="K7" i="16" s="1"/>
  <c r="I7" i="16"/>
  <c r="I8" i="16"/>
  <c r="I9" i="16"/>
  <c r="J19" i="16"/>
  <c r="J16" i="16"/>
  <c r="J15" i="16"/>
  <c r="J13" i="16"/>
  <c r="J12" i="16"/>
  <c r="J11" i="16"/>
  <c r="I10" i="16"/>
  <c r="J10" i="16"/>
  <c r="I11" i="16"/>
  <c r="K12" i="16" s="1"/>
  <c r="I12" i="16"/>
  <c r="I13" i="16"/>
  <c r="I14" i="16"/>
  <c r="I15" i="16"/>
  <c r="K16" i="16" s="1"/>
  <c r="I16" i="16"/>
  <c r="K17" i="16" s="1"/>
  <c r="I17" i="16"/>
  <c r="K18" i="16" s="1"/>
  <c r="I18" i="16"/>
  <c r="I19" i="16"/>
  <c r="K20" i="16" s="1"/>
  <c r="G20" i="16"/>
  <c r="I20" i="16" s="1"/>
  <c r="E6" i="16"/>
  <c r="E7" i="16" s="1"/>
  <c r="E8" i="16" s="1"/>
  <c r="E9" i="16" s="1"/>
  <c r="E10" i="16" s="1"/>
  <c r="E11" i="16" s="1"/>
  <c r="E12" i="16" s="1"/>
  <c r="E13" i="16" s="1"/>
  <c r="E14" i="16" s="1"/>
  <c r="E15" i="16" s="1"/>
  <c r="E16" i="16" s="1"/>
  <c r="E17" i="16" s="1"/>
  <c r="E18" i="16" s="1"/>
  <c r="E19" i="16" s="1"/>
  <c r="E20" i="16" s="1"/>
  <c r="K6" i="16"/>
  <c r="K8" i="16"/>
  <c r="K9" i="16"/>
  <c r="K10" i="16"/>
  <c r="K14" i="16"/>
  <c r="I8" i="15"/>
  <c r="I6" i="15"/>
  <c r="K7" i="15" s="1"/>
  <c r="I15" i="15"/>
  <c r="E7" i="15"/>
  <c r="E8" i="15" s="1"/>
  <c r="E9" i="15" s="1"/>
  <c r="E10" i="15" s="1"/>
  <c r="E11" i="15" s="1"/>
  <c r="E12" i="15" s="1"/>
  <c r="E13" i="15" s="1"/>
  <c r="E14" i="15" s="1"/>
  <c r="E15" i="15" s="1"/>
  <c r="E16" i="15" s="1"/>
  <c r="E17" i="15" s="1"/>
  <c r="E18" i="15" s="1"/>
  <c r="E19" i="15" s="1"/>
  <c r="I9" i="15"/>
  <c r="K10" i="15" s="1"/>
  <c r="I10" i="15"/>
  <c r="I14" i="15"/>
  <c r="K15" i="15" s="1"/>
  <c r="I18" i="15"/>
  <c r="K9" i="15"/>
  <c r="I13" i="15"/>
  <c r="K16" i="15"/>
  <c r="I17" i="15"/>
  <c r="K6" i="15"/>
  <c r="I7" i="15"/>
  <c r="K8" i="15" s="1"/>
  <c r="K11" i="15"/>
  <c r="I12" i="15"/>
  <c r="K13" i="15" s="1"/>
  <c r="I16" i="15"/>
  <c r="K17" i="15" s="1"/>
  <c r="I11" i="15"/>
  <c r="K12" i="15" s="1"/>
  <c r="K14" i="15"/>
  <c r="K18" i="15"/>
  <c r="I19" i="15"/>
  <c r="J19" i="15"/>
  <c r="K19" i="15" s="1"/>
  <c r="E7" i="14"/>
  <c r="I9" i="14"/>
  <c r="K10" i="14" s="1"/>
  <c r="I14" i="14"/>
  <c r="I18" i="14"/>
  <c r="I8" i="14"/>
  <c r="I13" i="14"/>
  <c r="I17" i="14"/>
  <c r="K6" i="14"/>
  <c r="I7" i="14"/>
  <c r="K8" i="14" s="1"/>
  <c r="I12" i="14"/>
  <c r="K13" i="14" s="1"/>
  <c r="K15" i="14"/>
  <c r="I16" i="14"/>
  <c r="K17" i="14" s="1"/>
  <c r="I6" i="14"/>
  <c r="K7" i="14" s="1"/>
  <c r="E8" i="14"/>
  <c r="E9" i="14" s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K9" i="14"/>
  <c r="I10" i="14"/>
  <c r="K11" i="14" s="1"/>
  <c r="I11" i="14"/>
  <c r="K12" i="14" s="1"/>
  <c r="K14" i="14"/>
  <c r="I15" i="14"/>
  <c r="K16" i="14" s="1"/>
  <c r="K18" i="14"/>
  <c r="I19" i="14"/>
  <c r="J19" i="14"/>
  <c r="K19" i="14" s="1"/>
  <c r="I8" i="13"/>
  <c r="K9" i="13" s="1"/>
  <c r="I12" i="13"/>
  <c r="K6" i="13"/>
  <c r="I7" i="13"/>
  <c r="K8" i="13" s="1"/>
  <c r="I11" i="13"/>
  <c r="I15" i="13"/>
  <c r="I19" i="13"/>
  <c r="I6" i="13"/>
  <c r="K7" i="13" s="1"/>
  <c r="I10" i="13"/>
  <c r="K11" i="13" s="1"/>
  <c r="K13" i="13"/>
  <c r="I14" i="13"/>
  <c r="K15" i="13" s="1"/>
  <c r="I18" i="13"/>
  <c r="I9" i="13"/>
  <c r="K12" i="13"/>
  <c r="I13" i="13"/>
  <c r="K14" i="13" s="1"/>
  <c r="K16" i="13"/>
  <c r="I17" i="13"/>
  <c r="K18" i="13" s="1"/>
  <c r="I16" i="13"/>
  <c r="K17" i="13" s="1"/>
  <c r="K10" i="13"/>
  <c r="J19" i="13"/>
  <c r="I5" i="12"/>
  <c r="I6" i="12"/>
  <c r="J18" i="12"/>
  <c r="J19" i="12"/>
  <c r="I7" i="12"/>
  <c r="I10" i="12"/>
  <c r="K11" i="12" s="1"/>
  <c r="I13" i="12"/>
  <c r="K14" i="12" s="1"/>
  <c r="I18" i="12"/>
  <c r="K6" i="12"/>
  <c r="K7" i="12"/>
  <c r="K8" i="12"/>
  <c r="K16" i="12"/>
  <c r="I8" i="12"/>
  <c r="K9" i="12" s="1"/>
  <c r="I9" i="12"/>
  <c r="K10" i="12" s="1"/>
  <c r="I11" i="12"/>
  <c r="K12" i="12" s="1"/>
  <c r="I12" i="12"/>
  <c r="K13" i="12" s="1"/>
  <c r="I14" i="12"/>
  <c r="K15" i="12" s="1"/>
  <c r="I15" i="12"/>
  <c r="I16" i="12"/>
  <c r="K17" i="12" s="1"/>
  <c r="I17" i="12"/>
  <c r="I19" i="12"/>
  <c r="E6" i="12"/>
  <c r="E7" i="12"/>
  <c r="E8" i="12" s="1"/>
  <c r="E9" i="12" s="1"/>
  <c r="E10" i="12" s="1"/>
  <c r="E11" i="12" s="1"/>
  <c r="E12" i="12" s="1"/>
  <c r="E13" i="12" s="1"/>
  <c r="E14" i="12" s="1"/>
  <c r="E15" i="12" s="1"/>
  <c r="E16" i="12" s="1"/>
  <c r="E17" i="12" s="1"/>
  <c r="E18" i="12" s="1"/>
  <c r="E19" i="12" s="1"/>
  <c r="K18" i="12"/>
  <c r="K19" i="12"/>
  <c r="J13" i="11"/>
  <c r="J19" i="11"/>
  <c r="J6" i="11"/>
  <c r="J10" i="11"/>
  <c r="J14" i="11"/>
  <c r="J18" i="11"/>
  <c r="I6" i="11"/>
  <c r="I10" i="11"/>
  <c r="K11" i="11" s="1"/>
  <c r="I14" i="11"/>
  <c r="I18" i="11"/>
  <c r="K19" i="11" s="1"/>
  <c r="E7" i="11"/>
  <c r="E8" i="11" s="1"/>
  <c r="E9" i="11" s="1"/>
  <c r="E10" i="11" s="1"/>
  <c r="E11" i="11" s="1"/>
  <c r="E12" i="11" s="1"/>
  <c r="E13" i="11" s="1"/>
  <c r="E14" i="11" s="1"/>
  <c r="E15" i="11" s="1"/>
  <c r="E16" i="11" s="1"/>
  <c r="E17" i="11" s="1"/>
  <c r="E18" i="11" s="1"/>
  <c r="E19" i="11" s="1"/>
  <c r="I9" i="11"/>
  <c r="I13" i="11"/>
  <c r="I17" i="11"/>
  <c r="K7" i="11"/>
  <c r="I8" i="11"/>
  <c r="K9" i="11" s="1"/>
  <c r="I12" i="11"/>
  <c r="K13" i="11" s="1"/>
  <c r="K15" i="11"/>
  <c r="I16" i="11"/>
  <c r="K17" i="11" s="1"/>
  <c r="K6" i="11"/>
  <c r="I7" i="11"/>
  <c r="K8" i="11" s="1"/>
  <c r="K10" i="11"/>
  <c r="I11" i="11"/>
  <c r="K12" i="11" s="1"/>
  <c r="K14" i="11"/>
  <c r="I15" i="11"/>
  <c r="K16" i="11" s="1"/>
  <c r="K18" i="11"/>
  <c r="I19" i="11"/>
  <c r="J9" i="10"/>
  <c r="J10" i="10"/>
  <c r="I7" i="10"/>
  <c r="I11" i="10"/>
  <c r="I6" i="10"/>
  <c r="K7" i="10" s="1"/>
  <c r="I10" i="10"/>
  <c r="K11" i="10" s="1"/>
  <c r="I14" i="10"/>
  <c r="I18" i="10"/>
  <c r="I17" i="10"/>
  <c r="K8" i="10"/>
  <c r="I9" i="10"/>
  <c r="I13" i="10"/>
  <c r="I8" i="10"/>
  <c r="K9" i="10" s="1"/>
  <c r="I12" i="10"/>
  <c r="I16" i="10"/>
  <c r="I15" i="10"/>
  <c r="I19" i="10"/>
  <c r="J6" i="10"/>
  <c r="K6" i="10" s="1"/>
  <c r="J12" i="10"/>
  <c r="K12" i="10" s="1"/>
  <c r="J13" i="10"/>
  <c r="J14" i="10"/>
  <c r="K14" i="10" s="1"/>
  <c r="J16" i="10"/>
  <c r="J17" i="10"/>
  <c r="K17" i="10" s="1"/>
  <c r="J18" i="10"/>
  <c r="K18" i="10" s="1"/>
  <c r="J19" i="10"/>
  <c r="K19" i="10" s="1"/>
  <c r="J5" i="10"/>
  <c r="K5" i="10" s="1"/>
  <c r="J15" i="10"/>
  <c r="K15" i="10" s="1"/>
  <c r="I7" i="9"/>
  <c r="I11" i="9"/>
  <c r="I15" i="9"/>
  <c r="I19" i="9"/>
  <c r="I6" i="9"/>
  <c r="I10" i="9"/>
  <c r="I14" i="9"/>
  <c r="I18" i="9"/>
  <c r="I9" i="9"/>
  <c r="I13" i="9"/>
  <c r="I17" i="9"/>
  <c r="E6" i="9"/>
  <c r="E7" i="9" s="1"/>
  <c r="E8" i="9" s="1"/>
  <c r="E9" i="9" s="1"/>
  <c r="E10" i="9" s="1"/>
  <c r="E11" i="9" s="1"/>
  <c r="E12" i="9" s="1"/>
  <c r="E13" i="9" s="1"/>
  <c r="E14" i="9" s="1"/>
  <c r="E15" i="9" s="1"/>
  <c r="E16" i="9" s="1"/>
  <c r="E17" i="9" s="1"/>
  <c r="E18" i="9" s="1"/>
  <c r="E19" i="9" s="1"/>
  <c r="I8" i="9"/>
  <c r="I12" i="9"/>
  <c r="I16" i="9"/>
  <c r="J6" i="9"/>
  <c r="K6" i="9" s="1"/>
  <c r="J9" i="9"/>
  <c r="K9" i="9" s="1"/>
  <c r="J10" i="9"/>
  <c r="K10" i="9" s="1"/>
  <c r="J11" i="9"/>
  <c r="K11" i="9" s="1"/>
  <c r="J12" i="9"/>
  <c r="K12" i="9" s="1"/>
  <c r="J15" i="9"/>
  <c r="J16" i="9"/>
  <c r="K16" i="9" s="1"/>
  <c r="J17" i="9"/>
  <c r="K17" i="9" s="1"/>
  <c r="J18" i="9"/>
  <c r="K18" i="9" s="1"/>
  <c r="J19" i="9"/>
  <c r="J5" i="9"/>
  <c r="K5" i="9" s="1"/>
  <c r="J7" i="9"/>
  <c r="K7" i="9" s="1"/>
  <c r="J8" i="9"/>
  <c r="K8" i="9" s="1"/>
  <c r="J13" i="9"/>
  <c r="K13" i="9" s="1"/>
  <c r="J14" i="9"/>
  <c r="K14" i="9" s="1"/>
  <c r="I9" i="8"/>
  <c r="I13" i="8"/>
  <c r="I17" i="8"/>
  <c r="I8" i="8"/>
  <c r="I12" i="8"/>
  <c r="I16" i="8"/>
  <c r="I7" i="8"/>
  <c r="I11" i="8"/>
  <c r="I15" i="8"/>
  <c r="I19" i="8"/>
  <c r="I6" i="8"/>
  <c r="E8" i="8"/>
  <c r="E9" i="8" s="1"/>
  <c r="E10" i="8" s="1"/>
  <c r="E11" i="8" s="1"/>
  <c r="E12" i="8" s="1"/>
  <c r="E13" i="8" s="1"/>
  <c r="E14" i="8" s="1"/>
  <c r="E15" i="8" s="1"/>
  <c r="E16" i="8" s="1"/>
  <c r="E17" i="8" s="1"/>
  <c r="E18" i="8" s="1"/>
  <c r="E19" i="8" s="1"/>
  <c r="I10" i="8"/>
  <c r="I14" i="8"/>
  <c r="I18" i="8"/>
  <c r="J7" i="8"/>
  <c r="J8" i="8"/>
  <c r="J9" i="8"/>
  <c r="K9" i="8" s="1"/>
  <c r="J10" i="8"/>
  <c r="K10" i="8" s="1"/>
  <c r="J13" i="8"/>
  <c r="J14" i="8"/>
  <c r="J15" i="8"/>
  <c r="J16" i="8"/>
  <c r="K16" i="8" s="1"/>
  <c r="J17" i="8"/>
  <c r="J18" i="8"/>
  <c r="J19" i="8"/>
  <c r="J5" i="8"/>
  <c r="K5" i="8" s="1"/>
  <c r="J6" i="8"/>
  <c r="K6" i="8" s="1"/>
  <c r="J11" i="8"/>
  <c r="K11" i="8" s="1"/>
  <c r="J12" i="8"/>
  <c r="K12" i="8" s="1"/>
  <c r="J5" i="7"/>
  <c r="G5" i="7"/>
  <c r="I18" i="7"/>
  <c r="I6" i="7"/>
  <c r="I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F5" i="7"/>
  <c r="H18" i="7"/>
  <c r="F18" i="7"/>
  <c r="J18" i="7" s="1"/>
  <c r="H17" i="7"/>
  <c r="F17" i="7"/>
  <c r="J17" i="7" s="1"/>
  <c r="H16" i="7"/>
  <c r="F16" i="7"/>
  <c r="J16" i="7" s="1"/>
  <c r="H15" i="7"/>
  <c r="F15" i="7"/>
  <c r="J15" i="7" s="1"/>
  <c r="H14" i="7"/>
  <c r="F14" i="7"/>
  <c r="H13" i="7"/>
  <c r="F13" i="7"/>
  <c r="J13" i="7" s="1"/>
  <c r="H12" i="7"/>
  <c r="F12" i="7"/>
  <c r="H11" i="7"/>
  <c r="F11" i="7"/>
  <c r="J11" i="7" s="1"/>
  <c r="H10" i="7"/>
  <c r="F10" i="7"/>
  <c r="J10" i="7" s="1"/>
  <c r="H9" i="7"/>
  <c r="F9" i="7"/>
  <c r="H8" i="7"/>
  <c r="F8" i="7"/>
  <c r="J8" i="7" s="1"/>
  <c r="H7" i="7"/>
  <c r="F7" i="7"/>
  <c r="J7" i="7" s="1"/>
  <c r="H6" i="7"/>
  <c r="F6" i="7"/>
  <c r="H5" i="7"/>
  <c r="E5" i="7"/>
  <c r="E6" i="7" s="1"/>
  <c r="K18" i="20" l="1"/>
  <c r="K10" i="20"/>
  <c r="K17" i="20"/>
  <c r="K9" i="20"/>
  <c r="K20" i="20"/>
  <c r="K16" i="20"/>
  <c r="K12" i="20"/>
  <c r="K8" i="20"/>
  <c r="K18" i="18"/>
  <c r="K17" i="18"/>
  <c r="K15" i="18"/>
  <c r="K20" i="18"/>
  <c r="K16" i="18"/>
  <c r="K8" i="18"/>
  <c r="K7" i="18"/>
  <c r="K19" i="18"/>
  <c r="K11" i="18"/>
  <c r="K14" i="18"/>
  <c r="K10" i="18"/>
  <c r="K13" i="16"/>
  <c r="K19" i="16"/>
  <c r="K15" i="16"/>
  <c r="K11" i="16"/>
  <c r="K19" i="13"/>
  <c r="K16" i="10"/>
  <c r="K10" i="10"/>
  <c r="K13" i="10"/>
  <c r="K19" i="9"/>
  <c r="K15" i="9"/>
  <c r="K19" i="8"/>
  <c r="K15" i="8"/>
  <c r="K18" i="8"/>
  <c r="K14" i="8"/>
  <c r="K8" i="8"/>
  <c r="K17" i="8"/>
  <c r="K13" i="8"/>
  <c r="K7" i="8"/>
  <c r="J14" i="7"/>
  <c r="J12" i="7"/>
  <c r="J9" i="7"/>
  <c r="E7" i="7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E18" i="7" s="1"/>
  <c r="J6" i="7"/>
  <c r="K5" i="7"/>
  <c r="K6" i="7"/>
  <c r="K7" i="7"/>
  <c r="I8" i="7"/>
  <c r="I10" i="7"/>
  <c r="K11" i="7" s="1"/>
  <c r="I12" i="7"/>
  <c r="K13" i="7" s="1"/>
  <c r="I13" i="7"/>
  <c r="K14" i="7" s="1"/>
  <c r="I14" i="7"/>
  <c r="K15" i="7" s="1"/>
  <c r="I15" i="7"/>
  <c r="K16" i="7" s="1"/>
  <c r="I17" i="7"/>
  <c r="K18" i="7" s="1"/>
  <c r="I16" i="7"/>
  <c r="K17" i="7" s="1"/>
  <c r="I7" i="7"/>
  <c r="K8" i="7" s="1"/>
  <c r="I9" i="7"/>
  <c r="K10" i="7" s="1"/>
  <c r="I11" i="7"/>
  <c r="K12" i="7" s="1"/>
  <c r="H19" i="7"/>
  <c r="F19" i="7"/>
  <c r="I19" i="7" s="1"/>
  <c r="K9" i="7" l="1"/>
  <c r="J19" i="7"/>
  <c r="K19" i="7" s="1"/>
  <c r="E19" i="7"/>
</calcChain>
</file>

<file path=xl/sharedStrings.xml><?xml version="1.0" encoding="utf-8"?>
<sst xmlns="http://schemas.openxmlformats.org/spreadsheetml/2006/main" count="302" uniqueCount="38">
  <si>
    <t>лот</t>
  </si>
  <si>
    <t>EURUSD</t>
  </si>
  <si>
    <t>залог</t>
  </si>
  <si>
    <t>стоимость пункта</t>
  </si>
  <si>
    <t>спред</t>
  </si>
  <si>
    <t>1:500</t>
  </si>
  <si>
    <t>комисия</t>
  </si>
  <si>
    <t>шаг</t>
  </si>
  <si>
    <t>тейкпроф</t>
  </si>
  <si>
    <t>колено</t>
  </si>
  <si>
    <t>эксп</t>
  </si>
  <si>
    <t>залог общ.</t>
  </si>
  <si>
    <t>убыток</t>
  </si>
  <si>
    <t>убыток общ.</t>
  </si>
  <si>
    <t>прибыль</t>
  </si>
  <si>
    <t>прибыль общ.</t>
  </si>
  <si>
    <t>сп.+ком.</t>
  </si>
  <si>
    <t>ст. пункта</t>
  </si>
  <si>
    <t>GBPUSD</t>
  </si>
  <si>
    <t>EURJPY</t>
  </si>
  <si>
    <t xml:space="preserve"> EURGBP</t>
  </si>
  <si>
    <t>USDCAD</t>
  </si>
  <si>
    <t>AUDUSD</t>
  </si>
  <si>
    <t>NZDUSD</t>
  </si>
  <si>
    <t xml:space="preserve"> USDJPY </t>
  </si>
  <si>
    <t xml:space="preserve"> AUDNZD</t>
  </si>
  <si>
    <t>EURUSD(short)</t>
  </si>
  <si>
    <t>GBPUSD(short)</t>
  </si>
  <si>
    <t>EURJPY(short)</t>
  </si>
  <si>
    <t>USDCAD(short)</t>
  </si>
  <si>
    <t>USDJPY(short)</t>
  </si>
  <si>
    <t>Колено</t>
  </si>
  <si>
    <t>Залог</t>
  </si>
  <si>
    <t>Убыток</t>
  </si>
  <si>
    <t>Прибыль</t>
  </si>
  <si>
    <t>Макс. Убыток (до 15 колена):</t>
  </si>
  <si>
    <t>Макс. Убыток (до 10 колена - расчет разработчиков(предположение)):</t>
  </si>
  <si>
    <t>ENVY (360-480 $) только long-cycles! (short представлены для ознакомления)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</si>
</sst>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NumberFormat="1" applyBorder="1"/>
    <xf numFmtId="2" fontId="0" fillId="0" borderId="1" xfId="0" applyNumberFormat="1" applyBorder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0" fontId="0" fillId="0" borderId="0" xfId="0" applyBorder="1" applyAlignment="1">
      <alignment horizontal="center"/>
    </xf>
    <xf numFmtId="2" fontId="0" fillId="0" borderId="2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2" fontId="0" fillId="0" borderId="0" xfId="0" applyNumberForma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/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workbookViewId="0">
      <selection activeCell="L10" sqref="L10"/>
    </sheetView>
  </sheetViews>
  <sheetFormatPr defaultColWidth="10.140625" defaultRowHeight="15" x14ac:dyDescent="0.25"/>
  <sheetData>
    <row r="1" spans="1:15" x14ac:dyDescent="0.25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</row>
    <row r="2" spans="1:15" x14ac:dyDescent="0.25">
      <c r="A2" s="14" t="s">
        <v>32</v>
      </c>
      <c r="B2" s="14"/>
      <c r="C2" s="14"/>
      <c r="D2" s="14"/>
      <c r="E2" s="14"/>
      <c r="F2" s="14"/>
      <c r="G2" s="14"/>
      <c r="H2" s="14"/>
      <c r="I2" s="14"/>
      <c r="J2" s="14"/>
    </row>
    <row r="3" spans="1:15" x14ac:dyDescent="0.25">
      <c r="A3" s="15" t="s">
        <v>31</v>
      </c>
      <c r="B3" s="16" t="s">
        <v>1</v>
      </c>
      <c r="C3" s="16" t="s">
        <v>18</v>
      </c>
      <c r="D3" s="16" t="s">
        <v>19</v>
      </c>
      <c r="E3" s="16" t="s">
        <v>20</v>
      </c>
      <c r="F3" s="16" t="s">
        <v>21</v>
      </c>
      <c r="G3" s="16" t="s">
        <v>22</v>
      </c>
      <c r="H3" s="16" t="s">
        <v>23</v>
      </c>
      <c r="I3" s="16" t="s">
        <v>24</v>
      </c>
      <c r="J3" s="16" t="s">
        <v>25</v>
      </c>
      <c r="K3" s="19" t="s">
        <v>36</v>
      </c>
      <c r="L3" s="20"/>
      <c r="M3" s="20"/>
      <c r="N3" s="20"/>
      <c r="O3" s="20"/>
    </row>
    <row r="4" spans="1:15" x14ac:dyDescent="0.25">
      <c r="A4" s="1">
        <v>1</v>
      </c>
      <c r="B4" s="3">
        <f>EURUSD!E5</f>
        <v>2.5</v>
      </c>
      <c r="C4" s="3">
        <f>GBPUSD!E5</f>
        <v>3.1</v>
      </c>
      <c r="D4" s="3">
        <f>EURJPY!E5</f>
        <v>2.5</v>
      </c>
      <c r="E4" s="3">
        <f>EURGBP!E5</f>
        <v>2.5</v>
      </c>
      <c r="F4" s="3">
        <f>USDCAD!E5</f>
        <v>2</v>
      </c>
      <c r="G4" s="3">
        <f>AUDUSD!E5</f>
        <v>2</v>
      </c>
      <c r="H4" s="3">
        <f>NZDUSD!E5</f>
        <v>1.5</v>
      </c>
      <c r="I4" s="3">
        <f>USDJPY!E5</f>
        <v>2</v>
      </c>
      <c r="J4" s="3">
        <f>AUDNZD!E5</f>
        <v>2</v>
      </c>
      <c r="O4" s="3">
        <f>SUM(B30:J30)</f>
        <v>27791.899999999998</v>
      </c>
    </row>
    <row r="5" spans="1:15" x14ac:dyDescent="0.25">
      <c r="A5" s="1">
        <v>2</v>
      </c>
      <c r="B5" s="3">
        <f>EURUSD!E6</f>
        <v>5</v>
      </c>
      <c r="C5" s="3">
        <f>GBPUSD!E6</f>
        <v>6.2</v>
      </c>
      <c r="D5" s="3">
        <f>EURJPY!E6</f>
        <v>5</v>
      </c>
      <c r="E5" s="3">
        <f>EURGBP!E6</f>
        <v>5</v>
      </c>
      <c r="F5" s="3">
        <f>USDCAD!E6</f>
        <v>4</v>
      </c>
      <c r="G5" s="3">
        <f>AUDUSD!E6</f>
        <v>4</v>
      </c>
      <c r="H5" s="3">
        <f>NZDUSD!E6</f>
        <v>3</v>
      </c>
      <c r="I5" s="3">
        <f>USDJPY!E6</f>
        <v>4</v>
      </c>
      <c r="J5" s="3">
        <f>AUDNZD!E6</f>
        <v>4</v>
      </c>
    </row>
    <row r="6" spans="1:15" x14ac:dyDescent="0.25">
      <c r="A6" s="1">
        <v>3</v>
      </c>
      <c r="B6" s="3">
        <f>EURUSD!E7</f>
        <v>10</v>
      </c>
      <c r="C6" s="3">
        <f>GBPUSD!E7</f>
        <v>12.4</v>
      </c>
      <c r="D6" s="3">
        <f>EURJPY!E7</f>
        <v>10</v>
      </c>
      <c r="E6" s="3">
        <f>EURGBP!E7</f>
        <v>10</v>
      </c>
      <c r="F6" s="3">
        <f>USDCAD!E7</f>
        <v>8</v>
      </c>
      <c r="G6" s="3">
        <f>AUDUSD!E7</f>
        <v>8</v>
      </c>
      <c r="H6" s="3">
        <f>NZDUSD!E7</f>
        <v>6</v>
      </c>
      <c r="I6" s="3">
        <f>USDJPY!E7</f>
        <v>8</v>
      </c>
      <c r="J6" s="3">
        <f>AUDNZD!E7</f>
        <v>8</v>
      </c>
      <c r="K6" s="17" t="s">
        <v>35</v>
      </c>
      <c r="L6" s="18"/>
      <c r="M6" s="18"/>
      <c r="N6" s="18"/>
      <c r="O6" s="18"/>
    </row>
    <row r="7" spans="1:15" x14ac:dyDescent="0.25">
      <c r="A7" s="1">
        <v>4</v>
      </c>
      <c r="B7" s="3">
        <f>EURUSD!E8</f>
        <v>20</v>
      </c>
      <c r="C7" s="3">
        <f>GBPUSD!E8</f>
        <v>24.8</v>
      </c>
      <c r="D7" s="3">
        <f>EURJPY!E8</f>
        <v>20</v>
      </c>
      <c r="E7" s="3">
        <f>EURGBP!E8</f>
        <v>20</v>
      </c>
      <c r="F7" s="3">
        <f>USDCAD!E8</f>
        <v>16</v>
      </c>
      <c r="G7" s="3">
        <f>AUDUSD!E8</f>
        <v>16</v>
      </c>
      <c r="H7" s="3">
        <f>NZDUSD!E8</f>
        <v>12</v>
      </c>
      <c r="I7" s="3">
        <f>USDJPY!E8</f>
        <v>16</v>
      </c>
      <c r="J7" s="3">
        <f>AUDNZD!E8</f>
        <v>16</v>
      </c>
      <c r="O7" s="3">
        <f>SUM(B35:J35)</f>
        <v>603390.50000000012</v>
      </c>
    </row>
    <row r="8" spans="1:15" x14ac:dyDescent="0.25">
      <c r="A8" s="1">
        <v>5</v>
      </c>
      <c r="B8" s="3">
        <f>EURUSD!E9</f>
        <v>37.5</v>
      </c>
      <c r="C8" s="3">
        <f>GBPUSD!E9</f>
        <v>46.5</v>
      </c>
      <c r="D8" s="3">
        <f>EURJPY!E9</f>
        <v>37.5</v>
      </c>
      <c r="E8" s="3">
        <f>EURGBP!E9</f>
        <v>37.5</v>
      </c>
      <c r="F8" s="3">
        <f>USDCAD!E9</f>
        <v>30</v>
      </c>
      <c r="G8" s="3">
        <f>AUDUSD!E9</f>
        <v>30</v>
      </c>
      <c r="H8" s="3">
        <f>NZDUSD!E9</f>
        <v>22.5</v>
      </c>
      <c r="I8" s="3">
        <f>USDJPY!E9</f>
        <v>30</v>
      </c>
      <c r="J8" s="3">
        <f>AUDNZD!E9</f>
        <v>30</v>
      </c>
    </row>
    <row r="9" spans="1:15" x14ac:dyDescent="0.25">
      <c r="A9" s="1">
        <v>6</v>
      </c>
      <c r="B9" s="3">
        <f>EURUSD!E10</f>
        <v>70</v>
      </c>
      <c r="C9" s="3">
        <f>GBPUSD!E10</f>
        <v>86.800000000000011</v>
      </c>
      <c r="D9" s="3">
        <f>EURJPY!E10</f>
        <v>70</v>
      </c>
      <c r="E9" s="3">
        <f>EURGBP!E10</f>
        <v>70</v>
      </c>
      <c r="F9" s="3">
        <f>USDCAD!E10</f>
        <v>56</v>
      </c>
      <c r="G9" s="3">
        <f>AUDUSD!E10</f>
        <v>56</v>
      </c>
      <c r="H9" s="3">
        <f>NZDUSD!E10</f>
        <v>42</v>
      </c>
      <c r="I9" s="3">
        <f>USDJPY!E10</f>
        <v>56</v>
      </c>
      <c r="J9" s="3">
        <f>AUDNZD!E10</f>
        <v>56</v>
      </c>
    </row>
    <row r="10" spans="1:15" x14ac:dyDescent="0.25">
      <c r="A10" s="1">
        <v>7</v>
      </c>
      <c r="B10" s="3">
        <f>EURUSD!E11</f>
        <v>130</v>
      </c>
      <c r="C10" s="3">
        <f>GBPUSD!E11</f>
        <v>161.20000000000002</v>
      </c>
      <c r="D10" s="3">
        <f>EURJPY!E11</f>
        <v>130</v>
      </c>
      <c r="E10" s="3">
        <f>EURGBP!E11</f>
        <v>130</v>
      </c>
      <c r="F10" s="3">
        <f>USDCAD!E11</f>
        <v>104</v>
      </c>
      <c r="G10" s="3">
        <f>AUDUSD!E11</f>
        <v>104</v>
      </c>
      <c r="H10" s="3">
        <f>NZDUSD!E11</f>
        <v>78</v>
      </c>
      <c r="I10" s="3">
        <f>USDJPY!E11</f>
        <v>104</v>
      </c>
      <c r="J10" s="3">
        <f>AUDNZD!E11</f>
        <v>104</v>
      </c>
    </row>
    <row r="11" spans="1:15" x14ac:dyDescent="0.25">
      <c r="A11" s="1">
        <v>8</v>
      </c>
      <c r="B11" s="3">
        <f>EURUSD!E12</f>
        <v>240</v>
      </c>
      <c r="C11" s="3">
        <f>GBPUSD!E12</f>
        <v>297.60000000000002</v>
      </c>
      <c r="D11" s="3">
        <f>EURJPY!E12</f>
        <v>240</v>
      </c>
      <c r="E11" s="3">
        <f>EURGBP!E12</f>
        <v>240</v>
      </c>
      <c r="F11" s="3">
        <f>USDCAD!E12</f>
        <v>192</v>
      </c>
      <c r="G11" s="3">
        <f>AUDUSD!E12</f>
        <v>192</v>
      </c>
      <c r="H11" s="3">
        <f>NZDUSD!E12</f>
        <v>144</v>
      </c>
      <c r="I11" s="3">
        <f>USDJPY!E12</f>
        <v>192</v>
      </c>
      <c r="J11" s="3">
        <f>AUDNZD!E12</f>
        <v>192</v>
      </c>
    </row>
    <row r="12" spans="1:15" x14ac:dyDescent="0.25">
      <c r="A12" s="1">
        <v>9</v>
      </c>
      <c r="B12" s="3">
        <f>EURUSD!E13</f>
        <v>442.5</v>
      </c>
      <c r="C12" s="3">
        <f>GBPUSD!E13</f>
        <v>548.70000000000005</v>
      </c>
      <c r="D12" s="3">
        <f>EURJPY!E13</f>
        <v>442.5</v>
      </c>
      <c r="E12" s="3">
        <f>EURGBP!E13</f>
        <v>442.5</v>
      </c>
      <c r="F12" s="3">
        <f>USDCAD!E13</f>
        <v>354</v>
      </c>
      <c r="G12" s="3">
        <f>AUDUSD!E13</f>
        <v>354</v>
      </c>
      <c r="H12" s="3">
        <f>NZDUSD!E13</f>
        <v>265.5</v>
      </c>
      <c r="I12" s="3">
        <f>USDJPY!E13</f>
        <v>354</v>
      </c>
      <c r="J12" s="3">
        <f>AUDNZD!E13</f>
        <v>354</v>
      </c>
    </row>
    <row r="13" spans="1:15" x14ac:dyDescent="0.25">
      <c r="A13" s="1">
        <v>10</v>
      </c>
      <c r="B13" s="3">
        <f>EURUSD!E14</f>
        <v>817.5</v>
      </c>
      <c r="C13" s="3">
        <f>GBPUSD!E14</f>
        <v>1013.7</v>
      </c>
      <c r="D13" s="3">
        <f>EURJPY!E14</f>
        <v>817.5</v>
      </c>
      <c r="E13" s="3">
        <f>EURGBP!E14</f>
        <v>817.5</v>
      </c>
      <c r="F13" s="3">
        <f>USDCAD!E14</f>
        <v>654</v>
      </c>
      <c r="G13" s="3">
        <f>AUDUSD!E14</f>
        <v>654</v>
      </c>
      <c r="H13" s="3">
        <f>NZDUSD!E14</f>
        <v>490.5</v>
      </c>
      <c r="I13" s="3">
        <f>USDJPY!E14</f>
        <v>654</v>
      </c>
      <c r="J13" s="3">
        <f>AUDNZD!E14</f>
        <v>654</v>
      </c>
    </row>
    <row r="14" spans="1:15" x14ac:dyDescent="0.25">
      <c r="A14" s="1">
        <v>11</v>
      </c>
      <c r="B14" s="3">
        <f>EURUSD!E15</f>
        <v>1512.5</v>
      </c>
      <c r="C14" s="3">
        <f>GBPUSD!E15</f>
        <v>1875.5</v>
      </c>
      <c r="D14" s="3">
        <f>EURJPY!E15</f>
        <v>1512.5</v>
      </c>
      <c r="E14" s="3">
        <f>EURGBP!E15</f>
        <v>1512.5</v>
      </c>
      <c r="F14" s="3">
        <f>USDCAD!E15</f>
        <v>1210</v>
      </c>
      <c r="G14" s="3">
        <f>AUDUSD!E15</f>
        <v>1210</v>
      </c>
      <c r="H14" s="3">
        <f>NZDUSD!E15</f>
        <v>907.5</v>
      </c>
      <c r="I14" s="3">
        <f>USDJPY!E15</f>
        <v>1210</v>
      </c>
      <c r="J14" s="3">
        <f>AUDNZD!E15</f>
        <v>1210</v>
      </c>
    </row>
    <row r="15" spans="1:15" x14ac:dyDescent="0.25">
      <c r="A15" s="1">
        <v>12</v>
      </c>
      <c r="B15" s="3">
        <f>EURUSD!E16</f>
        <v>2797.5</v>
      </c>
      <c r="C15" s="3">
        <f>GBPUSD!E16</f>
        <v>3468.9</v>
      </c>
      <c r="D15" s="3">
        <f>EURJPY!E16</f>
        <v>2797.5</v>
      </c>
      <c r="E15" s="3">
        <f>EURGBP!E16</f>
        <v>2797.5</v>
      </c>
      <c r="F15" s="3">
        <f>USDCAD!E16</f>
        <v>2238</v>
      </c>
      <c r="G15" s="3">
        <f>AUDUSD!E16</f>
        <v>2238</v>
      </c>
      <c r="H15" s="3">
        <f>NZDUSD!E16</f>
        <v>1678.5</v>
      </c>
      <c r="I15" s="3">
        <f>USDJPY!E16</f>
        <v>2238</v>
      </c>
      <c r="J15" s="3">
        <f>AUDNZD!E16</f>
        <v>2238</v>
      </c>
    </row>
    <row r="16" spans="1:15" x14ac:dyDescent="0.25">
      <c r="A16" s="1">
        <v>13</v>
      </c>
      <c r="B16" s="3">
        <f>EURUSD!E17</f>
        <v>5175</v>
      </c>
      <c r="C16" s="3">
        <f>GBPUSD!E17</f>
        <v>6417</v>
      </c>
      <c r="D16" s="3">
        <f>EURJPY!E17</f>
        <v>5175</v>
      </c>
      <c r="E16" s="3">
        <f>EURGBP!E17</f>
        <v>5175</v>
      </c>
      <c r="F16" s="3">
        <f>USDCAD!E17</f>
        <v>4140</v>
      </c>
      <c r="G16" s="3">
        <f>AUDUSD!E17</f>
        <v>4140</v>
      </c>
      <c r="H16" s="3">
        <f>NZDUSD!E17</f>
        <v>3105</v>
      </c>
      <c r="I16" s="3">
        <f>USDJPY!E17</f>
        <v>4140</v>
      </c>
      <c r="J16" s="3">
        <f>AUDNZD!E17</f>
        <v>4140</v>
      </c>
    </row>
    <row r="17" spans="1:10" x14ac:dyDescent="0.25">
      <c r="A17" s="1">
        <v>14</v>
      </c>
      <c r="B17" s="3">
        <f>EURUSD!E18</f>
        <v>9572.5</v>
      </c>
      <c r="C17" s="3">
        <f>GBPUSD!E18</f>
        <v>11869.900000000001</v>
      </c>
      <c r="D17" s="3">
        <f>EURJPY!E18</f>
        <v>9572.5</v>
      </c>
      <c r="E17" s="3">
        <f>EURGBP!E18</f>
        <v>9572.5</v>
      </c>
      <c r="F17" s="3">
        <f>USDCAD!E18</f>
        <v>7658</v>
      </c>
      <c r="G17" s="3">
        <f>AUDUSD!E18</f>
        <v>7658</v>
      </c>
      <c r="H17" s="3">
        <f>NZDUSD!E18</f>
        <v>5743.5</v>
      </c>
      <c r="I17" s="3">
        <f>USDJPY!E18</f>
        <v>7658</v>
      </c>
      <c r="J17" s="3">
        <f>AUDNZD!E18</f>
        <v>7658</v>
      </c>
    </row>
    <row r="18" spans="1:10" x14ac:dyDescent="0.25">
      <c r="A18" s="1">
        <v>15</v>
      </c>
      <c r="B18" s="3">
        <f>EURUSD!E19</f>
        <v>17707.5</v>
      </c>
      <c r="C18" s="3">
        <f>GBPUSD!E19</f>
        <v>21957.300000000003</v>
      </c>
      <c r="D18" s="3">
        <f>EURJPY!E19</f>
        <v>17707.5</v>
      </c>
      <c r="E18" s="3">
        <f>EURGBP!E19</f>
        <v>17707.5</v>
      </c>
      <c r="F18" s="3">
        <f>USDCAD!E19</f>
        <v>14166</v>
      </c>
      <c r="G18" s="3">
        <f>AUDUSD!E19</f>
        <v>14166</v>
      </c>
      <c r="H18" s="3">
        <f>NZDUSD!E19</f>
        <v>10624.5</v>
      </c>
      <c r="I18" s="3">
        <f>USDJPY!E19</f>
        <v>14166</v>
      </c>
      <c r="J18" s="3">
        <f>AUDNZD!E19</f>
        <v>14166</v>
      </c>
    </row>
    <row r="19" spans="1:10" x14ac:dyDescent="0.25">
      <c r="A19" s="14" t="s">
        <v>33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5" t="s">
        <v>31</v>
      </c>
      <c r="B20" s="16" t="s">
        <v>1</v>
      </c>
      <c r="C20" s="16" t="s">
        <v>18</v>
      </c>
      <c r="D20" s="16" t="s">
        <v>19</v>
      </c>
      <c r="E20" s="16" t="s">
        <v>20</v>
      </c>
      <c r="F20" s="16" t="s">
        <v>21</v>
      </c>
      <c r="G20" s="16" t="s">
        <v>22</v>
      </c>
      <c r="H20" s="16" t="s">
        <v>23</v>
      </c>
      <c r="I20" s="16" t="s">
        <v>24</v>
      </c>
      <c r="J20" s="16" t="s">
        <v>25</v>
      </c>
    </row>
    <row r="21" spans="1:10" x14ac:dyDescent="0.25">
      <c r="A21" s="1">
        <v>1</v>
      </c>
      <c r="B21" s="3">
        <f>EURUSD!I5</f>
        <v>3.8000000000000003</v>
      </c>
      <c r="C21" s="3">
        <f>GBPUSD!I5</f>
        <v>3.9000000000000004</v>
      </c>
      <c r="D21" s="3">
        <f>EURJPY!I5</f>
        <v>4</v>
      </c>
      <c r="E21" s="3">
        <f>EURGBP!I5</f>
        <v>7.8000000000000007</v>
      </c>
      <c r="F21" s="3">
        <f>USDCAD!I5</f>
        <v>5</v>
      </c>
      <c r="G21" s="3">
        <f>AUDUSD!I5</f>
        <v>2.9000000000000004</v>
      </c>
      <c r="H21" s="3">
        <f>NZDUSD!I5</f>
        <v>3.5</v>
      </c>
      <c r="I21" s="3">
        <f>USDJPY!I5</f>
        <v>6.7</v>
      </c>
      <c r="J21" s="3">
        <f>AUDNZD!I5</f>
        <v>3</v>
      </c>
    </row>
    <row r="22" spans="1:10" x14ac:dyDescent="0.25">
      <c r="A22" s="1">
        <v>2</v>
      </c>
      <c r="B22" s="3">
        <f>EURUSD!I6</f>
        <v>11.200000000000001</v>
      </c>
      <c r="C22" s="3">
        <f>GBPUSD!I6</f>
        <v>11.4</v>
      </c>
      <c r="D22" s="3">
        <f>EURJPY!I6</f>
        <v>11.700000000000001</v>
      </c>
      <c r="E22" s="3">
        <f>EURGBP!I6</f>
        <v>23.000000000000004</v>
      </c>
      <c r="F22" s="3">
        <f>USDCAD!I6</f>
        <v>14.700000000000001</v>
      </c>
      <c r="G22" s="3">
        <f>AUDUSD!I6</f>
        <v>8.5000000000000018</v>
      </c>
      <c r="H22" s="3">
        <f>NZDUSD!I6</f>
        <v>10.100000000000001</v>
      </c>
      <c r="I22" s="3">
        <f>USDJPY!I6</f>
        <v>19.899999999999999</v>
      </c>
      <c r="J22" s="3">
        <f>AUDNZD!I6</f>
        <v>8.6000000000000014</v>
      </c>
    </row>
    <row r="23" spans="1:10" x14ac:dyDescent="0.25">
      <c r="A23" s="1">
        <v>3</v>
      </c>
      <c r="B23" s="3">
        <f>EURUSD!I7</f>
        <v>26</v>
      </c>
      <c r="C23" s="3">
        <f>GBPUSD!I7</f>
        <v>26.4</v>
      </c>
      <c r="D23" s="3">
        <f>EURJPY!I7</f>
        <v>27.099999999999998</v>
      </c>
      <c r="E23" s="3">
        <f>EURGBP!I7</f>
        <v>53.4</v>
      </c>
      <c r="F23" s="3">
        <f>USDCAD!I7</f>
        <v>34.1</v>
      </c>
      <c r="G23" s="3">
        <f>AUDUSD!I7</f>
        <v>19.700000000000003</v>
      </c>
      <c r="H23" s="3">
        <f>NZDUSD!I7</f>
        <v>23.3</v>
      </c>
      <c r="I23" s="3">
        <f>USDJPY!I7</f>
        <v>46.3</v>
      </c>
      <c r="J23" s="3">
        <f>AUDNZD!I7</f>
        <v>19.8</v>
      </c>
    </row>
    <row r="24" spans="1:10" x14ac:dyDescent="0.25">
      <c r="A24" s="1">
        <v>4</v>
      </c>
      <c r="B24" s="3">
        <f>EURUSD!I8</f>
        <v>55.6</v>
      </c>
      <c r="C24" s="3">
        <f>GBPUSD!I8</f>
        <v>56.4</v>
      </c>
      <c r="D24" s="3">
        <f>EURJPY!I8</f>
        <v>57.9</v>
      </c>
      <c r="E24" s="3">
        <f>EURGBP!I8</f>
        <v>114.2</v>
      </c>
      <c r="F24" s="3">
        <f>USDCAD!I8</f>
        <v>72.900000000000006</v>
      </c>
      <c r="G24" s="3">
        <f>AUDUSD!I8</f>
        <v>42.1</v>
      </c>
      <c r="H24" s="3">
        <f>NZDUSD!I8</f>
        <v>49.7</v>
      </c>
      <c r="I24" s="3">
        <f>USDJPY!I8</f>
        <v>99.1</v>
      </c>
      <c r="J24" s="3">
        <f>AUDNZD!I8</f>
        <v>42.2</v>
      </c>
    </row>
    <row r="25" spans="1:10" x14ac:dyDescent="0.25">
      <c r="A25" s="1">
        <v>5</v>
      </c>
      <c r="B25" s="3">
        <f>EURUSD!I9</f>
        <v>111</v>
      </c>
      <c r="C25" s="3">
        <f>GBPUSD!I9</f>
        <v>112.5</v>
      </c>
      <c r="D25" s="3">
        <f>EURJPY!I9</f>
        <v>115.5</v>
      </c>
      <c r="E25" s="3">
        <f>EURGBP!I9</f>
        <v>228</v>
      </c>
      <c r="F25" s="3">
        <f>USDCAD!I9</f>
        <v>145.5</v>
      </c>
      <c r="G25" s="3">
        <f>AUDUSD!I9</f>
        <v>84</v>
      </c>
      <c r="H25" s="3">
        <f>NZDUSD!I9</f>
        <v>99</v>
      </c>
      <c r="I25" s="3">
        <f>USDJPY!I9</f>
        <v>198</v>
      </c>
      <c r="J25" s="3">
        <f>AUDNZD!I9</f>
        <v>84</v>
      </c>
    </row>
    <row r="26" spans="1:10" x14ac:dyDescent="0.25">
      <c r="A26" s="1">
        <v>6</v>
      </c>
      <c r="B26" s="3">
        <f>EURUSD!I10</f>
        <v>214.4</v>
      </c>
      <c r="C26" s="3">
        <f>GBPUSD!I10</f>
        <v>217.20000000000002</v>
      </c>
      <c r="D26" s="3">
        <f>EURJPY!I10</f>
        <v>223.00000000000003</v>
      </c>
      <c r="E26" s="3">
        <f>EURGBP!I10</f>
        <v>440.40000000000003</v>
      </c>
      <c r="F26" s="3">
        <f>USDCAD!I10</f>
        <v>281</v>
      </c>
      <c r="G26" s="3">
        <f>AUDUSD!I10</f>
        <v>162.20000000000002</v>
      </c>
      <c r="H26" s="3">
        <f>NZDUSD!I10</f>
        <v>191</v>
      </c>
      <c r="I26" s="3">
        <f>USDJPY!I10</f>
        <v>382.6</v>
      </c>
      <c r="J26" s="3">
        <f>AUDNZD!I10</f>
        <v>162</v>
      </c>
    </row>
    <row r="27" spans="1:10" x14ac:dyDescent="0.25">
      <c r="A27" s="1">
        <v>7</v>
      </c>
      <c r="B27" s="3">
        <f>EURUSD!I11</f>
        <v>406.40000000000003</v>
      </c>
      <c r="C27" s="3">
        <f>GBPUSD!I11</f>
        <v>411.60000000000008</v>
      </c>
      <c r="D27" s="3">
        <f>EURJPY!I11</f>
        <v>422.60000000000008</v>
      </c>
      <c r="E27" s="3">
        <f>EURGBP!I11</f>
        <v>834.80000000000007</v>
      </c>
      <c r="F27" s="3">
        <f>USDCAD!I11</f>
        <v>532.60000000000014</v>
      </c>
      <c r="G27" s="3">
        <f>AUDUSD!I11</f>
        <v>307.40000000000003</v>
      </c>
      <c r="H27" s="3">
        <f>NZDUSD!I11</f>
        <v>361.80000000000007</v>
      </c>
      <c r="I27" s="3">
        <f>USDJPY!I11</f>
        <v>725.4</v>
      </c>
      <c r="J27" s="3">
        <f>AUDNZD!I11</f>
        <v>306.80000000000007</v>
      </c>
    </row>
    <row r="28" spans="1:10" x14ac:dyDescent="0.25">
      <c r="A28" s="1">
        <v>8</v>
      </c>
      <c r="B28" s="3">
        <f>EURUSD!I12</f>
        <v>760.80000000000018</v>
      </c>
      <c r="C28" s="3">
        <f>GBPUSD!I12</f>
        <v>770.40000000000009</v>
      </c>
      <c r="D28" s="3">
        <f>EURJPY!I12</f>
        <v>791.00000000000011</v>
      </c>
      <c r="E28" s="3">
        <f>EURGBP!I12</f>
        <v>1562.8000000000004</v>
      </c>
      <c r="F28" s="3">
        <f>USDCAD!I12</f>
        <v>997.00000000000011</v>
      </c>
      <c r="G28" s="3">
        <f>AUDUSD!I12</f>
        <v>575.40000000000009</v>
      </c>
      <c r="H28" s="3">
        <f>NZDUSD!I12</f>
        <v>677.00000000000011</v>
      </c>
      <c r="I28" s="3">
        <f>USDJPY!I12</f>
        <v>1358.2</v>
      </c>
      <c r="J28" s="3">
        <f>AUDNZD!I12</f>
        <v>574.00000000000011</v>
      </c>
    </row>
    <row r="29" spans="1:10" x14ac:dyDescent="0.25">
      <c r="A29" s="1">
        <v>9</v>
      </c>
      <c r="B29" s="3">
        <f>EURUSD!I13</f>
        <v>1414.2</v>
      </c>
      <c r="C29" s="3">
        <f>GBPUSD!I13</f>
        <v>1431.8999999999999</v>
      </c>
      <c r="D29" s="3">
        <f>EURJPY!I13</f>
        <v>1470.1999999999998</v>
      </c>
      <c r="E29" s="3">
        <f>EURGBP!I13</f>
        <v>2905</v>
      </c>
      <c r="F29" s="3">
        <f>USDCAD!I13</f>
        <v>1853.2000000000003</v>
      </c>
      <c r="G29" s="3">
        <f>AUDUSD!I13</f>
        <v>1069.5</v>
      </c>
      <c r="H29" s="3">
        <f>NZDUSD!I13</f>
        <v>1258.1000000000001</v>
      </c>
      <c r="I29" s="3">
        <f>USDJPY!I13</f>
        <v>2524.9</v>
      </c>
      <c r="J29" s="3">
        <f>AUDNZD!I13</f>
        <v>1066.6000000000001</v>
      </c>
    </row>
    <row r="30" spans="1:10" x14ac:dyDescent="0.25">
      <c r="A30" s="1">
        <v>10</v>
      </c>
      <c r="B30" s="3">
        <f>EURUSD!I14</f>
        <v>2621.4</v>
      </c>
      <c r="C30" s="3">
        <f>GBPUSD!I14</f>
        <v>2654.1</v>
      </c>
      <c r="D30" s="3">
        <f>EURJPY!I14</f>
        <v>2725.1</v>
      </c>
      <c r="E30" s="3">
        <f>EURGBP!I14</f>
        <v>5384.8</v>
      </c>
      <c r="F30" s="3">
        <f>USDCAD!I14</f>
        <v>3435.1000000000004</v>
      </c>
      <c r="G30" s="3">
        <f>AUDUSD!I14</f>
        <v>1982.4</v>
      </c>
      <c r="H30" s="3">
        <f>NZDUSD!I14</f>
        <v>2331.8000000000002</v>
      </c>
      <c r="I30" s="3">
        <f>USDJPY!I14</f>
        <v>4680.3999999999996</v>
      </c>
      <c r="J30" s="3">
        <f>AUDNZD!I14</f>
        <v>1976.8</v>
      </c>
    </row>
    <row r="31" spans="1:10" x14ac:dyDescent="0.25">
      <c r="A31" s="1">
        <v>11</v>
      </c>
      <c r="B31" s="3">
        <f>EURUSD!I15</f>
        <v>4855</v>
      </c>
      <c r="C31" s="3">
        <f>GBPUSD!I15</f>
        <v>4915.5</v>
      </c>
      <c r="D31" s="3">
        <f>EURJPY!I15</f>
        <v>5047</v>
      </c>
      <c r="E31" s="3">
        <f>EURGBP!I15</f>
        <v>9973</v>
      </c>
      <c r="F31" s="3">
        <f>USDCAD!I15</f>
        <v>6362</v>
      </c>
      <c r="G31" s="3">
        <f>AUDUSD!I15</f>
        <v>3671.5000000000005</v>
      </c>
      <c r="H31" s="3">
        <f>NZDUSD!I15</f>
        <v>4318.5</v>
      </c>
      <c r="I31" s="3">
        <f>USDJPY!I15</f>
        <v>8668.5</v>
      </c>
      <c r="J31" s="3">
        <f>AUDNZD!I15</f>
        <v>3661</v>
      </c>
    </row>
    <row r="32" spans="1:10" x14ac:dyDescent="0.25">
      <c r="A32" s="1">
        <v>12</v>
      </c>
      <c r="B32" s="3">
        <f>EURUSD!I16</f>
        <v>8986.1999999999989</v>
      </c>
      <c r="C32" s="3">
        <f>GBPUSD!I16</f>
        <v>9098.1</v>
      </c>
      <c r="D32" s="3">
        <f>EURJPY!I16</f>
        <v>9341.5000000000018</v>
      </c>
      <c r="E32" s="3">
        <f>EURGBP!I16</f>
        <v>18459.2</v>
      </c>
      <c r="F32" s="3">
        <f>USDCAD!I16</f>
        <v>11775.500000000002</v>
      </c>
      <c r="G32" s="3">
        <f>AUDUSD!I16</f>
        <v>6795.6</v>
      </c>
      <c r="H32" s="3">
        <f>NZDUSD!I16</f>
        <v>7993.0000000000009</v>
      </c>
      <c r="I32" s="3">
        <f>USDJPY!I16</f>
        <v>16044.8</v>
      </c>
      <c r="J32" s="3">
        <f>AUDNZD!I16</f>
        <v>6776.0000000000009</v>
      </c>
    </row>
    <row r="33" spans="1:10" x14ac:dyDescent="0.25">
      <c r="A33" s="1">
        <v>13</v>
      </c>
      <c r="B33" s="3">
        <f>EURUSD!I17</f>
        <v>16628.400000000001</v>
      </c>
      <c r="C33" s="3">
        <f>GBPUSD!I17</f>
        <v>16835.400000000001</v>
      </c>
      <c r="D33" s="3">
        <f>EURJPY!I17</f>
        <v>17285.800000000003</v>
      </c>
      <c r="E33" s="3">
        <f>EURGBP!I17</f>
        <v>34157.600000000006</v>
      </c>
      <c r="F33" s="3">
        <f>USDCAD!I17</f>
        <v>21789.800000000003</v>
      </c>
      <c r="G33" s="3">
        <f>AUDUSD!I17</f>
        <v>12574.800000000001</v>
      </c>
      <c r="H33" s="3">
        <f>NZDUSD!I17</f>
        <v>14790.400000000001</v>
      </c>
      <c r="I33" s="3">
        <f>USDJPY!I17</f>
        <v>29690</v>
      </c>
      <c r="J33" s="3">
        <f>AUDNZD!I17</f>
        <v>12538.400000000001</v>
      </c>
    </row>
    <row r="34" spans="1:10" x14ac:dyDescent="0.25">
      <c r="A34" s="1">
        <v>14</v>
      </c>
      <c r="B34" s="3">
        <f>EURUSD!I18</f>
        <v>30764.6</v>
      </c>
      <c r="C34" s="3">
        <f>GBPUSD!I18</f>
        <v>31147.5</v>
      </c>
      <c r="D34" s="3">
        <f>EURJPY!I18</f>
        <v>31980.800000000007</v>
      </c>
      <c r="E34" s="3">
        <f>EURGBP!I18</f>
        <v>63195.80000000001</v>
      </c>
      <c r="F34" s="3">
        <f>USDCAD!I18</f>
        <v>40313.800000000003</v>
      </c>
      <c r="G34" s="3">
        <f>AUDUSD!I18</f>
        <v>23264.9</v>
      </c>
      <c r="H34" s="3">
        <f>NZDUSD!I18</f>
        <v>27363.899999999998</v>
      </c>
      <c r="I34" s="3">
        <f>USDJPY!I18</f>
        <v>54930.3</v>
      </c>
      <c r="J34" s="3">
        <f>AUDNZD!I18</f>
        <v>23197.399999999998</v>
      </c>
    </row>
    <row r="35" spans="1:10" x14ac:dyDescent="0.25">
      <c r="A35" s="1">
        <v>15</v>
      </c>
      <c r="B35" s="3">
        <f>EURUSD!I19</f>
        <v>56914.200000000004</v>
      </c>
      <c r="C35" s="3">
        <f>GBPUSD!I19</f>
        <v>57622.500000000007</v>
      </c>
      <c r="D35" s="3">
        <f>EURJPY!I19</f>
        <v>59164.1</v>
      </c>
      <c r="E35" s="3">
        <f>EURGBP!I19</f>
        <v>116911.59999999999</v>
      </c>
      <c r="F35" s="3">
        <f>USDCAD!I19</f>
        <v>74580.10000000002</v>
      </c>
      <c r="G35" s="3">
        <f>AUDUSD!I19</f>
        <v>43039.8</v>
      </c>
      <c r="H35" s="3">
        <f>NZDUSD!I19</f>
        <v>50622.8</v>
      </c>
      <c r="I35" s="3">
        <f>USDJPY!I19</f>
        <v>101620.6</v>
      </c>
      <c r="J35" s="3">
        <f>AUDNZD!I19</f>
        <v>42914.80000000001</v>
      </c>
    </row>
    <row r="36" spans="1:10" x14ac:dyDescent="0.25">
      <c r="A36" s="14" t="s">
        <v>34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0" x14ac:dyDescent="0.25">
      <c r="A37" s="15" t="s">
        <v>31</v>
      </c>
      <c r="B37" s="16" t="s">
        <v>1</v>
      </c>
      <c r="C37" s="16" t="s">
        <v>18</v>
      </c>
      <c r="D37" s="16" t="s">
        <v>19</v>
      </c>
      <c r="E37" s="16" t="s">
        <v>20</v>
      </c>
      <c r="F37" s="16" t="s">
        <v>21</v>
      </c>
      <c r="G37" s="16" t="s">
        <v>22</v>
      </c>
      <c r="H37" s="16" t="s">
        <v>23</v>
      </c>
      <c r="I37" s="16" t="s">
        <v>24</v>
      </c>
      <c r="J37" s="16" t="s">
        <v>25</v>
      </c>
    </row>
    <row r="38" spans="1:10" x14ac:dyDescent="0.25">
      <c r="A38" s="1">
        <v>1</v>
      </c>
      <c r="B38" s="3">
        <f>EURUSD!K5</f>
        <v>5.8</v>
      </c>
      <c r="C38" s="3">
        <f>GBPUSD!K5</f>
        <v>5.7500000000000009</v>
      </c>
      <c r="D38" s="3">
        <f>EURJPY!K5</f>
        <v>5.7500000000000009</v>
      </c>
      <c r="E38" s="3">
        <f>EURGBP!K5</f>
        <v>12</v>
      </c>
      <c r="F38" s="3">
        <f>USDCAD!K5</f>
        <v>7.4</v>
      </c>
      <c r="G38" s="3">
        <f>AUDUSD!K5</f>
        <v>3.8</v>
      </c>
      <c r="H38" s="3">
        <f>NZDUSD!K5</f>
        <v>5.2</v>
      </c>
      <c r="I38" s="3">
        <f>USDJPY!K5</f>
        <v>12.700000000000001</v>
      </c>
      <c r="J38" s="3">
        <f>AUDNZD!K5</f>
        <v>3.7000000000000006</v>
      </c>
    </row>
    <row r="39" spans="1:10" x14ac:dyDescent="0.25">
      <c r="A39" s="1">
        <v>2</v>
      </c>
      <c r="B39" s="3">
        <f>EURUSD!K6</f>
        <v>8</v>
      </c>
      <c r="C39" s="3">
        <f>GBPUSD!K6</f>
        <v>7.9000000000000012</v>
      </c>
      <c r="D39" s="3">
        <f>EURJPY!K6</f>
        <v>7.8000000000000016</v>
      </c>
      <c r="E39" s="3">
        <f>EURGBP!K6</f>
        <v>16.600000000000001</v>
      </c>
      <c r="F39" s="3">
        <f>USDCAD!K6</f>
        <v>10.100000000000001</v>
      </c>
      <c r="G39" s="3">
        <f>AUDUSD!K6</f>
        <v>4.8999999999999995</v>
      </c>
      <c r="H39" s="3">
        <f>NZDUSD!K6</f>
        <v>7.3000000000000007</v>
      </c>
      <c r="I39" s="3">
        <f>USDJPY!K6</f>
        <v>18.900000000000002</v>
      </c>
      <c r="J39" s="3">
        <f>AUDNZD!K6</f>
        <v>4.8000000000000007</v>
      </c>
    </row>
    <row r="40" spans="1:10" x14ac:dyDescent="0.25">
      <c r="A40" s="1">
        <v>3</v>
      </c>
      <c r="B40" s="3">
        <f>EURUSD!K7</f>
        <v>12.399999999999999</v>
      </c>
      <c r="C40" s="3">
        <f>GBPUSD!K7</f>
        <v>12.200000000000003</v>
      </c>
      <c r="D40" s="3">
        <f>EURJPY!K7</f>
        <v>11.900000000000002</v>
      </c>
      <c r="E40" s="3">
        <f>EURGBP!K7</f>
        <v>25.799999999999997</v>
      </c>
      <c r="F40" s="3">
        <f>USDCAD!K7</f>
        <v>15.5</v>
      </c>
      <c r="G40" s="3">
        <f>AUDUSD!K7</f>
        <v>7.0999999999999979</v>
      </c>
      <c r="H40" s="3">
        <f>NZDUSD!K7</f>
        <v>11.5</v>
      </c>
      <c r="I40" s="3">
        <f>USDJPY!K7</f>
        <v>31.300000000000004</v>
      </c>
      <c r="J40" s="3">
        <f>AUDNZD!K7</f>
        <v>7.0000000000000009</v>
      </c>
    </row>
    <row r="41" spans="1:10" x14ac:dyDescent="0.25">
      <c r="A41" s="1">
        <v>4</v>
      </c>
      <c r="B41" s="3">
        <f>EURUSD!K8</f>
        <v>9.1999999999999993</v>
      </c>
      <c r="C41" s="3">
        <f>GBPUSD!K8</f>
        <v>8.7000000000000064</v>
      </c>
      <c r="D41" s="3">
        <f>EURJPY!K8</f>
        <v>8.0000000000000071</v>
      </c>
      <c r="E41" s="3">
        <f>EURGBP!K8</f>
        <v>19.399999999999999</v>
      </c>
      <c r="F41" s="3">
        <f>USDCAD!K8</f>
        <v>10.899999999999999</v>
      </c>
      <c r="G41" s="3">
        <f>AUDUSD!K8</f>
        <v>3.4999999999999964</v>
      </c>
      <c r="H41" s="3">
        <f>NZDUSD!K8</f>
        <v>8.7000000000000028</v>
      </c>
      <c r="I41" s="3">
        <f>USDJPY!K8</f>
        <v>30.300000000000004</v>
      </c>
      <c r="J41" s="3">
        <f>AUDNZD!K8</f>
        <v>3.2000000000000046</v>
      </c>
    </row>
    <row r="42" spans="1:10" x14ac:dyDescent="0.25">
      <c r="A42" s="1">
        <v>5</v>
      </c>
      <c r="B42" s="3">
        <f>EURUSD!K9</f>
        <v>33.000000000000014</v>
      </c>
      <c r="C42" s="3">
        <f>GBPUSD!K9</f>
        <v>32.250000000000014</v>
      </c>
      <c r="D42" s="3">
        <f>EURJPY!K9</f>
        <v>30.750000000000014</v>
      </c>
      <c r="E42" s="3">
        <f>EURGBP!K9</f>
        <v>69.000000000000028</v>
      </c>
      <c r="F42" s="3">
        <f>USDCAD!K9</f>
        <v>40.5</v>
      </c>
      <c r="G42" s="3">
        <f>AUDUSD!K9</f>
        <v>16.500000000000007</v>
      </c>
      <c r="H42" s="3">
        <f>NZDUSD!K9</f>
        <v>31.500000000000014</v>
      </c>
      <c r="I42" s="3">
        <f>USDJPY!K9</f>
        <v>93.000000000000028</v>
      </c>
      <c r="J42" s="3">
        <f>AUDNZD!K9</f>
        <v>16.500000000000007</v>
      </c>
    </row>
    <row r="43" spans="1:10" x14ac:dyDescent="0.25">
      <c r="A43" s="1">
        <v>6</v>
      </c>
      <c r="B43" s="3">
        <f>EURUSD!K10</f>
        <v>54.40000000000002</v>
      </c>
      <c r="C43" s="3">
        <f>GBPUSD!K10</f>
        <v>53.000000000000014</v>
      </c>
      <c r="D43" s="3">
        <f>EURJPY!K10</f>
        <v>50.000000000000014</v>
      </c>
      <c r="E43" s="3">
        <f>EURGBP!K10</f>
        <v>114.00000000000003</v>
      </c>
      <c r="F43" s="3">
        <f>USDCAD!K10</f>
        <v>66.2</v>
      </c>
      <c r="G43" s="3">
        <f>AUDUSD!K10</f>
        <v>25.400000000000006</v>
      </c>
      <c r="H43" s="3">
        <f>NZDUSD!K10</f>
        <v>52.600000000000009</v>
      </c>
      <c r="I43" s="3">
        <f>USDJPY!K10</f>
        <v>160.60000000000005</v>
      </c>
      <c r="J43" s="3">
        <f>AUDNZD!K10</f>
        <v>25.600000000000016</v>
      </c>
    </row>
    <row r="44" spans="1:10" x14ac:dyDescent="0.25">
      <c r="A44" s="1">
        <v>7</v>
      </c>
      <c r="B44" s="3">
        <f>EURUSD!K11</f>
        <v>92.800000000000026</v>
      </c>
      <c r="C44" s="3">
        <f>GBPUSD!K11</f>
        <v>90.200000000000031</v>
      </c>
      <c r="D44" s="3">
        <f>EURJPY!K11</f>
        <v>84.4</v>
      </c>
      <c r="E44" s="3">
        <f>EURGBP!K11</f>
        <v>194.79999999999995</v>
      </c>
      <c r="F44" s="3">
        <f>USDCAD!K11</f>
        <v>112.20000000000009</v>
      </c>
      <c r="G44" s="3">
        <f>AUDUSD!K11</f>
        <v>41</v>
      </c>
      <c r="H44" s="3">
        <f>NZDUSD!K11</f>
        <v>90.600000000000051</v>
      </c>
      <c r="I44" s="3">
        <f>USDJPY!K11</f>
        <v>283.40000000000003</v>
      </c>
      <c r="J44" s="3">
        <f>AUDNZD!K11</f>
        <v>41.600000000000051</v>
      </c>
    </row>
    <row r="45" spans="1:10" x14ac:dyDescent="0.25">
      <c r="A45" s="1">
        <v>8</v>
      </c>
      <c r="B45" s="3">
        <f>EURUSD!K12</f>
        <v>160.80000000000001</v>
      </c>
      <c r="C45" s="3">
        <f>GBPUSD!K12</f>
        <v>155.99999999999997</v>
      </c>
      <c r="D45" s="3">
        <f>EURJPY!K12</f>
        <v>144.99999999999994</v>
      </c>
      <c r="E45" s="3">
        <f>EURGBP!K12</f>
        <v>338</v>
      </c>
      <c r="F45" s="3">
        <f>USDCAD!K12</f>
        <v>193.39999999999998</v>
      </c>
      <c r="G45" s="3">
        <f>AUDUSD!K12</f>
        <v>67.799999999999955</v>
      </c>
      <c r="H45" s="3">
        <f>NZDUSD!K12</f>
        <v>158.20000000000005</v>
      </c>
      <c r="I45" s="3">
        <f>USDJPY!K12</f>
        <v>504.20000000000016</v>
      </c>
      <c r="J45" s="3">
        <f>AUDNZD!K12</f>
        <v>69.199999999999989</v>
      </c>
    </row>
    <row r="46" spans="1:10" x14ac:dyDescent="0.25">
      <c r="A46" s="1">
        <v>9</v>
      </c>
      <c r="B46" s="3">
        <f>EURUSD!K13</f>
        <v>290.99999999999983</v>
      </c>
      <c r="C46" s="3">
        <f>GBPUSD!K13</f>
        <v>282.19999999999993</v>
      </c>
      <c r="D46" s="3">
        <f>EURJPY!K13</f>
        <v>261.59999999999991</v>
      </c>
      <c r="E46" s="3">
        <f>EURGBP!K13</f>
        <v>611.99999999999966</v>
      </c>
      <c r="F46" s="3">
        <f>USDCAD!K13</f>
        <v>349.3</v>
      </c>
      <c r="G46" s="3">
        <f>AUDUSD!K13</f>
        <v>120.39999999999992</v>
      </c>
      <c r="H46" s="3">
        <f>NZDUSD!K13</f>
        <v>287.39999999999998</v>
      </c>
      <c r="I46" s="3">
        <f>USDJPY!K13</f>
        <v>921.8</v>
      </c>
      <c r="J46" s="3">
        <f>AUDNZD!K13</f>
        <v>123.39999999999989</v>
      </c>
    </row>
    <row r="47" spans="1:10" x14ac:dyDescent="0.25">
      <c r="A47" s="1">
        <v>10</v>
      </c>
      <c r="B47" s="3">
        <f>EURUSD!K14</f>
        <v>523.79999999999995</v>
      </c>
      <c r="C47" s="3">
        <f>GBPUSD!K14</f>
        <v>507.50000000000023</v>
      </c>
      <c r="D47" s="3">
        <f>EURJPY!K14</f>
        <v>469.20000000000027</v>
      </c>
      <c r="E47" s="3">
        <f>EURGBP!K14</f>
        <v>1102.1999999999998</v>
      </c>
      <c r="F47" s="3">
        <f>USDCAD!K14</f>
        <v>627.39999999999941</v>
      </c>
      <c r="G47" s="3">
        <f>AUDUSD!K14</f>
        <v>212.5</v>
      </c>
      <c r="H47" s="3">
        <f>NZDUSD!K14</f>
        <v>518.69999999999993</v>
      </c>
      <c r="I47" s="3">
        <f>USDJPY!K14</f>
        <v>1676.3</v>
      </c>
      <c r="J47" s="3">
        <f>AUDNZD!K14</f>
        <v>218.19999999999982</v>
      </c>
    </row>
    <row r="48" spans="1:10" x14ac:dyDescent="0.25">
      <c r="A48" s="1">
        <v>11</v>
      </c>
      <c r="B48" s="3">
        <f>EURUSD!K15</f>
        <v>965</v>
      </c>
      <c r="C48" s="3">
        <f>GBPUSD!K15</f>
        <v>934.85000000000014</v>
      </c>
      <c r="D48" s="3">
        <f>EURJPY!K15</f>
        <v>863.85000000000014</v>
      </c>
      <c r="E48" s="3">
        <f>EURGBP!K15</f>
        <v>2030.8000000000002</v>
      </c>
      <c r="F48" s="3">
        <f>USDCAD!K15</f>
        <v>1155.3999999999992</v>
      </c>
      <c r="G48" s="3">
        <f>AUDUSD!K15</f>
        <v>390</v>
      </c>
      <c r="H48" s="3">
        <f>NZDUSD!K15</f>
        <v>956.19999999999982</v>
      </c>
      <c r="I48" s="3">
        <f>USDJPY!K15</f>
        <v>3094.3000000000011</v>
      </c>
      <c r="J48" s="3">
        <f>AUDNZD!K15</f>
        <v>400.69999999999993</v>
      </c>
    </row>
    <row r="49" spans="1:10" x14ac:dyDescent="0.25">
      <c r="A49" s="1">
        <v>12</v>
      </c>
      <c r="B49" s="3">
        <f>EURUSD!K16</f>
        <v>1780.2000000000003</v>
      </c>
      <c r="C49" s="3">
        <f>GBPUSD!K16</f>
        <v>1724.4500000000005</v>
      </c>
      <c r="D49" s="3">
        <f>EURJPY!K16</f>
        <v>1592.9500000000005</v>
      </c>
      <c r="E49" s="3">
        <f>EURGBP!K16</f>
        <v>3746.6000000000008</v>
      </c>
      <c r="F49" s="3">
        <f>USDCAD!K16</f>
        <v>2130.9000000000015</v>
      </c>
      <c r="G49" s="3">
        <f>AUDUSD!K16</f>
        <v>717.69999999999959</v>
      </c>
      <c r="H49" s="3">
        <f>NZDUSD!K16</f>
        <v>1764.700000000001</v>
      </c>
      <c r="I49" s="3">
        <f>USDJPY!K16</f>
        <v>5715.4000000000005</v>
      </c>
      <c r="J49" s="3">
        <f>AUDNZD!K16</f>
        <v>737.7000000000005</v>
      </c>
    </row>
    <row r="50" spans="1:10" x14ac:dyDescent="0.25">
      <c r="A50" s="1">
        <v>13</v>
      </c>
      <c r="B50" s="3">
        <f>EURUSD!K17</f>
        <v>3291.6000000000022</v>
      </c>
      <c r="C50" s="3">
        <f>GBPUSD!K17</f>
        <v>3188.5</v>
      </c>
      <c r="D50" s="3">
        <f>EURJPY!K17</f>
        <v>2945.0999999999985</v>
      </c>
      <c r="E50" s="3">
        <f>EURGBP!K17</f>
        <v>6927.6000000000022</v>
      </c>
      <c r="F50" s="3">
        <f>USDCAD!K17</f>
        <v>3939.8</v>
      </c>
      <c r="G50" s="3">
        <f>AUDUSD!K17</f>
        <v>1326.2000000000003</v>
      </c>
      <c r="H50" s="3">
        <f>NZDUSD!K17</f>
        <v>3263.4000000000005</v>
      </c>
      <c r="I50" s="3">
        <f>USDJPY!K17</f>
        <v>10571.200000000003</v>
      </c>
      <c r="J50" s="3">
        <f>AUDNZD!K17</f>
        <v>1363.3999999999996</v>
      </c>
    </row>
    <row r="51" spans="1:10" x14ac:dyDescent="0.25">
      <c r="A51" s="1">
        <v>14</v>
      </c>
      <c r="B51" s="3">
        <f>EURUSD!K18</f>
        <v>6071.7999999999993</v>
      </c>
      <c r="C51" s="3">
        <f>GBPUSD!K18</f>
        <v>5880.9999999999982</v>
      </c>
      <c r="D51" s="3">
        <f>EURJPY!K18</f>
        <v>5430.5999999999967</v>
      </c>
      <c r="E51" s="3">
        <f>EURGBP!K18</f>
        <v>12779.6</v>
      </c>
      <c r="F51" s="3">
        <f>USDCAD!K18</f>
        <v>7265.9</v>
      </c>
      <c r="G51" s="3">
        <f>AUDUSD!K18</f>
        <v>2441.3999999999987</v>
      </c>
      <c r="H51" s="3">
        <f>NZDUSD!K18</f>
        <v>6021.1999999999989</v>
      </c>
      <c r="I51" s="3">
        <f>USDJPY!K18</f>
        <v>19520.000000000004</v>
      </c>
      <c r="J51" s="3">
        <f>AUDNZD!K18</f>
        <v>2510.1999999999994</v>
      </c>
    </row>
    <row r="52" spans="1:10" x14ac:dyDescent="0.25">
      <c r="A52" s="1">
        <v>15</v>
      </c>
      <c r="B52" s="3">
        <f>EURUSD!K19</f>
        <v>11226.600000000006</v>
      </c>
      <c r="C52" s="3">
        <f>GBPUSD!K19</f>
        <v>10873.650000000001</v>
      </c>
      <c r="D52" s="3">
        <f>EURJPY!K19</f>
        <v>10040.349999999995</v>
      </c>
      <c r="E52" s="3">
        <f>EURGBP!K19</f>
        <v>23629.399999999998</v>
      </c>
      <c r="F52" s="3">
        <f>USDCAD!K19</f>
        <v>13433.900000000003</v>
      </c>
      <c r="G52" s="3">
        <f>AUDUSD!K19</f>
        <v>4512.3000000000011</v>
      </c>
      <c r="H52" s="3">
        <f>NZDUSD!K19</f>
        <v>11133.700000000003</v>
      </c>
      <c r="I52" s="3">
        <f>USDJPY!K19</f>
        <v>36099.200000000004</v>
      </c>
      <c r="J52" s="3">
        <f>AUDNZD!K19</f>
        <v>4639.7000000000035</v>
      </c>
    </row>
  </sheetData>
  <mergeCells count="5">
    <mergeCell ref="A2:J2"/>
    <mergeCell ref="A19:J19"/>
    <mergeCell ref="A36:J36"/>
    <mergeCell ref="K6:O6"/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I14" sqref="I14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9" t="s">
        <v>1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36</v>
      </c>
      <c r="B2" s="1">
        <v>60</v>
      </c>
      <c r="C2" s="4"/>
      <c r="D2" s="9" t="s">
        <v>5</v>
      </c>
      <c r="E2" s="4"/>
      <c r="F2" s="3">
        <v>2.5</v>
      </c>
      <c r="G2" s="3">
        <v>0.1</v>
      </c>
      <c r="H2" s="3">
        <v>0.1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2.5</v>
      </c>
      <c r="E5" s="3">
        <f>D5</f>
        <v>2.5</v>
      </c>
      <c r="F5" s="3">
        <f>(C5/0.01*H$2)+(C5/0.01*I$2)</f>
        <v>0.2</v>
      </c>
      <c r="G5" s="3">
        <f>(H5*A$2)</f>
        <v>3.6</v>
      </c>
      <c r="H5" s="3">
        <f>C5/0.01*G$2</f>
        <v>0.1</v>
      </c>
      <c r="I5" s="3">
        <f>G5+F5</f>
        <v>3.8000000000000003</v>
      </c>
      <c r="J5" s="3">
        <f>H5*B$2-F5</f>
        <v>5.8</v>
      </c>
      <c r="K5" s="3">
        <f>J5</f>
        <v>5.8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2.5</v>
      </c>
      <c r="E6" s="3">
        <f>D6+E5</f>
        <v>5</v>
      </c>
      <c r="F6" s="3">
        <f t="shared" ref="F6:F19" si="0">(C6/0.01*H$2)+(C6/0.01*I$2)</f>
        <v>0.2</v>
      </c>
      <c r="G6" s="3">
        <f t="shared" ref="G6:G19" si="1">(H6*A$2)</f>
        <v>3.6</v>
      </c>
      <c r="H6" s="3">
        <f t="shared" ref="H6:H19" si="2">C6/0.01*G$2</f>
        <v>0.1</v>
      </c>
      <c r="I6" s="3">
        <f>G6+(2*G5)+SUM(F5:F6)</f>
        <v>11.200000000000001</v>
      </c>
      <c r="J6" s="3">
        <f t="shared" ref="J6:J19" si="3">H6*B$2-F6</f>
        <v>5.8</v>
      </c>
      <c r="K6" s="3">
        <f>J6-(I5-B$2*H5)</f>
        <v>8</v>
      </c>
    </row>
    <row r="7" spans="1:11" x14ac:dyDescent="0.25">
      <c r="A7" s="1">
        <v>3</v>
      </c>
      <c r="B7" s="5">
        <v>1.6</v>
      </c>
      <c r="C7" s="2">
        <v>0.02</v>
      </c>
      <c r="D7" s="3">
        <f t="shared" ref="D7:D19" si="4">(C7/0.01*F$2)</f>
        <v>5</v>
      </c>
      <c r="E7" s="3">
        <f t="shared" ref="E7:E19" si="5">D7+E6</f>
        <v>10</v>
      </c>
      <c r="F7" s="3">
        <f t="shared" si="0"/>
        <v>0.4</v>
      </c>
      <c r="G7" s="3">
        <f t="shared" si="1"/>
        <v>7.2</v>
      </c>
      <c r="H7" s="3">
        <f t="shared" si="2"/>
        <v>0.2</v>
      </c>
      <c r="I7" s="3">
        <f>G7+(G5*3)+(G6*2)+SUM(F5:F7)</f>
        <v>26</v>
      </c>
      <c r="J7" s="3">
        <f t="shared" si="3"/>
        <v>11.6</v>
      </c>
      <c r="K7" s="3">
        <f>J7-(I6-B$2*H6-B$2*H5)</f>
        <v>12.399999999999999</v>
      </c>
    </row>
    <row r="8" spans="1:11" x14ac:dyDescent="0.25">
      <c r="A8" s="1">
        <v>4</v>
      </c>
      <c r="B8" s="5">
        <v>1.63</v>
      </c>
      <c r="C8" s="2">
        <v>0.04</v>
      </c>
      <c r="D8" s="3">
        <f t="shared" si="4"/>
        <v>10</v>
      </c>
      <c r="E8" s="3">
        <f t="shared" si="5"/>
        <v>20</v>
      </c>
      <c r="F8" s="3">
        <f t="shared" si="0"/>
        <v>0.8</v>
      </c>
      <c r="G8" s="3">
        <f t="shared" si="1"/>
        <v>14.4</v>
      </c>
      <c r="H8" s="3">
        <f t="shared" si="2"/>
        <v>0.4</v>
      </c>
      <c r="I8" s="3">
        <f>G8+G5*4+G6*3+G7*2+SUM(F5:F8)</f>
        <v>55.6</v>
      </c>
      <c r="J8" s="3">
        <f t="shared" si="3"/>
        <v>23.2</v>
      </c>
      <c r="K8" s="3">
        <f>J8-(I7-H7*B$2+H6*B$2-H5*B$2)</f>
        <v>9.1999999999999993</v>
      </c>
    </row>
    <row r="9" spans="1:11" x14ac:dyDescent="0.25">
      <c r="A9" s="1">
        <v>5</v>
      </c>
      <c r="B9" s="5">
        <v>1.66</v>
      </c>
      <c r="C9" s="2">
        <v>7.0000000000000007E-2</v>
      </c>
      <c r="D9" s="3">
        <f t="shared" si="4"/>
        <v>17.500000000000004</v>
      </c>
      <c r="E9" s="3">
        <f t="shared" si="5"/>
        <v>37.5</v>
      </c>
      <c r="F9" s="3">
        <f t="shared" si="0"/>
        <v>1.4000000000000004</v>
      </c>
      <c r="G9" s="3">
        <f t="shared" si="1"/>
        <v>25.200000000000006</v>
      </c>
      <c r="H9" s="3">
        <f t="shared" si="2"/>
        <v>0.70000000000000018</v>
      </c>
      <c r="I9" s="3">
        <f>G9+G5*5+G6*4+G7*3+G8*2+SUM(F5:F9)</f>
        <v>111</v>
      </c>
      <c r="J9" s="3">
        <f t="shared" si="3"/>
        <v>40.600000000000016</v>
      </c>
      <c r="K9" s="3">
        <f>J9-(I8-H8*B$2-H7*B$2-H6*B$2-H5*B2)</f>
        <v>33.000000000000014</v>
      </c>
    </row>
    <row r="10" spans="1:11" x14ac:dyDescent="0.25">
      <c r="A10" s="1">
        <v>6</v>
      </c>
      <c r="B10" s="5">
        <v>1.68</v>
      </c>
      <c r="C10" s="2">
        <v>0.13</v>
      </c>
      <c r="D10" s="3">
        <f t="shared" si="4"/>
        <v>32.5</v>
      </c>
      <c r="E10" s="3">
        <f t="shared" si="5"/>
        <v>70</v>
      </c>
      <c r="F10" s="3">
        <f t="shared" si="0"/>
        <v>2.6</v>
      </c>
      <c r="G10" s="3">
        <f t="shared" si="1"/>
        <v>46.800000000000004</v>
      </c>
      <c r="H10" s="3">
        <f t="shared" si="2"/>
        <v>1.3</v>
      </c>
      <c r="I10" s="3">
        <f>G10+G5*6+G6*5+G7*4+G8*3+G9*2+SUM(F5:F10)</f>
        <v>214.4</v>
      </c>
      <c r="J10" s="3">
        <f t="shared" si="3"/>
        <v>75.400000000000006</v>
      </c>
      <c r="K10" s="3">
        <f>J10-(I9-H9*B$2-H8*B$2-H7*B$2-H6*B$2-H5*B$2)</f>
        <v>54.40000000000002</v>
      </c>
    </row>
    <row r="11" spans="1:11" x14ac:dyDescent="0.25">
      <c r="A11" s="1">
        <v>7</v>
      </c>
      <c r="B11" s="5">
        <v>1.71</v>
      </c>
      <c r="C11" s="2">
        <v>0.24</v>
      </c>
      <c r="D11" s="3">
        <f t="shared" si="4"/>
        <v>60</v>
      </c>
      <c r="E11" s="3">
        <f t="shared" si="5"/>
        <v>130</v>
      </c>
      <c r="F11" s="3">
        <f t="shared" si="0"/>
        <v>4.8000000000000007</v>
      </c>
      <c r="G11" s="3">
        <f t="shared" si="1"/>
        <v>86.4</v>
      </c>
      <c r="H11" s="3">
        <f t="shared" si="2"/>
        <v>2.4000000000000004</v>
      </c>
      <c r="I11" s="3">
        <f>G11+G5*7+G6*6+G7*5+G8*4+G9*3+G10*2+SUM(F5:F11)</f>
        <v>406.40000000000003</v>
      </c>
      <c r="J11" s="3">
        <f t="shared" si="3"/>
        <v>139.20000000000002</v>
      </c>
      <c r="K11" s="3">
        <f>J11-(I10-H10*B$2-H9*B$2-H8*B$2-H7*B$2-H6*B$2-H5*B$2)</f>
        <v>92.800000000000026</v>
      </c>
    </row>
    <row r="12" spans="1:11" x14ac:dyDescent="0.25">
      <c r="A12" s="1">
        <v>8</v>
      </c>
      <c r="B12" s="5">
        <v>1.75</v>
      </c>
      <c r="C12" s="2">
        <v>0.44</v>
      </c>
      <c r="D12" s="3">
        <f t="shared" si="4"/>
        <v>110</v>
      </c>
      <c r="E12" s="3">
        <f t="shared" si="5"/>
        <v>240</v>
      </c>
      <c r="F12" s="3">
        <f t="shared" si="0"/>
        <v>8.8000000000000007</v>
      </c>
      <c r="G12" s="3">
        <f t="shared" si="1"/>
        <v>158.4</v>
      </c>
      <c r="H12" s="3">
        <f t="shared" si="2"/>
        <v>4.4000000000000004</v>
      </c>
      <c r="I12" s="3">
        <f>G12+G5*8+G6*7+G7*6+G8*5+G9*4+G10*3+G11*2+SUM(F5:F12)</f>
        <v>760.80000000000018</v>
      </c>
      <c r="J12" s="3">
        <f t="shared" si="3"/>
        <v>255.2</v>
      </c>
      <c r="K12" s="3">
        <f>J12-(I11-H11*B$2-H10*B$2-H9*B$2-H8*B$2-H7*B$2-H6*B$2-H5*B$2)</f>
        <v>160.80000000000001</v>
      </c>
    </row>
    <row r="13" spans="1:11" x14ac:dyDescent="0.25">
      <c r="A13" s="1">
        <v>9</v>
      </c>
      <c r="B13" s="5">
        <v>1.75</v>
      </c>
      <c r="C13" s="2">
        <v>0.81</v>
      </c>
      <c r="D13" s="3">
        <f t="shared" si="4"/>
        <v>202.5</v>
      </c>
      <c r="E13" s="3">
        <f t="shared" si="5"/>
        <v>442.5</v>
      </c>
      <c r="F13" s="3">
        <f t="shared" si="0"/>
        <v>16.2</v>
      </c>
      <c r="G13" s="3">
        <f t="shared" si="1"/>
        <v>291.59999999999997</v>
      </c>
      <c r="H13" s="3">
        <f t="shared" si="2"/>
        <v>8.1</v>
      </c>
      <c r="I13" s="3">
        <f>G13+G5*9+G6*8+G7*7+G8*6+G9*5+G10*4+G11*3+G12*2+SUM(F5:F13)</f>
        <v>1414.2</v>
      </c>
      <c r="J13" s="3">
        <f t="shared" si="3"/>
        <v>469.8</v>
      </c>
      <c r="K13" s="3">
        <f>J13-(I12-H12*B$2-H11*B$2-H10*B$2-H9*B$2-H8*B$2-H7*B$2-H6*B$2-H5*B$2-H5*B$2)</f>
        <v>290.99999999999983</v>
      </c>
    </row>
    <row r="14" spans="1:11" x14ac:dyDescent="0.25">
      <c r="A14" s="1">
        <v>10</v>
      </c>
      <c r="B14" s="5">
        <v>1.75</v>
      </c>
      <c r="C14" s="2">
        <v>1.5</v>
      </c>
      <c r="D14" s="3">
        <f t="shared" si="4"/>
        <v>375</v>
      </c>
      <c r="E14" s="3">
        <f t="shared" si="5"/>
        <v>817.5</v>
      </c>
      <c r="F14" s="3">
        <f t="shared" si="0"/>
        <v>30</v>
      </c>
      <c r="G14" s="3">
        <f t="shared" si="1"/>
        <v>540</v>
      </c>
      <c r="H14" s="3">
        <f t="shared" si="2"/>
        <v>15</v>
      </c>
      <c r="I14" s="3">
        <f>G14+G5*10+G6*9+G7*8+G8*7+G9*6+G10*5+G11*4+G12*3+G13*2+SUM(F5:F14)</f>
        <v>2621.4</v>
      </c>
      <c r="J14" s="3">
        <f t="shared" si="3"/>
        <v>870</v>
      </c>
      <c r="K14" s="3">
        <f>J14-(I13-H13*B$2-H12*B$2-H11*B$2-H10*B$2-H9*B$2-H8*B$2-H7*B$2-H6*B$2-H6*B$2-H5*B$2)</f>
        <v>523.79999999999995</v>
      </c>
    </row>
    <row r="15" spans="1:11" x14ac:dyDescent="0.25">
      <c r="A15" s="1">
        <v>11</v>
      </c>
      <c r="B15" s="5">
        <v>1.75</v>
      </c>
      <c r="C15" s="2">
        <v>2.78</v>
      </c>
      <c r="D15" s="3">
        <f t="shared" si="4"/>
        <v>695</v>
      </c>
      <c r="E15" s="3">
        <f t="shared" si="5"/>
        <v>1512.5</v>
      </c>
      <c r="F15" s="3">
        <f t="shared" si="0"/>
        <v>55.6</v>
      </c>
      <c r="G15" s="3">
        <f t="shared" si="1"/>
        <v>1000.8000000000001</v>
      </c>
      <c r="H15" s="3">
        <f t="shared" si="2"/>
        <v>27.8</v>
      </c>
      <c r="I15" s="3">
        <f>G15+G5*11+G6*10+G7*9+G8*8+G9*7+G10*6+G11*5+G12*4+G13*3+G14*2+SUM(F5:F15)</f>
        <v>4855</v>
      </c>
      <c r="J15" s="3">
        <f t="shared" si="3"/>
        <v>1612.4</v>
      </c>
      <c r="K15" s="3">
        <f>J15-(I14-H14*B$2-H13*B$2-H12*B$2-H11*B$2-H10*B$2-H9*B$2-H8*B$2-H7*B$2-H7*B$2-H6*B$2-H5*B$2)</f>
        <v>965</v>
      </c>
    </row>
    <row r="16" spans="1:11" x14ac:dyDescent="0.25">
      <c r="A16" s="1">
        <v>12</v>
      </c>
      <c r="B16" s="5">
        <v>1.74</v>
      </c>
      <c r="C16" s="2">
        <v>5.14</v>
      </c>
      <c r="D16" s="3">
        <f t="shared" si="4"/>
        <v>1285</v>
      </c>
      <c r="E16" s="3">
        <f t="shared" si="5"/>
        <v>2797.5</v>
      </c>
      <c r="F16" s="3">
        <f t="shared" si="0"/>
        <v>102.80000000000001</v>
      </c>
      <c r="G16" s="3">
        <f t="shared" si="1"/>
        <v>1850.4</v>
      </c>
      <c r="H16" s="3">
        <f t="shared" si="2"/>
        <v>51.400000000000006</v>
      </c>
      <c r="I16" s="3">
        <f>G16+G5*12+G6*11+G7*10+G8*9+G9*8+G10*7+G11*6+G12*5+G13*4+G14*3+G15*2+SUM(F5:F16)</f>
        <v>8986.1999999999989</v>
      </c>
      <c r="J16" s="3">
        <f t="shared" si="3"/>
        <v>2981.2000000000003</v>
      </c>
      <c r="K16" s="3">
        <f>J16-(I15-H15*B$2-H14*B$2-H13*B$2-H12*B$2-H11*B$2-H10*B$2-H9*B$2-H8*B$2-H8*B$2-H7*B$2-H6*B$2-H5*B$2)</f>
        <v>1780.2000000000003</v>
      </c>
    </row>
    <row r="17" spans="1:11" x14ac:dyDescent="0.25">
      <c r="A17" s="1">
        <v>13</v>
      </c>
      <c r="B17" s="5">
        <v>1.74</v>
      </c>
      <c r="C17" s="2">
        <v>9.51</v>
      </c>
      <c r="D17" s="3">
        <f t="shared" si="4"/>
        <v>2377.5</v>
      </c>
      <c r="E17" s="3">
        <f t="shared" si="5"/>
        <v>5175</v>
      </c>
      <c r="F17" s="3">
        <f t="shared" si="0"/>
        <v>190.20000000000002</v>
      </c>
      <c r="G17" s="3">
        <f t="shared" si="1"/>
        <v>3423.6000000000004</v>
      </c>
      <c r="H17" s="3">
        <f t="shared" si="2"/>
        <v>95.100000000000009</v>
      </c>
      <c r="I17" s="3">
        <f>G17+G5*13+G6*12+G7*11+G8*10+G9*9+G10*8+G11*7+G12*6+G13*5+G14*4+G15*3+G16*2+SUM(F5:F17)</f>
        <v>16628.400000000001</v>
      </c>
      <c r="J17" s="3">
        <f t="shared" si="3"/>
        <v>5515.8000000000011</v>
      </c>
      <c r="K17" s="3">
        <f>J17-(I16-H16*B$2-H15*B$2-H14*B$2-H13*B$2-H12*B$2-H11*B$2-H10*B$2-H9*B$2-H9*B$2-H8*B$2-H7*B$2-H6*B$2-H5*B$2-H5*B$2)</f>
        <v>3291.6000000000022</v>
      </c>
    </row>
    <row r="18" spans="1:11" x14ac:dyDescent="0.25">
      <c r="A18" s="1">
        <v>14</v>
      </c>
      <c r="B18" s="5">
        <v>1.73</v>
      </c>
      <c r="C18" s="2">
        <v>17.59</v>
      </c>
      <c r="D18" s="3">
        <f t="shared" si="4"/>
        <v>4397.5</v>
      </c>
      <c r="E18" s="3">
        <f t="shared" si="5"/>
        <v>9572.5</v>
      </c>
      <c r="F18" s="3">
        <f t="shared" si="0"/>
        <v>351.8</v>
      </c>
      <c r="G18" s="3">
        <f t="shared" si="1"/>
        <v>6332.4000000000005</v>
      </c>
      <c r="H18" s="3">
        <f t="shared" si="2"/>
        <v>175.9</v>
      </c>
      <c r="I18" s="3">
        <f>G18+G5*14+G6*13+G7*12+G8*11+G9*10+G10*9+G11*8+G12*7+G13*6+G14*5+G15*4+G16*3+G17*2+SUM(F5:F18)</f>
        <v>30764.6</v>
      </c>
      <c r="J18" s="3">
        <f t="shared" si="3"/>
        <v>10202.200000000001</v>
      </c>
      <c r="K18" s="3">
        <f>J18-(I17-H17*B$2-H16*B$2-H15*B$2-H14*B$2-H13*B$2-H12*B$2-H11*B$2-H10*B$2-H10*B$2-H9*B$2-H8*B$2-H7*B$2-H6*B$2-H5*B$2)</f>
        <v>6071.7999999999993</v>
      </c>
    </row>
    <row r="19" spans="1:11" x14ac:dyDescent="0.25">
      <c r="A19" s="1">
        <v>15</v>
      </c>
      <c r="B19" s="5">
        <v>1.72</v>
      </c>
      <c r="C19" s="2">
        <v>32.54</v>
      </c>
      <c r="D19" s="3">
        <f t="shared" si="4"/>
        <v>8135</v>
      </c>
      <c r="E19" s="3">
        <f t="shared" si="5"/>
        <v>17707.5</v>
      </c>
      <c r="F19" s="3">
        <f t="shared" si="0"/>
        <v>650.80000000000007</v>
      </c>
      <c r="G19" s="3">
        <f t="shared" si="1"/>
        <v>11714.400000000001</v>
      </c>
      <c r="H19" s="3">
        <f t="shared" si="2"/>
        <v>325.40000000000003</v>
      </c>
      <c r="I19" s="3">
        <f>G19+(G5*15)+G6*14+G7*13+G8*12+G9*11+G10*10+G11*9+G12*8+G13*7+G14*6+G15*5+G16*4+G17*3+G18*2+SUM(F5:F19)</f>
        <v>56914.200000000004</v>
      </c>
      <c r="J19" s="3">
        <f t="shared" si="3"/>
        <v>18873.200000000004</v>
      </c>
      <c r="K19" s="3">
        <f>J19-(I18-H18*B$2-H17*B$2-H16*B$2-H15*B$2-H14*B$2-H13*B$2-H12*B$2-H11*B$2-H11*B$2-H10*B$2-H9*B$2-H8*B$2-H7*B$2-H6*B$2-H5*B$2)</f>
        <v>11226.600000000006</v>
      </c>
    </row>
    <row r="20" spans="1:11" x14ac:dyDescent="0.25">
      <c r="A20" s="6"/>
      <c r="B20" s="8"/>
      <c r="C20" s="7"/>
      <c r="D20" s="7"/>
      <c r="E20" s="7"/>
      <c r="F20" s="4"/>
      <c r="G20" s="7"/>
      <c r="H20" s="4"/>
      <c r="I20" s="7"/>
      <c r="J20" s="7"/>
      <c r="K20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K5" sqref="K5:K19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18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36</v>
      </c>
      <c r="B2" s="1">
        <v>60.5</v>
      </c>
      <c r="C2" s="4"/>
      <c r="D2" s="9" t="s">
        <v>5</v>
      </c>
      <c r="E2" s="4"/>
      <c r="F2" s="3">
        <v>3.1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3.1</v>
      </c>
      <c r="E5" s="3">
        <f>D5</f>
        <v>3.1</v>
      </c>
      <c r="F5" s="3">
        <f>(C5/0.01*H$2)+(C5/0.01*I$2)</f>
        <v>0.30000000000000004</v>
      </c>
      <c r="G5" s="3">
        <f>(H5*A$2)</f>
        <v>3.6</v>
      </c>
      <c r="H5" s="3">
        <f>C5/0.01*G$2</f>
        <v>0.1</v>
      </c>
      <c r="I5" s="3">
        <f>G5+F5</f>
        <v>3.9000000000000004</v>
      </c>
      <c r="J5" s="3">
        <f>H5*B$2-F5</f>
        <v>5.7500000000000009</v>
      </c>
      <c r="K5" s="3">
        <f>J5</f>
        <v>5.7500000000000009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3.1</v>
      </c>
      <c r="E6" s="3">
        <f>D6+E5</f>
        <v>6.2</v>
      </c>
      <c r="F6" s="3">
        <f t="shared" ref="F6:F19" si="0">(C6/0.01*H$2)+(C6/0.01*I$2)</f>
        <v>0.30000000000000004</v>
      </c>
      <c r="G6" s="3">
        <f t="shared" ref="G6:G19" si="1">(H6*A$2)</f>
        <v>3.6</v>
      </c>
      <c r="H6" s="3">
        <f t="shared" ref="H6:H19" si="2">C6/0.01*G$2</f>
        <v>0.1</v>
      </c>
      <c r="I6" s="3">
        <f>G6+(2*G5)+SUM(F5:F6)</f>
        <v>11.4</v>
      </c>
      <c r="J6" s="3">
        <f t="shared" ref="J6:J19" si="3">H6*B$2-F6</f>
        <v>5.7500000000000009</v>
      </c>
      <c r="K6" s="3">
        <f>J6-(I5-B$2*H5)</f>
        <v>7.9000000000000012</v>
      </c>
    </row>
    <row r="7" spans="1:11" x14ac:dyDescent="0.25">
      <c r="A7" s="1">
        <v>3</v>
      </c>
      <c r="B7" s="5">
        <v>1.6</v>
      </c>
      <c r="C7" s="2">
        <v>0.02</v>
      </c>
      <c r="D7" s="3">
        <f t="shared" ref="D7:D19" si="4">(C7/0.01*F$2)</f>
        <v>6.2</v>
      </c>
      <c r="E7" s="3">
        <f t="shared" ref="E7:E19" si="5">D7+E6</f>
        <v>12.4</v>
      </c>
      <c r="F7" s="3">
        <f t="shared" si="0"/>
        <v>0.60000000000000009</v>
      </c>
      <c r="G7" s="3">
        <f t="shared" si="1"/>
        <v>7.2</v>
      </c>
      <c r="H7" s="3">
        <f t="shared" si="2"/>
        <v>0.2</v>
      </c>
      <c r="I7" s="3">
        <f>G7+(G5*3)+(G6*2)+SUM(F5:F7)</f>
        <v>26.4</v>
      </c>
      <c r="J7" s="3">
        <f t="shared" si="3"/>
        <v>11.500000000000002</v>
      </c>
      <c r="K7" s="3">
        <f>J7-(I6-B$2*H6-B$2*H5)</f>
        <v>12.200000000000003</v>
      </c>
    </row>
    <row r="8" spans="1:11" x14ac:dyDescent="0.25">
      <c r="A8" s="1">
        <v>4</v>
      </c>
      <c r="B8" s="5">
        <v>1.63</v>
      </c>
      <c r="C8" s="2">
        <v>0.04</v>
      </c>
      <c r="D8" s="3">
        <f t="shared" si="4"/>
        <v>12.4</v>
      </c>
      <c r="E8" s="3">
        <f t="shared" si="5"/>
        <v>24.8</v>
      </c>
      <c r="F8" s="3">
        <f t="shared" si="0"/>
        <v>1.2000000000000002</v>
      </c>
      <c r="G8" s="3">
        <f t="shared" si="1"/>
        <v>14.4</v>
      </c>
      <c r="H8" s="3">
        <f t="shared" si="2"/>
        <v>0.4</v>
      </c>
      <c r="I8" s="3">
        <f>G8+G5*4+G6*3+G7*2+SUM(F5:F8)</f>
        <v>56.4</v>
      </c>
      <c r="J8" s="3">
        <f t="shared" si="3"/>
        <v>23.000000000000004</v>
      </c>
      <c r="K8" s="3">
        <f>J8-(I7-H7*B$2+H6*B$2-H5*B$2)</f>
        <v>8.7000000000000064</v>
      </c>
    </row>
    <row r="9" spans="1:11" x14ac:dyDescent="0.25">
      <c r="A9" s="1">
        <v>5</v>
      </c>
      <c r="B9" s="5">
        <v>1.66</v>
      </c>
      <c r="C9" s="2">
        <v>7.0000000000000007E-2</v>
      </c>
      <c r="D9" s="3">
        <f t="shared" si="4"/>
        <v>21.700000000000003</v>
      </c>
      <c r="E9" s="3">
        <f t="shared" si="5"/>
        <v>46.5</v>
      </c>
      <c r="F9" s="3">
        <f t="shared" si="0"/>
        <v>2.1000000000000005</v>
      </c>
      <c r="G9" s="3">
        <f t="shared" si="1"/>
        <v>25.200000000000006</v>
      </c>
      <c r="H9" s="3">
        <f t="shared" si="2"/>
        <v>0.70000000000000018</v>
      </c>
      <c r="I9" s="3">
        <f>G9+G5*5+G6*4+G7*3+G8*2+SUM(F5:F9)</f>
        <v>112.5</v>
      </c>
      <c r="J9" s="3">
        <f t="shared" si="3"/>
        <v>40.250000000000007</v>
      </c>
      <c r="K9" s="3">
        <f>J9-(I8-H8*B$2-H7*B$2-H6*B$2-H5*B2)</f>
        <v>32.250000000000014</v>
      </c>
    </row>
    <row r="10" spans="1:11" x14ac:dyDescent="0.25">
      <c r="A10" s="1">
        <v>6</v>
      </c>
      <c r="B10" s="5">
        <v>1.68</v>
      </c>
      <c r="C10" s="2">
        <v>0.13</v>
      </c>
      <c r="D10" s="3">
        <f t="shared" si="4"/>
        <v>40.300000000000004</v>
      </c>
      <c r="E10" s="3">
        <f t="shared" si="5"/>
        <v>86.800000000000011</v>
      </c>
      <c r="F10" s="3">
        <f t="shared" si="0"/>
        <v>3.9000000000000004</v>
      </c>
      <c r="G10" s="3">
        <f t="shared" si="1"/>
        <v>46.800000000000004</v>
      </c>
      <c r="H10" s="3">
        <f t="shared" si="2"/>
        <v>1.3</v>
      </c>
      <c r="I10" s="3">
        <f>G10+G5*6+G6*5+G7*4+G8*3+G9*2+SUM(F5:F10)</f>
        <v>217.20000000000002</v>
      </c>
      <c r="J10" s="3">
        <f t="shared" si="3"/>
        <v>74.75</v>
      </c>
      <c r="K10" s="3">
        <f>J10-(I9-H9*B$2-H8*B$2-H7*B$2-H6*B$2-H5*B$2)</f>
        <v>53.000000000000014</v>
      </c>
    </row>
    <row r="11" spans="1:11" x14ac:dyDescent="0.25">
      <c r="A11" s="1">
        <v>7</v>
      </c>
      <c r="B11" s="5">
        <v>1.71</v>
      </c>
      <c r="C11" s="2">
        <v>0.24</v>
      </c>
      <c r="D11" s="3">
        <f t="shared" si="4"/>
        <v>74.400000000000006</v>
      </c>
      <c r="E11" s="3">
        <f t="shared" si="5"/>
        <v>161.20000000000002</v>
      </c>
      <c r="F11" s="3">
        <f t="shared" si="0"/>
        <v>7.2000000000000011</v>
      </c>
      <c r="G11" s="3">
        <f t="shared" si="1"/>
        <v>86.4</v>
      </c>
      <c r="H11" s="3">
        <f t="shared" si="2"/>
        <v>2.4000000000000004</v>
      </c>
      <c r="I11" s="3">
        <f>G11+G5*7+G6*6+G7*5+G8*4+G9*3+G10*2+SUM(F5:F11)</f>
        <v>411.60000000000008</v>
      </c>
      <c r="J11" s="3">
        <f t="shared" si="3"/>
        <v>138.00000000000003</v>
      </c>
      <c r="K11" s="3">
        <f>J11-(I10-H10*B$2-H9*B$2-H8*B$2-H7*B$2-H6*B$2-H5*B$2)</f>
        <v>90.200000000000031</v>
      </c>
    </row>
    <row r="12" spans="1:11" x14ac:dyDescent="0.25">
      <c r="A12" s="1">
        <v>8</v>
      </c>
      <c r="B12" s="5">
        <v>1.75</v>
      </c>
      <c r="C12" s="2">
        <v>0.44</v>
      </c>
      <c r="D12" s="3">
        <f t="shared" si="4"/>
        <v>136.4</v>
      </c>
      <c r="E12" s="3">
        <f t="shared" si="5"/>
        <v>297.60000000000002</v>
      </c>
      <c r="F12" s="3">
        <f t="shared" si="0"/>
        <v>13.200000000000001</v>
      </c>
      <c r="G12" s="3">
        <f t="shared" si="1"/>
        <v>158.4</v>
      </c>
      <c r="H12" s="3">
        <f t="shared" si="2"/>
        <v>4.4000000000000004</v>
      </c>
      <c r="I12" s="3">
        <f>G12+G5*8+G6*7+G7*6+G8*5+G9*4+G10*3+G11*2+SUM(F5:F12)</f>
        <v>770.40000000000009</v>
      </c>
      <c r="J12" s="3">
        <f t="shared" si="3"/>
        <v>253.00000000000006</v>
      </c>
      <c r="K12" s="3">
        <f>J12-(I11-H11*B$2-H10*B$2-H9*B$2-H8*B$2-H7*B$2-H6*B$2-H5*B$2)</f>
        <v>155.99999999999997</v>
      </c>
    </row>
    <row r="13" spans="1:11" x14ac:dyDescent="0.25">
      <c r="A13" s="1">
        <v>9</v>
      </c>
      <c r="B13" s="5">
        <v>1.75</v>
      </c>
      <c r="C13" s="2">
        <v>0.81</v>
      </c>
      <c r="D13" s="3">
        <f t="shared" si="4"/>
        <v>251.1</v>
      </c>
      <c r="E13" s="3">
        <f t="shared" si="5"/>
        <v>548.70000000000005</v>
      </c>
      <c r="F13" s="3">
        <f t="shared" si="0"/>
        <v>24.299999999999997</v>
      </c>
      <c r="G13" s="3">
        <f t="shared" si="1"/>
        <v>291.59999999999997</v>
      </c>
      <c r="H13" s="3">
        <f t="shared" si="2"/>
        <v>8.1</v>
      </c>
      <c r="I13" s="3">
        <f>G13+G5*9+G6*8+G7*7+G8*6+G9*5+G10*4+G11*3+G12*2+SUM(F5:F13)</f>
        <v>1431.8999999999999</v>
      </c>
      <c r="J13" s="3">
        <f t="shared" si="3"/>
        <v>465.74999999999994</v>
      </c>
      <c r="K13" s="3">
        <f>J13-(I12-H12*B$2-H11*B$2-H10*B$2-H9*B$2-H8*B$2-H7*B$2-H6*B$2-H5*B$2-H5*B$2)</f>
        <v>282.19999999999993</v>
      </c>
    </row>
    <row r="14" spans="1:11" x14ac:dyDescent="0.25">
      <c r="A14" s="1">
        <v>10</v>
      </c>
      <c r="B14" s="5">
        <v>1.75</v>
      </c>
      <c r="C14" s="2">
        <v>1.5</v>
      </c>
      <c r="D14" s="3">
        <f t="shared" si="4"/>
        <v>465</v>
      </c>
      <c r="E14" s="3">
        <f t="shared" si="5"/>
        <v>1013.7</v>
      </c>
      <c r="F14" s="3">
        <f t="shared" si="0"/>
        <v>45</v>
      </c>
      <c r="G14" s="3">
        <f t="shared" si="1"/>
        <v>540</v>
      </c>
      <c r="H14" s="3">
        <f t="shared" si="2"/>
        <v>15</v>
      </c>
      <c r="I14" s="3">
        <f>G14+G5*10+G6*9+G7*8+G8*7+G9*6+G10*5+G11*4+G12*3+G13*2+SUM(F5:F14)</f>
        <v>2654.1</v>
      </c>
      <c r="J14" s="3">
        <f t="shared" si="3"/>
        <v>862.5</v>
      </c>
      <c r="K14" s="3">
        <f>J14-(I13-H13*B$2-H12*B$2-H11*B$2-H10*B$2-H9*B$2-H8*B$2-H7*B$2-H6*B$2-H6*B$2-H5*B$2)</f>
        <v>507.50000000000023</v>
      </c>
    </row>
    <row r="15" spans="1:11" x14ac:dyDescent="0.25">
      <c r="A15" s="1">
        <v>11</v>
      </c>
      <c r="B15" s="5">
        <v>1.75</v>
      </c>
      <c r="C15" s="2">
        <v>2.78</v>
      </c>
      <c r="D15" s="3">
        <f t="shared" si="4"/>
        <v>861.80000000000007</v>
      </c>
      <c r="E15" s="3">
        <f t="shared" si="5"/>
        <v>1875.5</v>
      </c>
      <c r="F15" s="3">
        <f t="shared" si="0"/>
        <v>83.4</v>
      </c>
      <c r="G15" s="3">
        <f t="shared" si="1"/>
        <v>1000.8000000000001</v>
      </c>
      <c r="H15" s="3">
        <f t="shared" si="2"/>
        <v>27.8</v>
      </c>
      <c r="I15" s="3">
        <f>G15+G5*11+G6*10+G7*9+G8*8+G9*7+G10*6+G11*5+G12*4+G13*3+G14*2+SUM(F5:F15)</f>
        <v>4915.5</v>
      </c>
      <c r="J15" s="3">
        <f t="shared" si="3"/>
        <v>1598.5</v>
      </c>
      <c r="K15" s="3">
        <f>J15-(I14-H14*B$2-H13*B$2-H12*B$2-H11*B$2-H10*B$2-H9*B$2-H8*B$2-H7*B$2-H7*B$2-H6*B$2-H5*B$2)</f>
        <v>934.85000000000014</v>
      </c>
    </row>
    <row r="16" spans="1:11" x14ac:dyDescent="0.25">
      <c r="A16" s="1">
        <v>12</v>
      </c>
      <c r="B16" s="5">
        <v>1.74</v>
      </c>
      <c r="C16" s="2">
        <v>5.14</v>
      </c>
      <c r="D16" s="3">
        <f t="shared" si="4"/>
        <v>1593.4</v>
      </c>
      <c r="E16" s="3">
        <f t="shared" si="5"/>
        <v>3468.9</v>
      </c>
      <c r="F16" s="3">
        <f t="shared" si="0"/>
        <v>154.20000000000002</v>
      </c>
      <c r="G16" s="3">
        <f t="shared" si="1"/>
        <v>1850.4</v>
      </c>
      <c r="H16" s="3">
        <f t="shared" si="2"/>
        <v>51.400000000000006</v>
      </c>
      <c r="I16" s="3">
        <f>G16+G5*12+G6*11+G7*10+G8*9+G9*8+G10*7+G11*6+G12*5+G13*4+G14*3+G15*2+SUM(F5:F16)</f>
        <v>9098.1</v>
      </c>
      <c r="J16" s="3">
        <f t="shared" si="3"/>
        <v>2955.5000000000005</v>
      </c>
      <c r="K16" s="3">
        <f>J16-(I15-H15*B$2-H14*B$2-H13*B$2-H12*B$2-H11*B$2-H10*B$2-H9*B$2-H8*B$2-H8*B$2-H7*B$2-H6*B$2-H5*B$2)</f>
        <v>1724.4500000000005</v>
      </c>
    </row>
    <row r="17" spans="1:11" x14ac:dyDescent="0.25">
      <c r="A17" s="1">
        <v>13</v>
      </c>
      <c r="B17" s="5">
        <v>1.74</v>
      </c>
      <c r="C17" s="2">
        <v>9.51</v>
      </c>
      <c r="D17" s="3">
        <f t="shared" si="4"/>
        <v>2948.1</v>
      </c>
      <c r="E17" s="3">
        <f t="shared" si="5"/>
        <v>6417</v>
      </c>
      <c r="F17" s="3">
        <f t="shared" si="0"/>
        <v>285.3</v>
      </c>
      <c r="G17" s="3">
        <f t="shared" si="1"/>
        <v>3423.6000000000004</v>
      </c>
      <c r="H17" s="3">
        <f t="shared" si="2"/>
        <v>95.100000000000009</v>
      </c>
      <c r="I17" s="3">
        <f>G17+G5*13+G6*12+G7*11+G8*10+G9*9+G10*8+G11*7+G12*6+G13*5+G14*4+G15*3+G16*2+SUM(F5:F17)</f>
        <v>16835.400000000001</v>
      </c>
      <c r="J17" s="3">
        <f t="shared" si="3"/>
        <v>5468.25</v>
      </c>
      <c r="K17" s="3">
        <f>J17-(I16-H16*B$2-H15*B$2-H14*B$2-H13*B$2-H12*B$2-H11*B$2-H10*B$2-H9*B$2-H9*B$2-H8*B$2-H7*B$2-H6*B$2-H5*B$2-H5*B$2)</f>
        <v>3188.5</v>
      </c>
    </row>
    <row r="18" spans="1:11" x14ac:dyDescent="0.25">
      <c r="A18" s="1">
        <v>14</v>
      </c>
      <c r="B18" s="5">
        <v>1.73</v>
      </c>
      <c r="C18" s="2">
        <v>17.59</v>
      </c>
      <c r="D18" s="3">
        <f t="shared" si="4"/>
        <v>5452.9000000000005</v>
      </c>
      <c r="E18" s="3">
        <f t="shared" si="5"/>
        <v>11869.900000000001</v>
      </c>
      <c r="F18" s="3">
        <f t="shared" si="0"/>
        <v>527.70000000000005</v>
      </c>
      <c r="G18" s="3">
        <f t="shared" si="1"/>
        <v>6332.4000000000005</v>
      </c>
      <c r="H18" s="3">
        <f t="shared" si="2"/>
        <v>175.9</v>
      </c>
      <c r="I18" s="3">
        <f>G18+G5*14+G6*13+G7*12+G8*11+G9*10+G10*9+G11*8+G12*7+G13*6+G14*5+G15*4+G16*3+G17*2+SUM(F5:F18)</f>
        <v>31147.5</v>
      </c>
      <c r="J18" s="3">
        <f t="shared" si="3"/>
        <v>10114.25</v>
      </c>
      <c r="K18" s="3">
        <f>J18-(I17-H17*B$2-H16*B$2-H15*B$2-H14*B$2-H13*B$2-H12*B$2-H11*B$2-H10*B$2-H10*B$2-H9*B$2-H8*B$2-H7*B$2-H6*B$2-H5*B$2)</f>
        <v>5880.9999999999982</v>
      </c>
    </row>
    <row r="19" spans="1:11" x14ac:dyDescent="0.25">
      <c r="A19" s="1">
        <v>15</v>
      </c>
      <c r="B19" s="5">
        <v>1.72</v>
      </c>
      <c r="C19" s="2">
        <v>32.54</v>
      </c>
      <c r="D19" s="3">
        <f t="shared" si="4"/>
        <v>10087.4</v>
      </c>
      <c r="E19" s="3">
        <f t="shared" si="5"/>
        <v>21957.300000000003</v>
      </c>
      <c r="F19" s="3">
        <f t="shared" si="0"/>
        <v>976.2</v>
      </c>
      <c r="G19" s="3">
        <f t="shared" si="1"/>
        <v>11714.400000000001</v>
      </c>
      <c r="H19" s="3">
        <f t="shared" si="2"/>
        <v>325.40000000000003</v>
      </c>
      <c r="I19" s="3">
        <f>G19+(G5*15)+G6*14+G7*13+G8*12+G9*11+G10*10+G11*9+G12*8+G13*7+G14*6+G15*5+G16*4+G17*3+G18*2+SUM(F5:F19)</f>
        <v>57622.500000000007</v>
      </c>
      <c r="J19" s="3">
        <f t="shared" si="3"/>
        <v>18710.5</v>
      </c>
      <c r="K19" s="3">
        <f>J19-(I18-H18*B$2-H17*B$2-H16*B$2-H15*B$2-H14*B$2-H13*B$2-H12*B$2-H11*B$2-H11*B$2-H10*B$2-H9*B$2-H8*B$2-H7*B$2-H6*B$2-H5*B$2)</f>
        <v>10873.650000000001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K5" sqref="K5:K19"/>
    </sheetView>
  </sheetViews>
  <sheetFormatPr defaultColWidth="14.28515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19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37</v>
      </c>
      <c r="B2" s="1">
        <v>60.5</v>
      </c>
      <c r="C2" s="4"/>
      <c r="D2" s="9" t="s">
        <v>5</v>
      </c>
      <c r="E2" s="4"/>
      <c r="F2" s="3">
        <v>2.5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2.5</v>
      </c>
      <c r="E5" s="3">
        <f>D5</f>
        <v>2.5</v>
      </c>
      <c r="F5" s="3">
        <f>(C5/0.01*H$2)+(C5/0.01*I$2)</f>
        <v>0.30000000000000004</v>
      </c>
      <c r="G5" s="3">
        <f>(H5*A$2)</f>
        <v>3.7</v>
      </c>
      <c r="H5" s="3">
        <f>C5/0.01*G$2</f>
        <v>0.1</v>
      </c>
      <c r="I5" s="3">
        <f>G5+F5</f>
        <v>4</v>
      </c>
      <c r="J5" s="3">
        <f>H5*B$2-F5</f>
        <v>5.7500000000000009</v>
      </c>
      <c r="K5" s="3">
        <f>J5</f>
        <v>5.7500000000000009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2.5</v>
      </c>
      <c r="E6" s="3">
        <f>D6+E5</f>
        <v>5</v>
      </c>
      <c r="F6" s="3">
        <f t="shared" ref="F6:F19" si="0">(C6/0.01*H$2)+(C6/0.01*I$2)</f>
        <v>0.30000000000000004</v>
      </c>
      <c r="G6" s="3">
        <f t="shared" ref="G6:G19" si="1">(H6*A$2)</f>
        <v>3.7</v>
      </c>
      <c r="H6" s="3">
        <f t="shared" ref="H6:H19" si="2">C6/0.01*G$2</f>
        <v>0.1</v>
      </c>
      <c r="I6" s="3">
        <f>G6+(2*G5)+SUM(F5:F6)</f>
        <v>11.700000000000001</v>
      </c>
      <c r="J6" s="3">
        <f t="shared" ref="J6:J19" si="3">H6*B$2-F6</f>
        <v>5.7500000000000009</v>
      </c>
      <c r="K6" s="3">
        <f>J6-(I5-B$2*H5)</f>
        <v>7.8000000000000016</v>
      </c>
    </row>
    <row r="7" spans="1:11" x14ac:dyDescent="0.25">
      <c r="A7" s="1">
        <v>3</v>
      </c>
      <c r="B7" s="5">
        <v>1.6</v>
      </c>
      <c r="C7" s="2">
        <v>0.02</v>
      </c>
      <c r="D7" s="3">
        <f t="shared" ref="D7:D19" si="4">(C7/0.01*F$2)</f>
        <v>5</v>
      </c>
      <c r="E7" s="3">
        <f t="shared" ref="E7:E19" si="5">D7+E6</f>
        <v>10</v>
      </c>
      <c r="F7" s="3">
        <f t="shared" si="0"/>
        <v>0.60000000000000009</v>
      </c>
      <c r="G7" s="3">
        <f t="shared" si="1"/>
        <v>7.4</v>
      </c>
      <c r="H7" s="3">
        <f t="shared" si="2"/>
        <v>0.2</v>
      </c>
      <c r="I7" s="3">
        <f>G7+(G5*3)+(G6*2)+SUM(F5:F7)</f>
        <v>27.099999999999998</v>
      </c>
      <c r="J7" s="3">
        <f t="shared" si="3"/>
        <v>11.500000000000002</v>
      </c>
      <c r="K7" s="3">
        <f>J7-(I6-B$2*H6-B$2*H5)</f>
        <v>11.900000000000002</v>
      </c>
    </row>
    <row r="8" spans="1:11" x14ac:dyDescent="0.25">
      <c r="A8" s="1">
        <v>4</v>
      </c>
      <c r="B8" s="5">
        <v>1.63</v>
      </c>
      <c r="C8" s="2">
        <v>0.04</v>
      </c>
      <c r="D8" s="3">
        <f t="shared" si="4"/>
        <v>10</v>
      </c>
      <c r="E8" s="3">
        <f t="shared" si="5"/>
        <v>20</v>
      </c>
      <c r="F8" s="3">
        <f t="shared" si="0"/>
        <v>1.2000000000000002</v>
      </c>
      <c r="G8" s="3">
        <f t="shared" si="1"/>
        <v>14.8</v>
      </c>
      <c r="H8" s="3">
        <f t="shared" si="2"/>
        <v>0.4</v>
      </c>
      <c r="I8" s="3">
        <f>G8+G5*4+G6*3+G7*2+SUM(F5:F8)</f>
        <v>57.9</v>
      </c>
      <c r="J8" s="3">
        <f t="shared" si="3"/>
        <v>23.000000000000004</v>
      </c>
      <c r="K8" s="3">
        <f>J8-(I7-H7*B$2+H6*B$2-H5*B$2)</f>
        <v>8.0000000000000071</v>
      </c>
    </row>
    <row r="9" spans="1:11" x14ac:dyDescent="0.25">
      <c r="A9" s="1">
        <v>5</v>
      </c>
      <c r="B9" s="5">
        <v>1.66</v>
      </c>
      <c r="C9" s="2">
        <v>7.0000000000000007E-2</v>
      </c>
      <c r="D9" s="3">
        <f t="shared" si="4"/>
        <v>17.500000000000004</v>
      </c>
      <c r="E9" s="3">
        <f t="shared" si="5"/>
        <v>37.5</v>
      </c>
      <c r="F9" s="3">
        <f t="shared" si="0"/>
        <v>2.1000000000000005</v>
      </c>
      <c r="G9" s="3">
        <f t="shared" si="1"/>
        <v>25.900000000000006</v>
      </c>
      <c r="H9" s="3">
        <f t="shared" si="2"/>
        <v>0.70000000000000018</v>
      </c>
      <c r="I9" s="3">
        <f>G9+G5*5+G6*4+G7*3+G8*2+SUM(F5:F9)</f>
        <v>115.5</v>
      </c>
      <c r="J9" s="3">
        <f t="shared" si="3"/>
        <v>40.250000000000007</v>
      </c>
      <c r="K9" s="3">
        <f>J9-(I8-H8*B$2-H7*B$2-H6*B$2-H5*B2)</f>
        <v>30.750000000000014</v>
      </c>
    </row>
    <row r="10" spans="1:11" x14ac:dyDescent="0.25">
      <c r="A10" s="1">
        <v>6</v>
      </c>
      <c r="B10" s="5">
        <v>1.68</v>
      </c>
      <c r="C10" s="2">
        <v>0.13</v>
      </c>
      <c r="D10" s="3">
        <f t="shared" si="4"/>
        <v>32.5</v>
      </c>
      <c r="E10" s="3">
        <f t="shared" si="5"/>
        <v>70</v>
      </c>
      <c r="F10" s="3">
        <f t="shared" si="0"/>
        <v>3.9000000000000004</v>
      </c>
      <c r="G10" s="3">
        <f t="shared" si="1"/>
        <v>48.1</v>
      </c>
      <c r="H10" s="3">
        <f t="shared" si="2"/>
        <v>1.3</v>
      </c>
      <c r="I10" s="3">
        <f>G10+G5*6+G6*5+G7*4+G8*3+G9*2+SUM(F5:F10)</f>
        <v>223.00000000000003</v>
      </c>
      <c r="J10" s="3">
        <f t="shared" si="3"/>
        <v>74.75</v>
      </c>
      <c r="K10" s="3">
        <f>J10-(I9-H9*B$2-H8*B$2-H7*B$2-H6*B$2-H5*B$2)</f>
        <v>50.000000000000014</v>
      </c>
    </row>
    <row r="11" spans="1:11" x14ac:dyDescent="0.25">
      <c r="A11" s="1">
        <v>7</v>
      </c>
      <c r="B11" s="5">
        <v>1.71</v>
      </c>
      <c r="C11" s="2">
        <v>0.24</v>
      </c>
      <c r="D11" s="3">
        <f t="shared" si="4"/>
        <v>60</v>
      </c>
      <c r="E11" s="3">
        <f t="shared" si="5"/>
        <v>130</v>
      </c>
      <c r="F11" s="3">
        <f t="shared" si="0"/>
        <v>7.2000000000000011</v>
      </c>
      <c r="G11" s="3">
        <f t="shared" si="1"/>
        <v>88.800000000000011</v>
      </c>
      <c r="H11" s="3">
        <f t="shared" si="2"/>
        <v>2.4000000000000004</v>
      </c>
      <c r="I11" s="3">
        <f>G11+G5*7+G6*6+G7*5+G8*4+G9*3+G10*2+SUM(F5:F11)</f>
        <v>422.60000000000008</v>
      </c>
      <c r="J11" s="3">
        <f t="shared" si="3"/>
        <v>138.00000000000003</v>
      </c>
      <c r="K11" s="3">
        <f>J11-(I10-H10*B$2-H9*B$2-H8*B$2-H7*B$2-H6*B$2-H5*B$2)</f>
        <v>84.4</v>
      </c>
    </row>
    <row r="12" spans="1:11" x14ac:dyDescent="0.25">
      <c r="A12" s="1">
        <v>8</v>
      </c>
      <c r="B12" s="5">
        <v>1.75</v>
      </c>
      <c r="C12" s="2">
        <v>0.44</v>
      </c>
      <c r="D12" s="3">
        <f t="shared" si="4"/>
        <v>110</v>
      </c>
      <c r="E12" s="3">
        <f t="shared" si="5"/>
        <v>240</v>
      </c>
      <c r="F12" s="3">
        <f t="shared" si="0"/>
        <v>13.200000000000001</v>
      </c>
      <c r="G12" s="3">
        <f t="shared" si="1"/>
        <v>162.80000000000001</v>
      </c>
      <c r="H12" s="3">
        <f t="shared" si="2"/>
        <v>4.4000000000000004</v>
      </c>
      <c r="I12" s="3">
        <f>G12+G5*8+G6*7+G7*6+G8*5+G9*4+G10*3+G11*2+SUM(F5:F12)</f>
        <v>791.00000000000011</v>
      </c>
      <c r="J12" s="3">
        <f t="shared" si="3"/>
        <v>253.00000000000006</v>
      </c>
      <c r="K12" s="3">
        <f>J12-(I11-H11*B$2-H10*B$2-H9*B$2-H8*B$2-H7*B$2-H6*B$2-H5*B$2)</f>
        <v>144.99999999999994</v>
      </c>
    </row>
    <row r="13" spans="1:11" x14ac:dyDescent="0.25">
      <c r="A13" s="1">
        <v>9</v>
      </c>
      <c r="B13" s="5">
        <v>1.75</v>
      </c>
      <c r="C13" s="2">
        <v>0.81</v>
      </c>
      <c r="D13" s="3">
        <f t="shared" si="4"/>
        <v>202.5</v>
      </c>
      <c r="E13" s="3">
        <f t="shared" si="5"/>
        <v>442.5</v>
      </c>
      <c r="F13" s="3">
        <f t="shared" si="0"/>
        <v>24.299999999999997</v>
      </c>
      <c r="G13" s="3">
        <f t="shared" si="1"/>
        <v>299.7</v>
      </c>
      <c r="H13" s="3">
        <f t="shared" si="2"/>
        <v>8.1</v>
      </c>
      <c r="I13" s="3">
        <f>G13+G5*9+G6*8+G7*7+G8*6+G9*5+G10*4+G11*3+G12*2+SUM(F5:F13)</f>
        <v>1470.1999999999998</v>
      </c>
      <c r="J13" s="3">
        <f t="shared" si="3"/>
        <v>465.74999999999994</v>
      </c>
      <c r="K13" s="3">
        <f>J13-(I12-H12*B$2-H11*B$2-H10*B$2-H9*B$2-H8*B$2-H7*B$2-H6*B$2-H5*B$2-H5*B$2)</f>
        <v>261.59999999999991</v>
      </c>
    </row>
    <row r="14" spans="1:11" x14ac:dyDescent="0.25">
      <c r="A14" s="1">
        <v>10</v>
      </c>
      <c r="B14" s="5">
        <v>1.75</v>
      </c>
      <c r="C14" s="2">
        <v>1.5</v>
      </c>
      <c r="D14" s="3">
        <f t="shared" si="4"/>
        <v>375</v>
      </c>
      <c r="E14" s="3">
        <f t="shared" si="5"/>
        <v>817.5</v>
      </c>
      <c r="F14" s="3">
        <f t="shared" si="0"/>
        <v>45</v>
      </c>
      <c r="G14" s="3">
        <f t="shared" si="1"/>
        <v>555</v>
      </c>
      <c r="H14" s="3">
        <f t="shared" si="2"/>
        <v>15</v>
      </c>
      <c r="I14" s="3">
        <f>G14+G5*10+G6*9+G7*8+G8*7+G9*6+G10*5+G11*4+G12*3+G13*2+SUM(F5:F14)</f>
        <v>2725.1</v>
      </c>
      <c r="J14" s="3">
        <f t="shared" si="3"/>
        <v>862.5</v>
      </c>
      <c r="K14" s="3">
        <f>J14-(I13-H13*B$2-H12*B$2-H11*B$2-H10*B$2-H9*B$2-H8*B$2-H7*B$2-H6*B$2-H6*B$2-H5*B$2)</f>
        <v>469.20000000000027</v>
      </c>
    </row>
    <row r="15" spans="1:11" x14ac:dyDescent="0.25">
      <c r="A15" s="1">
        <v>11</v>
      </c>
      <c r="B15" s="5">
        <v>1.75</v>
      </c>
      <c r="C15" s="2">
        <v>2.78</v>
      </c>
      <c r="D15" s="3">
        <f t="shared" si="4"/>
        <v>695</v>
      </c>
      <c r="E15" s="3">
        <f t="shared" si="5"/>
        <v>1512.5</v>
      </c>
      <c r="F15" s="3">
        <f t="shared" si="0"/>
        <v>83.4</v>
      </c>
      <c r="G15" s="3">
        <f t="shared" si="1"/>
        <v>1028.6000000000001</v>
      </c>
      <c r="H15" s="3">
        <f t="shared" si="2"/>
        <v>27.8</v>
      </c>
      <c r="I15" s="3">
        <f>G15+G5*11+G6*10+G7*9+G8*8+G9*7+G10*6+G11*5+G12*4+G13*3+G14*2+SUM(F5:F15)</f>
        <v>5047</v>
      </c>
      <c r="J15" s="3">
        <f t="shared" si="3"/>
        <v>1598.5</v>
      </c>
      <c r="K15" s="3">
        <f>J15-(I14-H14*B$2-H13*B$2-H12*B$2-H11*B$2-H10*B$2-H9*B$2-H8*B$2-H7*B$2-H7*B$2-H6*B$2-H5*B$2)</f>
        <v>863.85000000000014</v>
      </c>
    </row>
    <row r="16" spans="1:11" x14ac:dyDescent="0.25">
      <c r="A16" s="1">
        <v>12</v>
      </c>
      <c r="B16" s="5">
        <v>1.74</v>
      </c>
      <c r="C16" s="2">
        <v>5.14</v>
      </c>
      <c r="D16" s="3">
        <f t="shared" si="4"/>
        <v>1285</v>
      </c>
      <c r="E16" s="3">
        <f t="shared" si="5"/>
        <v>2797.5</v>
      </c>
      <c r="F16" s="3">
        <f t="shared" si="0"/>
        <v>154.20000000000002</v>
      </c>
      <c r="G16" s="3">
        <f t="shared" si="1"/>
        <v>1901.8000000000002</v>
      </c>
      <c r="H16" s="3">
        <f t="shared" si="2"/>
        <v>51.400000000000006</v>
      </c>
      <c r="I16" s="3">
        <f>G16+G5*12+G6*11+G7*10+G8*9+G9*8+G10*7+G11*6+G12*5+G13*4+G14*3+G15*2+SUM(F5:F16)</f>
        <v>9341.5000000000018</v>
      </c>
      <c r="J16" s="3">
        <f t="shared" si="3"/>
        <v>2955.5000000000005</v>
      </c>
      <c r="K16" s="3">
        <f>J16-(I15-H15*B$2-H14*B$2-H13*B$2-H12*B$2-H11*B$2-H10*B$2-H9*B$2-H8*B$2-H8*B$2-H7*B$2-H6*B$2-H5*B$2)</f>
        <v>1592.9500000000005</v>
      </c>
    </row>
    <row r="17" spans="1:11" x14ac:dyDescent="0.25">
      <c r="A17" s="1">
        <v>13</v>
      </c>
      <c r="B17" s="5">
        <v>1.74</v>
      </c>
      <c r="C17" s="2">
        <v>9.51</v>
      </c>
      <c r="D17" s="3">
        <f t="shared" si="4"/>
        <v>2377.5</v>
      </c>
      <c r="E17" s="3">
        <f t="shared" si="5"/>
        <v>5175</v>
      </c>
      <c r="F17" s="3">
        <f t="shared" si="0"/>
        <v>285.3</v>
      </c>
      <c r="G17" s="3">
        <f t="shared" si="1"/>
        <v>3518.7000000000003</v>
      </c>
      <c r="H17" s="3">
        <f t="shared" si="2"/>
        <v>95.100000000000009</v>
      </c>
      <c r="I17" s="3">
        <f>G17+G5*13+G6*12+G7*11+G8*10+G9*9+G10*8+G11*7+G12*6+G13*5+G14*4+G15*3+G16*2+SUM(F5:F17)</f>
        <v>17285.800000000003</v>
      </c>
      <c r="J17" s="3">
        <f t="shared" si="3"/>
        <v>5468.25</v>
      </c>
      <c r="K17" s="3">
        <f>J17-(I16-H16*B$2-H15*B$2-H14*B$2-H13*B$2-H12*B$2-H11*B$2-H10*B$2-H9*B$2-H9*B$2-H8*B$2-H7*B$2-H6*B$2-H5*B$2-H5*B$2)</f>
        <v>2945.0999999999985</v>
      </c>
    </row>
    <row r="18" spans="1:11" x14ac:dyDescent="0.25">
      <c r="A18" s="1">
        <v>14</v>
      </c>
      <c r="B18" s="5">
        <v>1.73</v>
      </c>
      <c r="C18" s="2">
        <v>17.59</v>
      </c>
      <c r="D18" s="3">
        <f t="shared" si="4"/>
        <v>4397.5</v>
      </c>
      <c r="E18" s="3">
        <f t="shared" si="5"/>
        <v>9572.5</v>
      </c>
      <c r="F18" s="3">
        <f t="shared" si="0"/>
        <v>527.70000000000005</v>
      </c>
      <c r="G18" s="3">
        <f t="shared" si="1"/>
        <v>6508.3</v>
      </c>
      <c r="H18" s="3">
        <f t="shared" si="2"/>
        <v>175.9</v>
      </c>
      <c r="I18" s="3">
        <f>G18+G5*14+G6*13+G7*12+G8*11+G9*10+G10*9+G11*8+G12*7+G13*6+G14*5+G15*4+G16*3+G17*2+SUM(F5:F18)</f>
        <v>31980.800000000007</v>
      </c>
      <c r="J18" s="3">
        <f t="shared" si="3"/>
        <v>10114.25</v>
      </c>
      <c r="K18" s="3">
        <f>J18-(I17-H17*B$2-H16*B$2-H15*B$2-H14*B$2-H13*B$2-H12*B$2-H11*B$2-H10*B$2-H10*B$2-H9*B$2-H8*B$2-H7*B$2-H6*B$2-H5*B$2)</f>
        <v>5430.5999999999967</v>
      </c>
    </row>
    <row r="19" spans="1:11" x14ac:dyDescent="0.25">
      <c r="A19" s="1">
        <v>15</v>
      </c>
      <c r="B19" s="5">
        <v>1.72</v>
      </c>
      <c r="C19" s="2">
        <v>32.54</v>
      </c>
      <c r="D19" s="3">
        <f t="shared" si="4"/>
        <v>8135</v>
      </c>
      <c r="E19" s="3">
        <f t="shared" si="5"/>
        <v>17707.5</v>
      </c>
      <c r="F19" s="3">
        <f t="shared" si="0"/>
        <v>976.2</v>
      </c>
      <c r="G19" s="3">
        <f t="shared" si="1"/>
        <v>12039.800000000001</v>
      </c>
      <c r="H19" s="3">
        <f t="shared" si="2"/>
        <v>325.40000000000003</v>
      </c>
      <c r="I19" s="3">
        <f>G19+(G5*15)+G6*14+G7*13+G8*12+G9*11+G10*10+G11*9+G12*8+G13*7+G14*6+G15*5+G16*4+G17*3+G18*2+SUM(F5:F19)</f>
        <v>59164.1</v>
      </c>
      <c r="J19" s="3">
        <f t="shared" si="3"/>
        <v>18710.5</v>
      </c>
      <c r="K19" s="3">
        <f>J19-(I18-H18*B$2-H17*B$2-H16*B$2-H15*B$2-H14*B$2-H13*B$2-H12*B$2-H11*B$2-H11*B$2-H10*B$2-H9*B$2-H8*B$2-H7*B$2-H6*B$2-H5*B$2)</f>
        <v>10040.349999999995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I5" sqref="I5:I19"/>
    </sheetView>
  </sheetViews>
  <sheetFormatPr defaultColWidth="13.8554687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20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37</v>
      </c>
      <c r="B2" s="1">
        <v>62</v>
      </c>
      <c r="C2" s="4"/>
      <c r="D2" s="9" t="s">
        <v>5</v>
      </c>
      <c r="E2" s="4"/>
      <c r="F2" s="3">
        <v>2.5</v>
      </c>
      <c r="G2" s="3">
        <v>0.2</v>
      </c>
      <c r="H2" s="3">
        <v>0.3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2.5</v>
      </c>
      <c r="E5" s="3">
        <f>D5</f>
        <v>2.5</v>
      </c>
      <c r="F5" s="3">
        <f>(C5/0.01*H$2)+(C5/0.01*I$2)</f>
        <v>0.4</v>
      </c>
      <c r="G5" s="3">
        <f>(H5*A$2)</f>
        <v>7.4</v>
      </c>
      <c r="H5" s="3">
        <f>C5/0.01*G$2</f>
        <v>0.2</v>
      </c>
      <c r="I5" s="3">
        <f>G5+F5</f>
        <v>7.8000000000000007</v>
      </c>
      <c r="J5" s="3">
        <f>H5*B$2-F5</f>
        <v>12</v>
      </c>
      <c r="K5" s="3">
        <f>J5</f>
        <v>12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2.5</v>
      </c>
      <c r="E6" s="3">
        <f>D6+E5</f>
        <v>5</v>
      </c>
      <c r="F6" s="3">
        <f t="shared" ref="F6:F19" si="0">(C6/0.01*H$2)+(C6/0.01*I$2)</f>
        <v>0.4</v>
      </c>
      <c r="G6" s="3">
        <f t="shared" ref="G6:G19" si="1">(H6*A$2)</f>
        <v>7.4</v>
      </c>
      <c r="H6" s="3">
        <f t="shared" ref="H6:H19" si="2">C6/0.01*G$2</f>
        <v>0.2</v>
      </c>
      <c r="I6" s="3">
        <f>G6+(2*G5)+SUM(F5:F6)</f>
        <v>23.000000000000004</v>
      </c>
      <c r="J6" s="3">
        <f t="shared" ref="J6:J19" si="3">H6*B$2-F6</f>
        <v>12</v>
      </c>
      <c r="K6" s="3">
        <f>J6-(I5-B$2*H5)</f>
        <v>16.600000000000001</v>
      </c>
    </row>
    <row r="7" spans="1:11" x14ac:dyDescent="0.25">
      <c r="A7" s="1">
        <v>3</v>
      </c>
      <c r="B7" s="5">
        <v>1.6</v>
      </c>
      <c r="C7" s="2">
        <v>0.02</v>
      </c>
      <c r="D7" s="3">
        <f t="shared" ref="D7:D19" si="4">(C7/0.01*F$2)</f>
        <v>5</v>
      </c>
      <c r="E7" s="3">
        <f t="shared" ref="E7:E19" si="5">D7+E6</f>
        <v>10</v>
      </c>
      <c r="F7" s="3">
        <f t="shared" si="0"/>
        <v>0.8</v>
      </c>
      <c r="G7" s="3">
        <f t="shared" si="1"/>
        <v>14.8</v>
      </c>
      <c r="H7" s="3">
        <f t="shared" si="2"/>
        <v>0.4</v>
      </c>
      <c r="I7" s="3">
        <f>G7+(G5*3)+(G6*2)+SUM(F5:F7)</f>
        <v>53.4</v>
      </c>
      <c r="J7" s="3">
        <f t="shared" si="3"/>
        <v>24</v>
      </c>
      <c r="K7" s="3">
        <f>J7-(I6-B$2*H6-B$2*H5)</f>
        <v>25.799999999999997</v>
      </c>
    </row>
    <row r="8" spans="1:11" x14ac:dyDescent="0.25">
      <c r="A8" s="1">
        <v>4</v>
      </c>
      <c r="B8" s="5">
        <v>1.63</v>
      </c>
      <c r="C8" s="2">
        <v>0.04</v>
      </c>
      <c r="D8" s="3">
        <f t="shared" si="4"/>
        <v>10</v>
      </c>
      <c r="E8" s="3">
        <f t="shared" si="5"/>
        <v>20</v>
      </c>
      <c r="F8" s="3">
        <f t="shared" si="0"/>
        <v>1.6</v>
      </c>
      <c r="G8" s="3">
        <f t="shared" si="1"/>
        <v>29.6</v>
      </c>
      <c r="H8" s="3">
        <f t="shared" si="2"/>
        <v>0.8</v>
      </c>
      <c r="I8" s="3">
        <f>G8+G5*4+G6*3+G7*2+SUM(F5:F8)</f>
        <v>114.2</v>
      </c>
      <c r="J8" s="3">
        <f t="shared" si="3"/>
        <v>48</v>
      </c>
      <c r="K8" s="3">
        <f>J8-(I7-H7*B$2+H6*B$2-H5*B$2)</f>
        <v>19.399999999999999</v>
      </c>
    </row>
    <row r="9" spans="1:11" x14ac:dyDescent="0.25">
      <c r="A9" s="1">
        <v>5</v>
      </c>
      <c r="B9" s="5">
        <v>1.66</v>
      </c>
      <c r="C9" s="2">
        <v>7.0000000000000007E-2</v>
      </c>
      <c r="D9" s="3">
        <f t="shared" si="4"/>
        <v>17.500000000000004</v>
      </c>
      <c r="E9" s="3">
        <f t="shared" si="5"/>
        <v>37.5</v>
      </c>
      <c r="F9" s="3">
        <f t="shared" si="0"/>
        <v>2.8000000000000003</v>
      </c>
      <c r="G9" s="3">
        <f t="shared" si="1"/>
        <v>51.800000000000011</v>
      </c>
      <c r="H9" s="3">
        <f t="shared" si="2"/>
        <v>1.4000000000000004</v>
      </c>
      <c r="I9" s="3">
        <f>G9+G5*5+G6*4+G7*3+G8*2+SUM(F5:F9)</f>
        <v>228</v>
      </c>
      <c r="J9" s="3">
        <f t="shared" si="3"/>
        <v>84.000000000000028</v>
      </c>
      <c r="K9" s="3">
        <f>J9-(I8-H8*B$2-H7*B$2-H6*B$2-H5*B2)</f>
        <v>69.000000000000028</v>
      </c>
    </row>
    <row r="10" spans="1:11" x14ac:dyDescent="0.25">
      <c r="A10" s="1">
        <v>6</v>
      </c>
      <c r="B10" s="5">
        <v>1.68</v>
      </c>
      <c r="C10" s="2">
        <v>0.13</v>
      </c>
      <c r="D10" s="3">
        <f t="shared" si="4"/>
        <v>32.5</v>
      </c>
      <c r="E10" s="3">
        <f t="shared" si="5"/>
        <v>70</v>
      </c>
      <c r="F10" s="3">
        <f t="shared" si="0"/>
        <v>5.2</v>
      </c>
      <c r="G10" s="3">
        <f t="shared" si="1"/>
        <v>96.2</v>
      </c>
      <c r="H10" s="3">
        <f t="shared" si="2"/>
        <v>2.6</v>
      </c>
      <c r="I10" s="3">
        <f>G10+G5*6+G6*5+G7*4+G8*3+G9*2+SUM(F5:F10)</f>
        <v>440.40000000000003</v>
      </c>
      <c r="J10" s="3">
        <f t="shared" si="3"/>
        <v>156.00000000000003</v>
      </c>
      <c r="K10" s="3">
        <f>J10-(I9-H9*B$2-H8*B$2-H7*B$2-H6*B$2-H5*B$2)</f>
        <v>114.00000000000003</v>
      </c>
    </row>
    <row r="11" spans="1:11" x14ac:dyDescent="0.25">
      <c r="A11" s="1">
        <v>7</v>
      </c>
      <c r="B11" s="5">
        <v>1.71</v>
      </c>
      <c r="C11" s="2">
        <v>0.24</v>
      </c>
      <c r="D11" s="3">
        <f t="shared" si="4"/>
        <v>60</v>
      </c>
      <c r="E11" s="3">
        <f t="shared" si="5"/>
        <v>130</v>
      </c>
      <c r="F11" s="3">
        <f t="shared" si="0"/>
        <v>9.6</v>
      </c>
      <c r="G11" s="3">
        <f t="shared" si="1"/>
        <v>177.60000000000002</v>
      </c>
      <c r="H11" s="3">
        <f t="shared" si="2"/>
        <v>4.8000000000000007</v>
      </c>
      <c r="I11" s="3">
        <f>G11+G5*7+G6*6+G7*5+G8*4+G9*3+G10*2+SUM(F5:F11)</f>
        <v>834.80000000000007</v>
      </c>
      <c r="J11" s="3">
        <f t="shared" si="3"/>
        <v>288</v>
      </c>
      <c r="K11" s="3">
        <f>J11-(I10-H10*B$2-H9*B$2-H8*B$2-H7*B$2-H6*B$2-H5*B$2)</f>
        <v>194.79999999999995</v>
      </c>
    </row>
    <row r="12" spans="1:11" x14ac:dyDescent="0.25">
      <c r="A12" s="1">
        <v>8</v>
      </c>
      <c r="B12" s="5">
        <v>1.75</v>
      </c>
      <c r="C12" s="2">
        <v>0.44</v>
      </c>
      <c r="D12" s="3">
        <f t="shared" si="4"/>
        <v>110</v>
      </c>
      <c r="E12" s="3">
        <f t="shared" si="5"/>
        <v>240</v>
      </c>
      <c r="F12" s="3">
        <f t="shared" si="0"/>
        <v>17.600000000000001</v>
      </c>
      <c r="G12" s="3">
        <f t="shared" si="1"/>
        <v>325.60000000000002</v>
      </c>
      <c r="H12" s="3">
        <f t="shared" si="2"/>
        <v>8.8000000000000007</v>
      </c>
      <c r="I12" s="3">
        <f>G12+G5*8+G6*7+G7*6+G8*5+G9*4+G10*3+G11*2+SUM(F5:F12)</f>
        <v>1562.8000000000004</v>
      </c>
      <c r="J12" s="3">
        <f t="shared" si="3"/>
        <v>528</v>
      </c>
      <c r="K12" s="3">
        <f>J12-(I11-H11*B$2-H10*B$2-H9*B$2-H8*B$2-H7*B$2-H6*B$2-H5*B$2)</f>
        <v>338</v>
      </c>
    </row>
    <row r="13" spans="1:11" x14ac:dyDescent="0.25">
      <c r="A13" s="1">
        <v>9</v>
      </c>
      <c r="B13" s="5">
        <v>1.75</v>
      </c>
      <c r="C13" s="2">
        <v>0.81</v>
      </c>
      <c r="D13" s="3">
        <f t="shared" si="4"/>
        <v>202.5</v>
      </c>
      <c r="E13" s="3">
        <f t="shared" si="5"/>
        <v>442.5</v>
      </c>
      <c r="F13" s="3">
        <f t="shared" si="0"/>
        <v>32.4</v>
      </c>
      <c r="G13" s="3">
        <f t="shared" si="1"/>
        <v>599.4</v>
      </c>
      <c r="H13" s="3">
        <f t="shared" si="2"/>
        <v>16.2</v>
      </c>
      <c r="I13" s="3">
        <f>G13+G5*9+G6*8+G7*7+G8*6+G9*5+G10*4+G11*3+G12*2+SUM(F5:F13)</f>
        <v>2905</v>
      </c>
      <c r="J13" s="3">
        <f t="shared" si="3"/>
        <v>972</v>
      </c>
      <c r="K13" s="3">
        <f>J13-(I12-H12*B$2-H11*B$2-H10*B$2-H9*B$2-H8*B$2-H7*B$2-H6*B$2-H5*B$2-H5*B$2)</f>
        <v>611.99999999999966</v>
      </c>
    </row>
    <row r="14" spans="1:11" x14ac:dyDescent="0.25">
      <c r="A14" s="1">
        <v>10</v>
      </c>
      <c r="B14" s="5">
        <v>1.75</v>
      </c>
      <c r="C14" s="2">
        <v>1.5</v>
      </c>
      <c r="D14" s="3">
        <f t="shared" si="4"/>
        <v>375</v>
      </c>
      <c r="E14" s="3">
        <f t="shared" si="5"/>
        <v>817.5</v>
      </c>
      <c r="F14" s="3">
        <f t="shared" si="0"/>
        <v>60</v>
      </c>
      <c r="G14" s="3">
        <f t="shared" si="1"/>
        <v>1110</v>
      </c>
      <c r="H14" s="3">
        <f t="shared" si="2"/>
        <v>30</v>
      </c>
      <c r="I14" s="3">
        <f>G14+G5*10+G6*9+G7*8+G8*7+G9*6+G10*5+G11*4+G12*3+G13*2+SUM(F5:F14)</f>
        <v>5384.8</v>
      </c>
      <c r="J14" s="3">
        <f t="shared" si="3"/>
        <v>1800</v>
      </c>
      <c r="K14" s="3">
        <f>J14-(I13-H13*B$2-H12*B$2-H11*B$2-H10*B$2-H9*B$2-H8*B$2-H7*B$2-H6*B$2-H6*B$2-H5*B$2)</f>
        <v>1102.1999999999998</v>
      </c>
    </row>
    <row r="15" spans="1:11" x14ac:dyDescent="0.25">
      <c r="A15" s="1">
        <v>11</v>
      </c>
      <c r="B15" s="5">
        <v>1.75</v>
      </c>
      <c r="C15" s="2">
        <v>2.78</v>
      </c>
      <c r="D15" s="3">
        <f t="shared" si="4"/>
        <v>695</v>
      </c>
      <c r="E15" s="3">
        <f t="shared" si="5"/>
        <v>1512.5</v>
      </c>
      <c r="F15" s="3">
        <f t="shared" si="0"/>
        <v>111.19999999999999</v>
      </c>
      <c r="G15" s="3">
        <f t="shared" si="1"/>
        <v>2057.2000000000003</v>
      </c>
      <c r="H15" s="3">
        <f t="shared" si="2"/>
        <v>55.6</v>
      </c>
      <c r="I15" s="3">
        <f>G15+G5*11+G6*10+G7*9+G8*8+G9*7+G10*6+G11*5+G12*4+G13*3+G14*2+SUM(F5:F15)</f>
        <v>9973</v>
      </c>
      <c r="J15" s="3">
        <f t="shared" si="3"/>
        <v>3336.0000000000005</v>
      </c>
      <c r="K15" s="3">
        <f>J15-(I14-H14*B$2-H13*B$2-H12*B$2-H11*B$2-H10*B$2-H9*B$2-H8*B$2-H7*B$2-H7*B$2-H6*B$2-H5*B$2)</f>
        <v>2030.8000000000002</v>
      </c>
    </row>
    <row r="16" spans="1:11" x14ac:dyDescent="0.25">
      <c r="A16" s="1">
        <v>12</v>
      </c>
      <c r="B16" s="5">
        <v>1.74</v>
      </c>
      <c r="C16" s="2">
        <v>5.14</v>
      </c>
      <c r="D16" s="3">
        <f t="shared" si="4"/>
        <v>1285</v>
      </c>
      <c r="E16" s="3">
        <f t="shared" si="5"/>
        <v>2797.5</v>
      </c>
      <c r="F16" s="3">
        <f t="shared" si="0"/>
        <v>205.6</v>
      </c>
      <c r="G16" s="3">
        <f t="shared" si="1"/>
        <v>3803.6000000000004</v>
      </c>
      <c r="H16" s="3">
        <f t="shared" si="2"/>
        <v>102.80000000000001</v>
      </c>
      <c r="I16" s="3">
        <f>G16+G5*12+G6*11+G7*10+G8*9+G9*8+G10*7+G11*6+G12*5+G13*4+G14*3+G15*2+SUM(F5:F16)</f>
        <v>18459.2</v>
      </c>
      <c r="J16" s="3">
        <f t="shared" si="3"/>
        <v>6168</v>
      </c>
      <c r="K16" s="3">
        <f>J16-(I15-H15*B$2-H14*B$2-H13*B$2-H12*B$2-H11*B$2-H10*B$2-H9*B$2-H8*B$2-H8*B$2-H7*B$2-H6*B$2-H5*B$2)</f>
        <v>3746.6000000000008</v>
      </c>
    </row>
    <row r="17" spans="1:11" x14ac:dyDescent="0.25">
      <c r="A17" s="1">
        <v>13</v>
      </c>
      <c r="B17" s="5">
        <v>1.74</v>
      </c>
      <c r="C17" s="2">
        <v>9.51</v>
      </c>
      <c r="D17" s="3">
        <f t="shared" si="4"/>
        <v>2377.5</v>
      </c>
      <c r="E17" s="3">
        <f t="shared" si="5"/>
        <v>5175</v>
      </c>
      <c r="F17" s="3">
        <f t="shared" si="0"/>
        <v>380.40000000000003</v>
      </c>
      <c r="G17" s="3">
        <f t="shared" si="1"/>
        <v>7037.4000000000005</v>
      </c>
      <c r="H17" s="3">
        <f t="shared" si="2"/>
        <v>190.20000000000002</v>
      </c>
      <c r="I17" s="3">
        <f>G17+G5*13+G6*12+G7*11+G8*10+G9*9+G10*8+G11*7+G12*6+G13*5+G14*4+G15*3+G16*2+SUM(F5:F17)</f>
        <v>34157.600000000006</v>
      </c>
      <c r="J17" s="3">
        <f t="shared" si="3"/>
        <v>11412.000000000002</v>
      </c>
      <c r="K17" s="3">
        <f>J17-(I16-H16*B$2-H15*B$2-H14*B$2-H13*B$2-H12*B$2-H11*B$2-H10*B$2-H9*B$2-H9*B$2-H8*B$2-H7*B$2-H6*B$2-H5*B$2-H5*B$2)</f>
        <v>6927.6000000000022</v>
      </c>
    </row>
    <row r="18" spans="1:11" x14ac:dyDescent="0.25">
      <c r="A18" s="1">
        <v>14</v>
      </c>
      <c r="B18" s="5">
        <v>1.73</v>
      </c>
      <c r="C18" s="2">
        <v>17.59</v>
      </c>
      <c r="D18" s="3">
        <f t="shared" si="4"/>
        <v>4397.5</v>
      </c>
      <c r="E18" s="3">
        <f t="shared" si="5"/>
        <v>9572.5</v>
      </c>
      <c r="F18" s="3">
        <f t="shared" si="0"/>
        <v>703.59999999999991</v>
      </c>
      <c r="G18" s="3">
        <f t="shared" si="1"/>
        <v>13016.6</v>
      </c>
      <c r="H18" s="3">
        <f t="shared" si="2"/>
        <v>351.8</v>
      </c>
      <c r="I18" s="3">
        <f>G18+G5*14+G6*13+G7*12+G8*11+G9*10+G10*9+G11*8+G12*7+G13*6+G14*5+G15*4+G16*3+G17*2+SUM(F5:F18)</f>
        <v>63195.80000000001</v>
      </c>
      <c r="J18" s="3">
        <f t="shared" si="3"/>
        <v>21108.000000000004</v>
      </c>
      <c r="K18" s="3">
        <f>J18-(I17-H17*B$2-H16*B$2-H15*B$2-H14*B$2-H13*B$2-H12*B$2-H11*B$2-H10*B$2-H10*B$2-H9*B$2-H8*B$2-H7*B$2-H6*B$2-H5*B$2)</f>
        <v>12779.6</v>
      </c>
    </row>
    <row r="19" spans="1:11" x14ac:dyDescent="0.25">
      <c r="A19" s="1">
        <v>15</v>
      </c>
      <c r="B19" s="5">
        <v>1.72</v>
      </c>
      <c r="C19" s="2">
        <v>32.54</v>
      </c>
      <c r="D19" s="3">
        <f t="shared" si="4"/>
        <v>8135</v>
      </c>
      <c r="E19" s="3">
        <f t="shared" si="5"/>
        <v>17707.5</v>
      </c>
      <c r="F19" s="3">
        <f t="shared" si="0"/>
        <v>1301.5999999999999</v>
      </c>
      <c r="G19" s="3">
        <f t="shared" si="1"/>
        <v>24079.600000000002</v>
      </c>
      <c r="H19" s="3">
        <f t="shared" si="2"/>
        <v>650.80000000000007</v>
      </c>
      <c r="I19" s="3">
        <f>G19+(G5*15)+G6*14+G7*13+G8*12+G9*11+G10*10+G11*9+G12*8+G13*7+G14*6+G15*5+G16*4+G17*3+G18*2+SUM(F5:F19)</f>
        <v>116911.59999999999</v>
      </c>
      <c r="J19" s="3">
        <f t="shared" si="3"/>
        <v>39048.000000000007</v>
      </c>
      <c r="K19" s="3">
        <f>J19-(I18-H18*B$2-H17*B$2-H16*B$2-H15*B$2-H14*B$2-H13*B$2-H12*B$2-H11*B$2-H11*B$2-H10*B$2-H9*B$2-H8*B$2-H7*B$2-H6*B$2-H5*B$2)</f>
        <v>23629.399999999998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K5" sqref="K5:K19"/>
    </sheetView>
  </sheetViews>
  <sheetFormatPr defaultColWidth="13.8554687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21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47</v>
      </c>
      <c r="B2" s="1">
        <v>77</v>
      </c>
      <c r="C2" s="4"/>
      <c r="D2" s="9" t="s">
        <v>5</v>
      </c>
      <c r="E2" s="4"/>
      <c r="F2" s="3">
        <v>2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2</v>
      </c>
      <c r="E5" s="3">
        <f>D5</f>
        <v>2</v>
      </c>
      <c r="F5" s="3">
        <f>(C5/0.01*H$2)+(C5/0.01*I$2)</f>
        <v>0.30000000000000004</v>
      </c>
      <c r="G5" s="3">
        <f>(H5*A$2)</f>
        <v>4.7</v>
      </c>
      <c r="H5" s="3">
        <f>C5/0.01*G$2</f>
        <v>0.1</v>
      </c>
      <c r="I5" s="3">
        <f>G5+F5</f>
        <v>5</v>
      </c>
      <c r="J5" s="3">
        <f>H5*B$2-F5</f>
        <v>7.4</v>
      </c>
      <c r="K5" s="3">
        <f>J5</f>
        <v>7.4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2</v>
      </c>
      <c r="E6" s="3">
        <f>D6+E5</f>
        <v>4</v>
      </c>
      <c r="F6" s="3">
        <f t="shared" ref="F6:F19" si="0">(C6/0.01*H$2)+(C6/0.01*I$2)</f>
        <v>0.30000000000000004</v>
      </c>
      <c r="G6" s="3">
        <f t="shared" ref="G6:G19" si="1">(H6*A$2)</f>
        <v>4.7</v>
      </c>
      <c r="H6" s="3">
        <f t="shared" ref="H6:H19" si="2">C6/0.01*G$2</f>
        <v>0.1</v>
      </c>
      <c r="I6" s="3">
        <f>G6+(2*G5)+SUM(F5:F6)</f>
        <v>14.700000000000001</v>
      </c>
      <c r="J6" s="3">
        <f t="shared" ref="J6:J19" si="3">H6*B$2-F6</f>
        <v>7.4</v>
      </c>
      <c r="K6" s="3">
        <f>J6-(I5-B$2*H5)</f>
        <v>10.100000000000001</v>
      </c>
    </row>
    <row r="7" spans="1:11" x14ac:dyDescent="0.25">
      <c r="A7" s="1">
        <v>3</v>
      </c>
      <c r="B7" s="5">
        <v>1.6</v>
      </c>
      <c r="C7" s="2">
        <v>0.02</v>
      </c>
      <c r="D7" s="3">
        <f t="shared" ref="D7:D19" si="4">(C7/0.01*F$2)</f>
        <v>4</v>
      </c>
      <c r="E7" s="3">
        <f t="shared" ref="E7:E19" si="5">D7+E6</f>
        <v>8</v>
      </c>
      <c r="F7" s="3">
        <f t="shared" si="0"/>
        <v>0.60000000000000009</v>
      </c>
      <c r="G7" s="3">
        <f t="shared" si="1"/>
        <v>9.4</v>
      </c>
      <c r="H7" s="3">
        <f t="shared" si="2"/>
        <v>0.2</v>
      </c>
      <c r="I7" s="3">
        <f>G7+(G5*3)+(G6*2)+SUM(F5:F7)</f>
        <v>34.1</v>
      </c>
      <c r="J7" s="3">
        <f t="shared" si="3"/>
        <v>14.8</v>
      </c>
      <c r="K7" s="3">
        <f>J7-(I6-B$2*H6-B$2*H5)</f>
        <v>15.5</v>
      </c>
    </row>
    <row r="8" spans="1:11" x14ac:dyDescent="0.25">
      <c r="A8" s="1">
        <v>4</v>
      </c>
      <c r="B8" s="5">
        <v>1.63</v>
      </c>
      <c r="C8" s="2">
        <v>0.04</v>
      </c>
      <c r="D8" s="3">
        <f t="shared" si="4"/>
        <v>8</v>
      </c>
      <c r="E8" s="3">
        <f t="shared" si="5"/>
        <v>16</v>
      </c>
      <c r="F8" s="3">
        <f t="shared" si="0"/>
        <v>1.2000000000000002</v>
      </c>
      <c r="G8" s="3">
        <f t="shared" si="1"/>
        <v>18.8</v>
      </c>
      <c r="H8" s="3">
        <f t="shared" si="2"/>
        <v>0.4</v>
      </c>
      <c r="I8" s="3">
        <f>G8+G5*4+G6*3+G7*2+SUM(F5:F8)</f>
        <v>72.900000000000006</v>
      </c>
      <c r="J8" s="3">
        <f t="shared" si="3"/>
        <v>29.6</v>
      </c>
      <c r="K8" s="3">
        <f>J8-(I7-H7*B$2+H6*B$2-H5*B$2)</f>
        <v>10.899999999999999</v>
      </c>
    </row>
    <row r="9" spans="1:11" x14ac:dyDescent="0.25">
      <c r="A9" s="1">
        <v>5</v>
      </c>
      <c r="B9" s="5">
        <v>1.66</v>
      </c>
      <c r="C9" s="2">
        <v>7.0000000000000007E-2</v>
      </c>
      <c r="D9" s="3">
        <f t="shared" si="4"/>
        <v>14.000000000000002</v>
      </c>
      <c r="E9" s="3">
        <f t="shared" si="5"/>
        <v>30</v>
      </c>
      <c r="F9" s="3">
        <f t="shared" si="0"/>
        <v>2.1000000000000005</v>
      </c>
      <c r="G9" s="3">
        <f t="shared" si="1"/>
        <v>32.900000000000006</v>
      </c>
      <c r="H9" s="3">
        <f t="shared" si="2"/>
        <v>0.70000000000000018</v>
      </c>
      <c r="I9" s="3">
        <f>G9+G5*5+G6*4+G7*3+G8*2+SUM(F5:F9)</f>
        <v>145.5</v>
      </c>
      <c r="J9" s="3">
        <f t="shared" si="3"/>
        <v>51.800000000000011</v>
      </c>
      <c r="K9" s="3">
        <f>J9-(I8-H8*B$2-H7*B$2-H6*B$2-H5*B2)</f>
        <v>40.5</v>
      </c>
    </row>
    <row r="10" spans="1:11" x14ac:dyDescent="0.25">
      <c r="A10" s="1">
        <v>6</v>
      </c>
      <c r="B10" s="5">
        <v>1.68</v>
      </c>
      <c r="C10" s="2">
        <v>0.13</v>
      </c>
      <c r="D10" s="3">
        <f t="shared" si="4"/>
        <v>26</v>
      </c>
      <c r="E10" s="3">
        <f t="shared" si="5"/>
        <v>56</v>
      </c>
      <c r="F10" s="3">
        <f t="shared" si="0"/>
        <v>3.9000000000000004</v>
      </c>
      <c r="G10" s="3">
        <f t="shared" si="1"/>
        <v>61.1</v>
      </c>
      <c r="H10" s="3">
        <f t="shared" si="2"/>
        <v>1.3</v>
      </c>
      <c r="I10" s="3">
        <f>G10+G5*6+G6*5+G7*4+G8*3+G9*2+SUM(F5:F10)</f>
        <v>281</v>
      </c>
      <c r="J10" s="3">
        <f t="shared" si="3"/>
        <v>96.2</v>
      </c>
      <c r="K10" s="3">
        <f>J10-(I9-H9*B$2-H8*B$2-H7*B$2-H6*B$2-H5*B$2)</f>
        <v>66.2</v>
      </c>
    </row>
    <row r="11" spans="1:11" x14ac:dyDescent="0.25">
      <c r="A11" s="1">
        <v>7</v>
      </c>
      <c r="B11" s="5">
        <v>1.71</v>
      </c>
      <c r="C11" s="2">
        <v>0.24</v>
      </c>
      <c r="D11" s="3">
        <f t="shared" si="4"/>
        <v>48</v>
      </c>
      <c r="E11" s="3">
        <f t="shared" si="5"/>
        <v>104</v>
      </c>
      <c r="F11" s="3">
        <f t="shared" si="0"/>
        <v>7.2000000000000011</v>
      </c>
      <c r="G11" s="3">
        <f t="shared" si="1"/>
        <v>112.80000000000001</v>
      </c>
      <c r="H11" s="3">
        <f t="shared" si="2"/>
        <v>2.4000000000000004</v>
      </c>
      <c r="I11" s="3">
        <f>G11+G5*7+G6*6+G7*5+G8*4+G9*3+G10*2+SUM(F5:F11)</f>
        <v>532.60000000000014</v>
      </c>
      <c r="J11" s="3">
        <f t="shared" si="3"/>
        <v>177.60000000000005</v>
      </c>
      <c r="K11" s="3">
        <f>J11-(I10-H10*B$2-H9*B$2-H8*B$2-H7*B$2-H6*B$2-H5*B$2)</f>
        <v>112.20000000000009</v>
      </c>
    </row>
    <row r="12" spans="1:11" x14ac:dyDescent="0.25">
      <c r="A12" s="1">
        <v>8</v>
      </c>
      <c r="B12" s="5">
        <v>1.75</v>
      </c>
      <c r="C12" s="2">
        <v>0.44</v>
      </c>
      <c r="D12" s="3">
        <f t="shared" si="4"/>
        <v>88</v>
      </c>
      <c r="E12" s="3">
        <f t="shared" si="5"/>
        <v>192</v>
      </c>
      <c r="F12" s="3">
        <f t="shared" si="0"/>
        <v>13.200000000000001</v>
      </c>
      <c r="G12" s="3">
        <f t="shared" si="1"/>
        <v>206.8</v>
      </c>
      <c r="H12" s="3">
        <f t="shared" si="2"/>
        <v>4.4000000000000004</v>
      </c>
      <c r="I12" s="3">
        <f>G12+G5*8+G6*7+G7*6+G8*5+G9*4+G10*3+G11*2+SUM(F5:F12)</f>
        <v>997.00000000000011</v>
      </c>
      <c r="J12" s="3">
        <f t="shared" si="3"/>
        <v>325.60000000000002</v>
      </c>
      <c r="K12" s="3">
        <f>J12-(I11-H11*B$2-H10*B$2-H9*B$2-H8*B$2-H7*B$2-H6*B$2-H5*B$2)</f>
        <v>193.39999999999998</v>
      </c>
    </row>
    <row r="13" spans="1:11" x14ac:dyDescent="0.25">
      <c r="A13" s="1">
        <v>9</v>
      </c>
      <c r="B13" s="5">
        <v>1.75</v>
      </c>
      <c r="C13" s="2">
        <v>0.81</v>
      </c>
      <c r="D13" s="3">
        <f t="shared" si="4"/>
        <v>162</v>
      </c>
      <c r="E13" s="3">
        <f t="shared" si="5"/>
        <v>354</v>
      </c>
      <c r="F13" s="3">
        <f t="shared" si="0"/>
        <v>24.299999999999997</v>
      </c>
      <c r="G13" s="3">
        <f t="shared" si="1"/>
        <v>380.7</v>
      </c>
      <c r="H13" s="3">
        <f t="shared" si="2"/>
        <v>8.1</v>
      </c>
      <c r="I13" s="3">
        <f>G13+G5*9+G6*8+G7*7+G8*6+G9*5+G10*4+G11*3+G12*2+SUM(F5:F13)</f>
        <v>1853.2000000000003</v>
      </c>
      <c r="J13" s="3">
        <f t="shared" si="3"/>
        <v>599.4</v>
      </c>
      <c r="K13" s="3">
        <f>J13-(I12-H12*B$2-H11*B$2-H10*B$2-H9*B$2-H8*B$2-H7*B$2-H6*B$2-H5*B$2-H5*B$2)</f>
        <v>349.3</v>
      </c>
    </row>
    <row r="14" spans="1:11" x14ac:dyDescent="0.25">
      <c r="A14" s="1">
        <v>10</v>
      </c>
      <c r="B14" s="5">
        <v>1.75</v>
      </c>
      <c r="C14" s="2">
        <v>1.5</v>
      </c>
      <c r="D14" s="3">
        <f t="shared" si="4"/>
        <v>300</v>
      </c>
      <c r="E14" s="3">
        <f t="shared" si="5"/>
        <v>654</v>
      </c>
      <c r="F14" s="3">
        <f t="shared" si="0"/>
        <v>45</v>
      </c>
      <c r="G14" s="3">
        <f t="shared" si="1"/>
        <v>705</v>
      </c>
      <c r="H14" s="3">
        <f t="shared" si="2"/>
        <v>15</v>
      </c>
      <c r="I14" s="3">
        <f>G14+G5*10+G6*9+G7*8+G8*7+G9*6+G10*5+G11*4+G12*3+G13*2+SUM(F5:F14)</f>
        <v>3435.1000000000004</v>
      </c>
      <c r="J14" s="3">
        <f t="shared" si="3"/>
        <v>1110</v>
      </c>
      <c r="K14" s="3">
        <f>J14-(I13-H13*B$2-H12*B$2-H11*B$2-H10*B$2-H9*B$2-H8*B$2-H7*B$2-H6*B$2-H6*B$2-H5*B$2)</f>
        <v>627.39999999999941</v>
      </c>
    </row>
    <row r="15" spans="1:11" x14ac:dyDescent="0.25">
      <c r="A15" s="1">
        <v>11</v>
      </c>
      <c r="B15" s="5">
        <v>1.75</v>
      </c>
      <c r="C15" s="2">
        <v>2.78</v>
      </c>
      <c r="D15" s="3">
        <f t="shared" si="4"/>
        <v>556</v>
      </c>
      <c r="E15" s="3">
        <f t="shared" si="5"/>
        <v>1210</v>
      </c>
      <c r="F15" s="3">
        <f t="shared" si="0"/>
        <v>83.4</v>
      </c>
      <c r="G15" s="3">
        <f t="shared" si="1"/>
        <v>1306.6000000000001</v>
      </c>
      <c r="H15" s="3">
        <f t="shared" si="2"/>
        <v>27.8</v>
      </c>
      <c r="I15" s="3">
        <f>G15+G5*11+G6*10+G7*9+G8*8+G9*7+G10*6+G11*5+G12*4+G13*3+G14*2+SUM(F5:F15)</f>
        <v>6362</v>
      </c>
      <c r="J15" s="3">
        <f t="shared" si="3"/>
        <v>2057.1999999999998</v>
      </c>
      <c r="K15" s="3">
        <f>J15-(I14-H14*B$2-H13*B$2-H12*B$2-H11*B$2-H10*B$2-H9*B$2-H8*B$2-H7*B$2-H7*B$2-H6*B$2-H5*B$2)</f>
        <v>1155.3999999999992</v>
      </c>
    </row>
    <row r="16" spans="1:11" x14ac:dyDescent="0.25">
      <c r="A16" s="1">
        <v>12</v>
      </c>
      <c r="B16" s="5">
        <v>1.74</v>
      </c>
      <c r="C16" s="2">
        <v>5.14</v>
      </c>
      <c r="D16" s="3">
        <f t="shared" si="4"/>
        <v>1028</v>
      </c>
      <c r="E16" s="3">
        <f t="shared" si="5"/>
        <v>2238</v>
      </c>
      <c r="F16" s="3">
        <f t="shared" si="0"/>
        <v>154.20000000000002</v>
      </c>
      <c r="G16" s="3">
        <f t="shared" si="1"/>
        <v>2415.8000000000002</v>
      </c>
      <c r="H16" s="3">
        <f t="shared" si="2"/>
        <v>51.400000000000006</v>
      </c>
      <c r="I16" s="3">
        <f>G16+G5*12+G6*11+G7*10+G8*9+G9*8+G10*7+G11*6+G12*5+G13*4+G14*3+G15*2+SUM(F5:F16)</f>
        <v>11775.500000000002</v>
      </c>
      <c r="J16" s="3">
        <f t="shared" si="3"/>
        <v>3803.6000000000008</v>
      </c>
      <c r="K16" s="3">
        <f>J16-(I15-H15*B$2-H14*B$2-H13*B$2-H12*B$2-H11*B$2-H10*B$2-H9*B$2-H8*B$2-H8*B$2-H7*B$2-H6*B$2-H5*B$2)</f>
        <v>2130.9000000000015</v>
      </c>
    </row>
    <row r="17" spans="1:11" x14ac:dyDescent="0.25">
      <c r="A17" s="1">
        <v>13</v>
      </c>
      <c r="B17" s="5">
        <v>1.74</v>
      </c>
      <c r="C17" s="2">
        <v>9.51</v>
      </c>
      <c r="D17" s="3">
        <f t="shared" si="4"/>
        <v>1902</v>
      </c>
      <c r="E17" s="3">
        <f t="shared" si="5"/>
        <v>4140</v>
      </c>
      <c r="F17" s="3">
        <f t="shared" si="0"/>
        <v>285.3</v>
      </c>
      <c r="G17" s="3">
        <f t="shared" si="1"/>
        <v>4469.7000000000007</v>
      </c>
      <c r="H17" s="3">
        <f t="shared" si="2"/>
        <v>95.100000000000009</v>
      </c>
      <c r="I17" s="3">
        <f>G17+G5*13+G6*12+G7*11+G8*10+G9*9+G10*8+G11*7+G12*6+G13*5+G14*4+G15*3+G16*2+SUM(F5:F17)</f>
        <v>21789.800000000003</v>
      </c>
      <c r="J17" s="3">
        <f t="shared" si="3"/>
        <v>7037.4000000000005</v>
      </c>
      <c r="K17" s="3">
        <f>J17-(I16-H16*B$2-H15*B$2-H14*B$2-H13*B$2-H12*B$2-H11*B$2-H10*B$2-H9*B$2-H9*B$2-H8*B$2-H7*B$2-H6*B$2-H5*B$2-H5*B$2)</f>
        <v>3939.8</v>
      </c>
    </row>
    <row r="18" spans="1:11" x14ac:dyDescent="0.25">
      <c r="A18" s="1">
        <v>14</v>
      </c>
      <c r="B18" s="5">
        <v>1.73</v>
      </c>
      <c r="C18" s="2">
        <v>17.59</v>
      </c>
      <c r="D18" s="3">
        <f t="shared" si="4"/>
        <v>3518</v>
      </c>
      <c r="E18" s="3">
        <f t="shared" si="5"/>
        <v>7658</v>
      </c>
      <c r="F18" s="3">
        <f t="shared" si="0"/>
        <v>527.70000000000005</v>
      </c>
      <c r="G18" s="3">
        <f t="shared" si="1"/>
        <v>8267.3000000000011</v>
      </c>
      <c r="H18" s="3">
        <f t="shared" si="2"/>
        <v>175.9</v>
      </c>
      <c r="I18" s="3">
        <f>G18+G5*14+G6*13+G7*12+G8*11+G9*10+G10*9+G11*8+G12*7+G13*6+G14*5+G15*4+G16*3+G17*2+SUM(F5:F18)</f>
        <v>40313.800000000003</v>
      </c>
      <c r="J18" s="3">
        <f t="shared" si="3"/>
        <v>13016.6</v>
      </c>
      <c r="K18" s="3">
        <f>J18-(I17-H17*B$2-H16*B$2-H15*B$2-H14*B$2-H13*B$2-H12*B$2-H11*B$2-H10*B$2-H10*B$2-H9*B$2-H8*B$2-H7*B$2-H6*B$2-H5*B$2)</f>
        <v>7265.9</v>
      </c>
    </row>
    <row r="19" spans="1:11" x14ac:dyDescent="0.25">
      <c r="A19" s="1">
        <v>15</v>
      </c>
      <c r="B19" s="5">
        <v>1.72</v>
      </c>
      <c r="C19" s="2">
        <v>32.54</v>
      </c>
      <c r="D19" s="3">
        <f t="shared" si="4"/>
        <v>6508</v>
      </c>
      <c r="E19" s="3">
        <f t="shared" si="5"/>
        <v>14166</v>
      </c>
      <c r="F19" s="3">
        <f t="shared" si="0"/>
        <v>976.2</v>
      </c>
      <c r="G19" s="3">
        <f t="shared" si="1"/>
        <v>15293.800000000001</v>
      </c>
      <c r="H19" s="3">
        <f t="shared" si="2"/>
        <v>325.40000000000003</v>
      </c>
      <c r="I19" s="3">
        <f>G19+(G5*15)+G6*14+G7*13+G8*12+G9*11+G10*10+G11*9+G12*8+G13*7+G14*6+G15*5+G16*4+G17*3+G18*2+SUM(F5:F19)</f>
        <v>74580.10000000002</v>
      </c>
      <c r="J19" s="3">
        <f t="shared" si="3"/>
        <v>24079.600000000002</v>
      </c>
      <c r="K19" s="3">
        <f>J19-(I18-H18*B$2-H17*B$2-H16*B$2-H15*B$2-H14*B$2-H13*B$2-H12*B$2-H11*B$2-H11*B$2-H10*B$2-H9*B$2-H8*B$2-H7*B$2-H6*B$2-H5*B$2)</f>
        <v>13433.900000000003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K5" sqref="K5:K19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22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27</v>
      </c>
      <c r="B2" s="1">
        <v>40</v>
      </c>
      <c r="C2" s="4"/>
      <c r="D2" s="9" t="s">
        <v>5</v>
      </c>
      <c r="E2" s="4"/>
      <c r="F2" s="3">
        <v>2</v>
      </c>
      <c r="G2" s="3">
        <v>0.1</v>
      </c>
      <c r="H2" s="3">
        <v>0.1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2</v>
      </c>
      <c r="E5" s="3">
        <f>D5</f>
        <v>2</v>
      </c>
      <c r="F5" s="3">
        <f>(C5/0.01*H$2)+(C5/0.01*I$2)</f>
        <v>0.2</v>
      </c>
      <c r="G5" s="3">
        <f>(H5*A$2)</f>
        <v>2.7</v>
      </c>
      <c r="H5" s="3">
        <f>C5/0.01*G$2</f>
        <v>0.1</v>
      </c>
      <c r="I5" s="3">
        <f>G5+F5</f>
        <v>2.9000000000000004</v>
      </c>
      <c r="J5" s="3">
        <f>H5*B$2-F5</f>
        <v>3.8</v>
      </c>
      <c r="K5" s="3">
        <f>J5</f>
        <v>3.8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2</v>
      </c>
      <c r="E6" s="3">
        <f>D6+E5</f>
        <v>4</v>
      </c>
      <c r="F6" s="3">
        <f t="shared" ref="F6:F19" si="0">(C6/0.01*H$2)+(C6/0.01*I$2)</f>
        <v>0.2</v>
      </c>
      <c r="G6" s="3">
        <f t="shared" ref="G6:G19" si="1">(H6*A$2)</f>
        <v>2.7</v>
      </c>
      <c r="H6" s="3">
        <f t="shared" ref="H6:H19" si="2">C6/0.01*G$2</f>
        <v>0.1</v>
      </c>
      <c r="I6" s="3">
        <f>G6+(2*G5)+SUM(F5:F6)</f>
        <v>8.5000000000000018</v>
      </c>
      <c r="J6" s="3">
        <f t="shared" ref="J6:J19" si="3">H6*B$2-F6</f>
        <v>3.8</v>
      </c>
      <c r="K6" s="3">
        <f>J6-(I5-B$2*H5)</f>
        <v>4.8999999999999995</v>
      </c>
    </row>
    <row r="7" spans="1:11" x14ac:dyDescent="0.25">
      <c r="A7" s="1">
        <v>3</v>
      </c>
      <c r="B7" s="5">
        <v>1.6</v>
      </c>
      <c r="C7" s="2">
        <v>0.02</v>
      </c>
      <c r="D7" s="3">
        <f t="shared" ref="D7:D19" si="4">(C7/0.01*F$2)</f>
        <v>4</v>
      </c>
      <c r="E7" s="3">
        <f t="shared" ref="E7:E19" si="5">D7+E6</f>
        <v>8</v>
      </c>
      <c r="F7" s="3">
        <f t="shared" si="0"/>
        <v>0.4</v>
      </c>
      <c r="G7" s="3">
        <f t="shared" si="1"/>
        <v>5.4</v>
      </c>
      <c r="H7" s="3">
        <f t="shared" si="2"/>
        <v>0.2</v>
      </c>
      <c r="I7" s="3">
        <f>G7+(G5*3)+(G6*2)+SUM(F5:F7)</f>
        <v>19.700000000000003</v>
      </c>
      <c r="J7" s="3">
        <f t="shared" si="3"/>
        <v>7.6</v>
      </c>
      <c r="K7" s="3">
        <f>J7-(I6-B$2*H6-B$2*H5)</f>
        <v>7.0999999999999979</v>
      </c>
    </row>
    <row r="8" spans="1:11" x14ac:dyDescent="0.25">
      <c r="A8" s="1">
        <v>4</v>
      </c>
      <c r="B8" s="5">
        <v>1.63</v>
      </c>
      <c r="C8" s="2">
        <v>0.04</v>
      </c>
      <c r="D8" s="3">
        <f t="shared" si="4"/>
        <v>8</v>
      </c>
      <c r="E8" s="3">
        <f t="shared" si="5"/>
        <v>16</v>
      </c>
      <c r="F8" s="3">
        <f t="shared" si="0"/>
        <v>0.8</v>
      </c>
      <c r="G8" s="3">
        <f t="shared" si="1"/>
        <v>10.8</v>
      </c>
      <c r="H8" s="3">
        <f t="shared" si="2"/>
        <v>0.4</v>
      </c>
      <c r="I8" s="3">
        <f>G8+G5*4+G6*3+G7*2+SUM(F5:F8)</f>
        <v>42.1</v>
      </c>
      <c r="J8" s="3">
        <f t="shared" si="3"/>
        <v>15.2</v>
      </c>
      <c r="K8" s="3">
        <f>J8-(I7-H7*B$2+H6*B$2-H5*B$2)</f>
        <v>3.4999999999999964</v>
      </c>
    </row>
    <row r="9" spans="1:11" x14ac:dyDescent="0.25">
      <c r="A9" s="1">
        <v>5</v>
      </c>
      <c r="B9" s="5">
        <v>1.66</v>
      </c>
      <c r="C9" s="2">
        <v>7.0000000000000007E-2</v>
      </c>
      <c r="D9" s="3">
        <f t="shared" si="4"/>
        <v>14.000000000000002</v>
      </c>
      <c r="E9" s="3">
        <f t="shared" si="5"/>
        <v>30</v>
      </c>
      <c r="F9" s="3">
        <f t="shared" si="0"/>
        <v>1.4000000000000004</v>
      </c>
      <c r="G9" s="3">
        <f t="shared" si="1"/>
        <v>18.900000000000006</v>
      </c>
      <c r="H9" s="3">
        <f t="shared" si="2"/>
        <v>0.70000000000000018</v>
      </c>
      <c r="I9" s="3">
        <f>G9+G5*5+G6*4+G7*3+G8*2+SUM(F5:F9)</f>
        <v>84</v>
      </c>
      <c r="J9" s="3">
        <f t="shared" si="3"/>
        <v>26.600000000000009</v>
      </c>
      <c r="K9" s="3">
        <f>J9-(I8-H8*B$2-H7*B$2-H6*B$2-H5*B2)</f>
        <v>16.500000000000007</v>
      </c>
    </row>
    <row r="10" spans="1:11" x14ac:dyDescent="0.25">
      <c r="A10" s="1">
        <v>6</v>
      </c>
      <c r="B10" s="5">
        <v>1.68</v>
      </c>
      <c r="C10" s="2">
        <v>0.13</v>
      </c>
      <c r="D10" s="3">
        <f t="shared" si="4"/>
        <v>26</v>
      </c>
      <c r="E10" s="3">
        <f t="shared" si="5"/>
        <v>56</v>
      </c>
      <c r="F10" s="3">
        <f t="shared" si="0"/>
        <v>2.6</v>
      </c>
      <c r="G10" s="3">
        <f t="shared" si="1"/>
        <v>35.1</v>
      </c>
      <c r="H10" s="3">
        <f t="shared" si="2"/>
        <v>1.3</v>
      </c>
      <c r="I10" s="3">
        <f>G10+G5*6+G6*5+G7*4+G8*3+G9*2+SUM(F5:F10)</f>
        <v>162.20000000000002</v>
      </c>
      <c r="J10" s="3">
        <f t="shared" si="3"/>
        <v>49.4</v>
      </c>
      <c r="K10" s="3">
        <f>J10-(I9-H9*B$2-H8*B$2-H7*B$2-H6*B$2-H5*B$2)</f>
        <v>25.400000000000006</v>
      </c>
    </row>
    <row r="11" spans="1:11" x14ac:dyDescent="0.25">
      <c r="A11" s="1">
        <v>7</v>
      </c>
      <c r="B11" s="5">
        <v>1.71</v>
      </c>
      <c r="C11" s="2">
        <v>0.24</v>
      </c>
      <c r="D11" s="3">
        <f t="shared" si="4"/>
        <v>48</v>
      </c>
      <c r="E11" s="3">
        <f t="shared" si="5"/>
        <v>104</v>
      </c>
      <c r="F11" s="3">
        <f t="shared" si="0"/>
        <v>4.8000000000000007</v>
      </c>
      <c r="G11" s="3">
        <f t="shared" si="1"/>
        <v>64.800000000000011</v>
      </c>
      <c r="H11" s="3">
        <f t="shared" si="2"/>
        <v>2.4000000000000004</v>
      </c>
      <c r="I11" s="3">
        <f>G11+G5*7+G6*6+G7*5+G8*4+G9*3+G10*2+SUM(F5:F11)</f>
        <v>307.40000000000003</v>
      </c>
      <c r="J11" s="3">
        <f t="shared" si="3"/>
        <v>91.200000000000017</v>
      </c>
      <c r="K11" s="3">
        <f>J11-(I10-H10*B$2-H9*B$2-H8*B$2-H7*B$2-H6*B$2-H5*B$2)</f>
        <v>41</v>
      </c>
    </row>
    <row r="12" spans="1:11" x14ac:dyDescent="0.25">
      <c r="A12" s="1">
        <v>8</v>
      </c>
      <c r="B12" s="5">
        <v>1.75</v>
      </c>
      <c r="C12" s="2">
        <v>0.44</v>
      </c>
      <c r="D12" s="3">
        <f t="shared" si="4"/>
        <v>88</v>
      </c>
      <c r="E12" s="3">
        <f t="shared" si="5"/>
        <v>192</v>
      </c>
      <c r="F12" s="3">
        <f t="shared" si="0"/>
        <v>8.8000000000000007</v>
      </c>
      <c r="G12" s="3">
        <f t="shared" si="1"/>
        <v>118.80000000000001</v>
      </c>
      <c r="H12" s="3">
        <f t="shared" si="2"/>
        <v>4.4000000000000004</v>
      </c>
      <c r="I12" s="3">
        <f>G12+G5*8+G6*7+G7*6+G8*5+G9*4+G10*3+G11*2+SUM(F5:F12)</f>
        <v>575.40000000000009</v>
      </c>
      <c r="J12" s="3">
        <f t="shared" si="3"/>
        <v>167.2</v>
      </c>
      <c r="K12" s="3">
        <f>J12-(I11-H11*B$2-H10*B$2-H9*B$2-H8*B$2-H7*B$2-H6*B$2-H5*B$2)</f>
        <v>67.799999999999955</v>
      </c>
    </row>
    <row r="13" spans="1:11" x14ac:dyDescent="0.25">
      <c r="A13" s="1">
        <v>9</v>
      </c>
      <c r="B13" s="5">
        <v>1.75</v>
      </c>
      <c r="C13" s="2">
        <v>0.81</v>
      </c>
      <c r="D13" s="3">
        <f t="shared" si="4"/>
        <v>162</v>
      </c>
      <c r="E13" s="3">
        <f t="shared" si="5"/>
        <v>354</v>
      </c>
      <c r="F13" s="3">
        <f t="shared" si="0"/>
        <v>16.2</v>
      </c>
      <c r="G13" s="3">
        <f t="shared" si="1"/>
        <v>218.7</v>
      </c>
      <c r="H13" s="3">
        <f t="shared" si="2"/>
        <v>8.1</v>
      </c>
      <c r="I13" s="3">
        <f>G13+G5*9+G6*8+G7*7+G8*6+G9*5+G10*4+G11*3+G12*2+SUM(F5:F13)</f>
        <v>1069.5</v>
      </c>
      <c r="J13" s="3">
        <f t="shared" si="3"/>
        <v>307.8</v>
      </c>
      <c r="K13" s="3">
        <f>J13-(I12-H12*B$2-H11*B$2-H10*B$2-H9*B$2-H8*B$2-H7*B$2-H6*B$2-H5*B$2-H5*B$2)</f>
        <v>120.39999999999992</v>
      </c>
    </row>
    <row r="14" spans="1:11" x14ac:dyDescent="0.25">
      <c r="A14" s="1">
        <v>10</v>
      </c>
      <c r="B14" s="5">
        <v>1.75</v>
      </c>
      <c r="C14" s="2">
        <v>1.5</v>
      </c>
      <c r="D14" s="3">
        <f t="shared" si="4"/>
        <v>300</v>
      </c>
      <c r="E14" s="3">
        <f t="shared" si="5"/>
        <v>654</v>
      </c>
      <c r="F14" s="3">
        <f t="shared" si="0"/>
        <v>30</v>
      </c>
      <c r="G14" s="3">
        <f t="shared" si="1"/>
        <v>405</v>
      </c>
      <c r="H14" s="3">
        <f t="shared" si="2"/>
        <v>15</v>
      </c>
      <c r="I14" s="3">
        <f>G14+G5*10+G6*9+G7*8+G8*7+G9*6+G10*5+G11*4+G12*3+G13*2+SUM(F5:F14)</f>
        <v>1982.4</v>
      </c>
      <c r="J14" s="3">
        <f t="shared" si="3"/>
        <v>570</v>
      </c>
      <c r="K14" s="3">
        <f>J14-(I13-H13*B$2-H12*B$2-H11*B$2-H10*B$2-H9*B$2-H8*B$2-H7*B$2-H6*B$2-H6*B$2-H5*B$2)</f>
        <v>212.5</v>
      </c>
    </row>
    <row r="15" spans="1:11" x14ac:dyDescent="0.25">
      <c r="A15" s="1">
        <v>11</v>
      </c>
      <c r="B15" s="5">
        <v>1.75</v>
      </c>
      <c r="C15" s="2">
        <v>2.78</v>
      </c>
      <c r="D15" s="3">
        <f t="shared" si="4"/>
        <v>556</v>
      </c>
      <c r="E15" s="3">
        <f t="shared" si="5"/>
        <v>1210</v>
      </c>
      <c r="F15" s="3">
        <f t="shared" si="0"/>
        <v>55.6</v>
      </c>
      <c r="G15" s="3">
        <f t="shared" si="1"/>
        <v>750.6</v>
      </c>
      <c r="H15" s="3">
        <f t="shared" si="2"/>
        <v>27.8</v>
      </c>
      <c r="I15" s="3">
        <f>G15+G5*11+G6*10+G7*9+G8*8+G9*7+G10*6+G11*5+G12*4+G13*3+G14*2+SUM(F5:F15)</f>
        <v>3671.5000000000005</v>
      </c>
      <c r="J15" s="3">
        <f t="shared" si="3"/>
        <v>1056.4000000000001</v>
      </c>
      <c r="K15" s="3">
        <f>J15-(I14-H14*B$2-H13*B$2-H12*B$2-H11*B$2-H10*B$2-H9*B$2-H8*B$2-H7*B$2-H7*B$2-H6*B$2-H5*B$2)</f>
        <v>390</v>
      </c>
    </row>
    <row r="16" spans="1:11" x14ac:dyDescent="0.25">
      <c r="A16" s="1">
        <v>12</v>
      </c>
      <c r="B16" s="5">
        <v>1.74</v>
      </c>
      <c r="C16" s="2">
        <v>5.14</v>
      </c>
      <c r="D16" s="3">
        <f t="shared" si="4"/>
        <v>1028</v>
      </c>
      <c r="E16" s="3">
        <f t="shared" si="5"/>
        <v>2238</v>
      </c>
      <c r="F16" s="3">
        <f t="shared" si="0"/>
        <v>102.80000000000001</v>
      </c>
      <c r="G16" s="3">
        <f t="shared" si="1"/>
        <v>1387.8000000000002</v>
      </c>
      <c r="H16" s="3">
        <f t="shared" si="2"/>
        <v>51.400000000000006</v>
      </c>
      <c r="I16" s="3">
        <f>G16+G5*12+G6*11+G7*10+G8*9+G9*8+G10*7+G11*6+G12*5+G13*4+G14*3+G15*2+SUM(F5:F16)</f>
        <v>6795.6</v>
      </c>
      <c r="J16" s="3">
        <f t="shared" si="3"/>
        <v>1953.2</v>
      </c>
      <c r="K16" s="3">
        <f>J16-(I15-H15*B$2-H14*B$2-H13*B$2-H12*B$2-H11*B$2-H10*B$2-H9*B$2-H8*B$2-H8*B$2-H7*B$2-H6*B$2-H5*B$2)</f>
        <v>717.69999999999959</v>
      </c>
    </row>
    <row r="17" spans="1:11" x14ac:dyDescent="0.25">
      <c r="A17" s="1">
        <v>13</v>
      </c>
      <c r="B17" s="5">
        <v>1.74</v>
      </c>
      <c r="C17" s="2">
        <v>9.51</v>
      </c>
      <c r="D17" s="3">
        <f t="shared" si="4"/>
        <v>1902</v>
      </c>
      <c r="E17" s="3">
        <f t="shared" si="5"/>
        <v>4140</v>
      </c>
      <c r="F17" s="3">
        <f t="shared" si="0"/>
        <v>190.20000000000002</v>
      </c>
      <c r="G17" s="3">
        <f t="shared" si="1"/>
        <v>2567.7000000000003</v>
      </c>
      <c r="H17" s="3">
        <f t="shared" si="2"/>
        <v>95.100000000000009</v>
      </c>
      <c r="I17" s="3">
        <f>G17+G5*13+G6*12+G7*11+G8*10+G9*9+G10*8+G11*7+G12*6+G13*5+G14*4+G15*3+G16*2+SUM(F5:F17)</f>
        <v>12574.800000000001</v>
      </c>
      <c r="J17" s="3">
        <f t="shared" si="3"/>
        <v>3613.8000000000006</v>
      </c>
      <c r="K17" s="3">
        <f>J17-(I16-H16*B$2-H15*B$2-H14*B$2-H13*B$2-H12*B$2-H11*B$2-H10*B$2-H9*B$2-H9*B$2-H8*B$2-H7*B$2-H6*B$2-H5*B$2-H5*B$2)</f>
        <v>1326.2000000000003</v>
      </c>
    </row>
    <row r="18" spans="1:11" x14ac:dyDescent="0.25">
      <c r="A18" s="1">
        <v>14</v>
      </c>
      <c r="B18" s="5">
        <v>1.73</v>
      </c>
      <c r="C18" s="2">
        <v>17.59</v>
      </c>
      <c r="D18" s="3">
        <f t="shared" si="4"/>
        <v>3518</v>
      </c>
      <c r="E18" s="3">
        <f t="shared" si="5"/>
        <v>7658</v>
      </c>
      <c r="F18" s="3">
        <f t="shared" si="0"/>
        <v>351.8</v>
      </c>
      <c r="G18" s="3">
        <f t="shared" si="1"/>
        <v>4749.3</v>
      </c>
      <c r="H18" s="3">
        <f t="shared" si="2"/>
        <v>175.9</v>
      </c>
      <c r="I18" s="3">
        <f>G18+G5*14+G6*13+G7*12+G8*11+G9*10+G10*9+G11*8+G12*7+G13*6+G14*5+G15*4+G16*3+G17*2+SUM(F5:F18)</f>
        <v>23264.9</v>
      </c>
      <c r="J18" s="3">
        <f t="shared" si="3"/>
        <v>6684.2</v>
      </c>
      <c r="K18" s="3">
        <f>J18-(I17-H17*B$2-H16*B$2-H15*B$2-H14*B$2-H13*B$2-H12*B$2-H11*B$2-H10*B$2-H10*B$2-H9*B$2-H8*B$2-H7*B$2-H6*B$2-H5*B$2)</f>
        <v>2441.3999999999987</v>
      </c>
    </row>
    <row r="19" spans="1:11" x14ac:dyDescent="0.25">
      <c r="A19" s="1">
        <v>15</v>
      </c>
      <c r="B19" s="5">
        <v>1.72</v>
      </c>
      <c r="C19" s="2">
        <v>32.54</v>
      </c>
      <c r="D19" s="3">
        <f t="shared" si="4"/>
        <v>6508</v>
      </c>
      <c r="E19" s="3">
        <f t="shared" si="5"/>
        <v>14166</v>
      </c>
      <c r="F19" s="3">
        <f t="shared" si="0"/>
        <v>650.80000000000007</v>
      </c>
      <c r="G19" s="3">
        <f t="shared" si="1"/>
        <v>8785.8000000000011</v>
      </c>
      <c r="H19" s="3">
        <f t="shared" si="2"/>
        <v>325.40000000000003</v>
      </c>
      <c r="I19" s="3">
        <f>G19+(G5*15)+G6*14+G7*13+G8*12+G9*11+G10*10+G11*9+G12*8+G13*7+G14*6+G15*5+G16*4+G17*3+G18*2+SUM(F5:F19)</f>
        <v>43039.8</v>
      </c>
      <c r="J19" s="3">
        <f t="shared" si="3"/>
        <v>12365.200000000003</v>
      </c>
      <c r="K19" s="3">
        <f>J19-(I18-H18*B$2-H17*B$2-H16*B$2-H15*B$2-H14*B$2-H13*B$2-H12*B$2-H11*B$2-H11*B$2-H10*B$2-H9*B$2-H8*B$2-H7*B$2-H6*B$2-H5*B$2)</f>
        <v>4512.3000000000011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K5" sqref="K5:K19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23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31</v>
      </c>
      <c r="B2" s="1">
        <v>56</v>
      </c>
      <c r="C2" s="4"/>
      <c r="D2" s="9" t="s">
        <v>5</v>
      </c>
      <c r="E2" s="4"/>
      <c r="F2" s="3">
        <v>1.5</v>
      </c>
      <c r="G2" s="3">
        <v>0.1</v>
      </c>
      <c r="H2" s="3">
        <v>0.3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1.5</v>
      </c>
      <c r="E5" s="3">
        <f>D5</f>
        <v>1.5</v>
      </c>
      <c r="F5" s="3">
        <f>(C5/0.01*H$2)+(C5/0.01*I$2)</f>
        <v>0.4</v>
      </c>
      <c r="G5" s="3">
        <f>(H5*A$2)</f>
        <v>3.1</v>
      </c>
      <c r="H5" s="3">
        <f>C5/0.01*G$2</f>
        <v>0.1</v>
      </c>
      <c r="I5" s="3">
        <f>G5+F5</f>
        <v>3.5</v>
      </c>
      <c r="J5" s="3">
        <f>H5*B$2-F5</f>
        <v>5.2</v>
      </c>
      <c r="K5" s="3">
        <f>J5</f>
        <v>5.2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1.5</v>
      </c>
      <c r="E6" s="3">
        <f>D6+E5</f>
        <v>3</v>
      </c>
      <c r="F6" s="3">
        <f t="shared" ref="F6:F19" si="0">(C6/0.01*H$2)+(C6/0.01*I$2)</f>
        <v>0.4</v>
      </c>
      <c r="G6" s="3">
        <f t="shared" ref="G6:G19" si="1">(H6*A$2)</f>
        <v>3.1</v>
      </c>
      <c r="H6" s="3">
        <f t="shared" ref="H6:H19" si="2">C6/0.01*G$2</f>
        <v>0.1</v>
      </c>
      <c r="I6" s="3">
        <f>G6+(2*G5)+SUM(F5:F6)</f>
        <v>10.100000000000001</v>
      </c>
      <c r="J6" s="3">
        <f t="shared" ref="J6:J19" si="3">H6*B$2-F6</f>
        <v>5.2</v>
      </c>
      <c r="K6" s="3">
        <f>J6-(I5-B$2*H5)</f>
        <v>7.3000000000000007</v>
      </c>
    </row>
    <row r="7" spans="1:11" x14ac:dyDescent="0.25">
      <c r="A7" s="1">
        <v>3</v>
      </c>
      <c r="B7" s="5">
        <v>1.6</v>
      </c>
      <c r="C7" s="2">
        <v>0.02</v>
      </c>
      <c r="D7" s="3">
        <f t="shared" ref="D7:D19" si="4">(C7/0.01*F$2)</f>
        <v>3</v>
      </c>
      <c r="E7" s="3">
        <f t="shared" ref="E7:E19" si="5">D7+E6</f>
        <v>6</v>
      </c>
      <c r="F7" s="3">
        <f t="shared" si="0"/>
        <v>0.8</v>
      </c>
      <c r="G7" s="3">
        <f t="shared" si="1"/>
        <v>6.2</v>
      </c>
      <c r="H7" s="3">
        <f t="shared" si="2"/>
        <v>0.2</v>
      </c>
      <c r="I7" s="3">
        <f>G7+(G5*3)+(G6*2)+SUM(F5:F7)</f>
        <v>23.3</v>
      </c>
      <c r="J7" s="3">
        <f t="shared" si="3"/>
        <v>10.4</v>
      </c>
      <c r="K7" s="3">
        <f>J7-(I6-B$2*H6-B$2*H5)</f>
        <v>11.5</v>
      </c>
    </row>
    <row r="8" spans="1:11" x14ac:dyDescent="0.25">
      <c r="A8" s="1">
        <v>4</v>
      </c>
      <c r="B8" s="5">
        <v>1.63</v>
      </c>
      <c r="C8" s="2">
        <v>0.04</v>
      </c>
      <c r="D8" s="3">
        <f t="shared" si="4"/>
        <v>6</v>
      </c>
      <c r="E8" s="3">
        <f t="shared" si="5"/>
        <v>12</v>
      </c>
      <c r="F8" s="3">
        <f t="shared" si="0"/>
        <v>1.6</v>
      </c>
      <c r="G8" s="3">
        <f t="shared" si="1"/>
        <v>12.4</v>
      </c>
      <c r="H8" s="3">
        <f t="shared" si="2"/>
        <v>0.4</v>
      </c>
      <c r="I8" s="3">
        <f>G8+G5*4+G6*3+G7*2+SUM(F5:F8)</f>
        <v>49.7</v>
      </c>
      <c r="J8" s="3">
        <f t="shared" si="3"/>
        <v>20.8</v>
      </c>
      <c r="K8" s="3">
        <f>J8-(I7-H7*B$2+H6*B$2-H5*B$2)</f>
        <v>8.7000000000000028</v>
      </c>
    </row>
    <row r="9" spans="1:11" x14ac:dyDescent="0.25">
      <c r="A9" s="1">
        <v>5</v>
      </c>
      <c r="B9" s="5">
        <v>1.66</v>
      </c>
      <c r="C9" s="2">
        <v>7.0000000000000007E-2</v>
      </c>
      <c r="D9" s="3">
        <f t="shared" si="4"/>
        <v>10.500000000000002</v>
      </c>
      <c r="E9" s="3">
        <f t="shared" si="5"/>
        <v>22.5</v>
      </c>
      <c r="F9" s="3">
        <f t="shared" si="0"/>
        <v>2.8000000000000003</v>
      </c>
      <c r="G9" s="3">
        <f t="shared" si="1"/>
        <v>21.700000000000006</v>
      </c>
      <c r="H9" s="3">
        <f t="shared" si="2"/>
        <v>0.70000000000000018</v>
      </c>
      <c r="I9" s="3">
        <f>G9+G5*5+G6*4+G7*3+G8*2+SUM(F5:F9)</f>
        <v>99</v>
      </c>
      <c r="J9" s="3">
        <f t="shared" si="3"/>
        <v>36.400000000000013</v>
      </c>
      <c r="K9" s="3">
        <f>J9-(I8-H8*B$2-H7*B$2-H6*B$2-H5*B2)</f>
        <v>31.500000000000014</v>
      </c>
    </row>
    <row r="10" spans="1:11" x14ac:dyDescent="0.25">
      <c r="A10" s="1">
        <v>6</v>
      </c>
      <c r="B10" s="5">
        <v>1.68</v>
      </c>
      <c r="C10" s="2">
        <v>0.13</v>
      </c>
      <c r="D10" s="3">
        <f t="shared" si="4"/>
        <v>19.5</v>
      </c>
      <c r="E10" s="3">
        <f t="shared" si="5"/>
        <v>42</v>
      </c>
      <c r="F10" s="3">
        <f t="shared" si="0"/>
        <v>5.2</v>
      </c>
      <c r="G10" s="3">
        <f t="shared" si="1"/>
        <v>40.300000000000004</v>
      </c>
      <c r="H10" s="3">
        <f t="shared" si="2"/>
        <v>1.3</v>
      </c>
      <c r="I10" s="3">
        <f>G10+G5*6+G6*5+G7*4+G8*3+G9*2+SUM(F5:F10)</f>
        <v>191</v>
      </c>
      <c r="J10" s="3">
        <f t="shared" si="3"/>
        <v>67.599999999999994</v>
      </c>
      <c r="K10" s="3">
        <f>J10-(I9-H9*B$2-H8*B$2-H7*B$2-H6*B$2-H5*B$2)</f>
        <v>52.600000000000009</v>
      </c>
    </row>
    <row r="11" spans="1:11" x14ac:dyDescent="0.25">
      <c r="A11" s="1">
        <v>7</v>
      </c>
      <c r="B11" s="5">
        <v>1.71</v>
      </c>
      <c r="C11" s="2">
        <v>0.24</v>
      </c>
      <c r="D11" s="3">
        <f t="shared" si="4"/>
        <v>36</v>
      </c>
      <c r="E11" s="3">
        <f t="shared" si="5"/>
        <v>78</v>
      </c>
      <c r="F11" s="3">
        <f t="shared" si="0"/>
        <v>9.6</v>
      </c>
      <c r="G11" s="3">
        <f t="shared" si="1"/>
        <v>74.400000000000006</v>
      </c>
      <c r="H11" s="3">
        <f t="shared" si="2"/>
        <v>2.4000000000000004</v>
      </c>
      <c r="I11" s="3">
        <f>G11+G5*7+G6*6+G7*5+G8*4+G9*3+G10*2+SUM(F5:F11)</f>
        <v>361.80000000000007</v>
      </c>
      <c r="J11" s="3">
        <f t="shared" si="3"/>
        <v>124.80000000000004</v>
      </c>
      <c r="K11" s="3">
        <f>J11-(I10-H10*B$2-H9*B$2-H8*B$2-H7*B$2-H6*B$2-H5*B$2)</f>
        <v>90.600000000000051</v>
      </c>
    </row>
    <row r="12" spans="1:11" x14ac:dyDescent="0.25">
      <c r="A12" s="1">
        <v>8</v>
      </c>
      <c r="B12" s="5">
        <v>1.75</v>
      </c>
      <c r="C12" s="2">
        <v>0.44</v>
      </c>
      <c r="D12" s="3">
        <f t="shared" si="4"/>
        <v>66</v>
      </c>
      <c r="E12" s="3">
        <f t="shared" si="5"/>
        <v>144</v>
      </c>
      <c r="F12" s="3">
        <f t="shared" si="0"/>
        <v>17.600000000000001</v>
      </c>
      <c r="G12" s="3">
        <f t="shared" si="1"/>
        <v>136.4</v>
      </c>
      <c r="H12" s="3">
        <f t="shared" si="2"/>
        <v>4.4000000000000004</v>
      </c>
      <c r="I12" s="3">
        <f>G12+G5*8+G6*7+G7*6+G8*5+G9*4+G10*3+G11*2+SUM(F5:F12)</f>
        <v>677.00000000000011</v>
      </c>
      <c r="J12" s="3">
        <f t="shared" si="3"/>
        <v>228.80000000000004</v>
      </c>
      <c r="K12" s="3">
        <f>J12-(I11-H11*B$2-H10*B$2-H9*B$2-H8*B$2-H7*B$2-H6*B$2-H5*B$2)</f>
        <v>158.20000000000005</v>
      </c>
    </row>
    <row r="13" spans="1:11" x14ac:dyDescent="0.25">
      <c r="A13" s="1">
        <v>9</v>
      </c>
      <c r="B13" s="5">
        <v>1.75</v>
      </c>
      <c r="C13" s="2">
        <v>0.81</v>
      </c>
      <c r="D13" s="3">
        <f t="shared" si="4"/>
        <v>121.5</v>
      </c>
      <c r="E13" s="3">
        <f t="shared" si="5"/>
        <v>265.5</v>
      </c>
      <c r="F13" s="3">
        <f t="shared" si="0"/>
        <v>32.4</v>
      </c>
      <c r="G13" s="3">
        <f t="shared" si="1"/>
        <v>251.1</v>
      </c>
      <c r="H13" s="3">
        <f t="shared" si="2"/>
        <v>8.1</v>
      </c>
      <c r="I13" s="3">
        <f>G13+G5*9+G6*8+G7*7+G8*6+G9*5+G10*4+G11*3+G12*2+SUM(F5:F13)</f>
        <v>1258.1000000000001</v>
      </c>
      <c r="J13" s="3">
        <f t="shared" si="3"/>
        <v>421.2</v>
      </c>
      <c r="K13" s="3">
        <f>J13-(I12-H12*B$2-H11*B$2-H10*B$2-H9*B$2-H8*B$2-H7*B$2-H6*B$2-H5*B$2-H5*B$2)</f>
        <v>287.39999999999998</v>
      </c>
    </row>
    <row r="14" spans="1:11" x14ac:dyDescent="0.25">
      <c r="A14" s="1">
        <v>10</v>
      </c>
      <c r="B14" s="5">
        <v>1.75</v>
      </c>
      <c r="C14" s="2">
        <v>1.5</v>
      </c>
      <c r="D14" s="3">
        <f t="shared" si="4"/>
        <v>225</v>
      </c>
      <c r="E14" s="3">
        <f t="shared" si="5"/>
        <v>490.5</v>
      </c>
      <c r="F14" s="3">
        <f t="shared" si="0"/>
        <v>60</v>
      </c>
      <c r="G14" s="3">
        <f t="shared" si="1"/>
        <v>465</v>
      </c>
      <c r="H14" s="3">
        <f t="shared" si="2"/>
        <v>15</v>
      </c>
      <c r="I14" s="3">
        <f>G14+G5*10+G6*9+G7*8+G8*7+G9*6+G10*5+G11*4+G12*3+G13*2+SUM(F5:F14)</f>
        <v>2331.8000000000002</v>
      </c>
      <c r="J14" s="3">
        <f t="shared" si="3"/>
        <v>780</v>
      </c>
      <c r="K14" s="3">
        <f>J14-(I13-H13*B$2-H12*B$2-H11*B$2-H10*B$2-H9*B$2-H8*B$2-H7*B$2-H6*B$2-H6*B$2-H5*B$2)</f>
        <v>518.69999999999993</v>
      </c>
    </row>
    <row r="15" spans="1:11" x14ac:dyDescent="0.25">
      <c r="A15" s="1">
        <v>11</v>
      </c>
      <c r="B15" s="5">
        <v>1.75</v>
      </c>
      <c r="C15" s="2">
        <v>2.78</v>
      </c>
      <c r="D15" s="3">
        <f t="shared" si="4"/>
        <v>417</v>
      </c>
      <c r="E15" s="3">
        <f t="shared" si="5"/>
        <v>907.5</v>
      </c>
      <c r="F15" s="3">
        <f t="shared" si="0"/>
        <v>111.19999999999999</v>
      </c>
      <c r="G15" s="3">
        <f t="shared" si="1"/>
        <v>861.80000000000007</v>
      </c>
      <c r="H15" s="3">
        <f t="shared" si="2"/>
        <v>27.8</v>
      </c>
      <c r="I15" s="3">
        <f>G15+G5*11+G6*10+G7*9+G8*8+G9*7+G10*6+G11*5+G12*4+G13*3+G14*2+SUM(F5:F15)</f>
        <v>4318.5</v>
      </c>
      <c r="J15" s="3">
        <f t="shared" si="3"/>
        <v>1445.6</v>
      </c>
      <c r="K15" s="3">
        <f>J15-(I14-H14*B$2-H13*B$2-H12*B$2-H11*B$2-H10*B$2-H9*B$2-H8*B$2-H7*B$2-H7*B$2-H6*B$2-H5*B$2)</f>
        <v>956.19999999999982</v>
      </c>
    </row>
    <row r="16" spans="1:11" x14ac:dyDescent="0.25">
      <c r="A16" s="1">
        <v>12</v>
      </c>
      <c r="B16" s="5">
        <v>1.74</v>
      </c>
      <c r="C16" s="2">
        <v>5.14</v>
      </c>
      <c r="D16" s="3">
        <f t="shared" si="4"/>
        <v>771</v>
      </c>
      <c r="E16" s="3">
        <f t="shared" si="5"/>
        <v>1678.5</v>
      </c>
      <c r="F16" s="3">
        <f t="shared" si="0"/>
        <v>205.6</v>
      </c>
      <c r="G16" s="3">
        <f t="shared" si="1"/>
        <v>1593.4</v>
      </c>
      <c r="H16" s="3">
        <f t="shared" si="2"/>
        <v>51.400000000000006</v>
      </c>
      <c r="I16" s="3">
        <f>G16+G5*12+G6*11+G7*10+G8*9+G9*8+G10*7+G11*6+G12*5+G13*4+G14*3+G15*2+SUM(F5:F16)</f>
        <v>7993.0000000000009</v>
      </c>
      <c r="J16" s="3">
        <f t="shared" si="3"/>
        <v>2672.8000000000006</v>
      </c>
      <c r="K16" s="3">
        <f>J16-(I15-H15*B$2-H14*B$2-H13*B$2-H12*B$2-H11*B$2-H10*B$2-H9*B$2-H8*B$2-H8*B$2-H7*B$2-H6*B$2-H5*B$2)</f>
        <v>1764.700000000001</v>
      </c>
    </row>
    <row r="17" spans="1:11" x14ac:dyDescent="0.25">
      <c r="A17" s="1">
        <v>13</v>
      </c>
      <c r="B17" s="5">
        <v>1.74</v>
      </c>
      <c r="C17" s="2">
        <v>9.51</v>
      </c>
      <c r="D17" s="3">
        <f t="shared" si="4"/>
        <v>1426.5</v>
      </c>
      <c r="E17" s="3">
        <f t="shared" si="5"/>
        <v>3105</v>
      </c>
      <c r="F17" s="3">
        <f t="shared" si="0"/>
        <v>380.40000000000003</v>
      </c>
      <c r="G17" s="3">
        <f t="shared" si="1"/>
        <v>2948.1000000000004</v>
      </c>
      <c r="H17" s="3">
        <f t="shared" si="2"/>
        <v>95.100000000000009</v>
      </c>
      <c r="I17" s="3">
        <f>G17+G5*13+G6*12+G7*11+G8*10+G9*9+G10*8+G11*7+G12*6+G13*5+G14*4+G15*3+G16*2+SUM(F5:F17)</f>
        <v>14790.400000000001</v>
      </c>
      <c r="J17" s="3">
        <f t="shared" si="3"/>
        <v>4945.2000000000007</v>
      </c>
      <c r="K17" s="3">
        <f>J17-(I16-H16*B$2-H15*B$2-H14*B$2-H13*B$2-H12*B$2-H11*B$2-H10*B$2-H9*B$2-H9*B$2-H8*B$2-H7*B$2-H6*B$2-H5*B$2-H5*B$2)</f>
        <v>3263.4000000000005</v>
      </c>
    </row>
    <row r="18" spans="1:11" x14ac:dyDescent="0.25">
      <c r="A18" s="1">
        <v>14</v>
      </c>
      <c r="B18" s="5">
        <v>1.73</v>
      </c>
      <c r="C18" s="2">
        <v>17.59</v>
      </c>
      <c r="D18" s="3">
        <f t="shared" si="4"/>
        <v>2638.5</v>
      </c>
      <c r="E18" s="3">
        <f t="shared" si="5"/>
        <v>5743.5</v>
      </c>
      <c r="F18" s="3">
        <f t="shared" si="0"/>
        <v>703.59999999999991</v>
      </c>
      <c r="G18" s="3">
        <f t="shared" si="1"/>
        <v>5452.9000000000005</v>
      </c>
      <c r="H18" s="3">
        <f t="shared" si="2"/>
        <v>175.9</v>
      </c>
      <c r="I18" s="3">
        <f>G18+G5*14+G6*13+G7*12+G8*11+G9*10+G10*9+G11*8+G12*7+G13*6+G14*5+G15*4+G16*3+G17*2+SUM(F5:F18)</f>
        <v>27363.899999999998</v>
      </c>
      <c r="J18" s="3">
        <f t="shared" si="3"/>
        <v>9146.7999999999993</v>
      </c>
      <c r="K18" s="3">
        <f>J18-(I17-H17*B$2-H16*B$2-H15*B$2-H14*B$2-H13*B$2-H12*B$2-H11*B$2-H10*B$2-H10*B$2-H9*B$2-H8*B$2-H7*B$2-H6*B$2-H5*B$2)</f>
        <v>6021.1999999999989</v>
      </c>
    </row>
    <row r="19" spans="1:11" x14ac:dyDescent="0.25">
      <c r="A19" s="1">
        <v>15</v>
      </c>
      <c r="B19" s="5">
        <v>1.72</v>
      </c>
      <c r="C19" s="2">
        <v>32.54</v>
      </c>
      <c r="D19" s="3">
        <f t="shared" si="4"/>
        <v>4881</v>
      </c>
      <c r="E19" s="3">
        <f t="shared" si="5"/>
        <v>10624.5</v>
      </c>
      <c r="F19" s="3">
        <f t="shared" si="0"/>
        <v>1301.5999999999999</v>
      </c>
      <c r="G19" s="3">
        <f t="shared" si="1"/>
        <v>10087.400000000001</v>
      </c>
      <c r="H19" s="3">
        <f t="shared" si="2"/>
        <v>325.40000000000003</v>
      </c>
      <c r="I19" s="3">
        <f>G19+(G5*15)+G6*14+G7*13+G8*12+G9*11+G10*10+G11*9+G12*8+G13*7+G14*6+G15*5+G16*4+G17*3+G18*2+SUM(F5:F19)</f>
        <v>50622.8</v>
      </c>
      <c r="J19" s="3">
        <f t="shared" si="3"/>
        <v>16920.800000000003</v>
      </c>
      <c r="K19" s="3">
        <f>J19-(I18-H18*B$2-H17*B$2-H16*B$2-H15*B$2-H14*B$2-H13*B$2-H12*B$2-H11*B$2-H11*B$2-H10*B$2-H9*B$2-H8*B$2-H7*B$2-H6*B$2-H5*B$2)</f>
        <v>11133.700000000003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I5" sqref="I5:I19"/>
    </sheetView>
  </sheetViews>
  <sheetFormatPr defaultColWidth="14.425781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24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65</v>
      </c>
      <c r="B2" s="1">
        <v>129</v>
      </c>
      <c r="C2" s="4"/>
      <c r="D2" s="9" t="s">
        <v>5</v>
      </c>
      <c r="E2" s="4"/>
      <c r="F2" s="3">
        <v>2</v>
      </c>
      <c r="G2" s="3">
        <v>0.1</v>
      </c>
      <c r="H2" s="3">
        <v>0.1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2</v>
      </c>
      <c r="E5" s="3">
        <f>D5</f>
        <v>2</v>
      </c>
      <c r="F5" s="3">
        <f>(C5/0.01*H$2)+(C5/0.01*I$2)</f>
        <v>0.2</v>
      </c>
      <c r="G5" s="3">
        <f>(H5*A$2)</f>
        <v>6.5</v>
      </c>
      <c r="H5" s="3">
        <f>C5/0.01*G$2</f>
        <v>0.1</v>
      </c>
      <c r="I5" s="3">
        <f>G5+F5</f>
        <v>6.7</v>
      </c>
      <c r="J5" s="3">
        <f>H5*B$2-F5</f>
        <v>12.700000000000001</v>
      </c>
      <c r="K5" s="3">
        <f>J5</f>
        <v>12.700000000000001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2</v>
      </c>
      <c r="E6" s="3">
        <f>D6+E5</f>
        <v>4</v>
      </c>
      <c r="F6" s="3">
        <f t="shared" ref="F6:F19" si="0">(C6/0.01*H$2)+(C6/0.01*I$2)</f>
        <v>0.2</v>
      </c>
      <c r="G6" s="3">
        <f t="shared" ref="G6:G19" si="1">(H6*A$2)</f>
        <v>6.5</v>
      </c>
      <c r="H6" s="3">
        <f t="shared" ref="H6:H19" si="2">C6/0.01*G$2</f>
        <v>0.1</v>
      </c>
      <c r="I6" s="3">
        <f>G6+(2*G5)+SUM(F5:F6)</f>
        <v>19.899999999999999</v>
      </c>
      <c r="J6" s="3">
        <f t="shared" ref="J6:J19" si="3">H6*B$2-F6</f>
        <v>12.700000000000001</v>
      </c>
      <c r="K6" s="3">
        <f>J6-(I5-B$2*H5)</f>
        <v>18.900000000000002</v>
      </c>
    </row>
    <row r="7" spans="1:11" x14ac:dyDescent="0.25">
      <c r="A7" s="1">
        <v>3</v>
      </c>
      <c r="B7" s="5">
        <v>1.6</v>
      </c>
      <c r="C7" s="2">
        <v>0.02</v>
      </c>
      <c r="D7" s="3">
        <f t="shared" ref="D7:D19" si="4">(C7/0.01*F$2)</f>
        <v>4</v>
      </c>
      <c r="E7" s="3">
        <f t="shared" ref="E7:E19" si="5">D7+E6</f>
        <v>8</v>
      </c>
      <c r="F7" s="3">
        <f t="shared" si="0"/>
        <v>0.4</v>
      </c>
      <c r="G7" s="3">
        <f t="shared" si="1"/>
        <v>13</v>
      </c>
      <c r="H7" s="3">
        <f t="shared" si="2"/>
        <v>0.2</v>
      </c>
      <c r="I7" s="3">
        <f>G7+(G5*3)+(G6*2)+SUM(F5:F7)</f>
        <v>46.3</v>
      </c>
      <c r="J7" s="3">
        <f t="shared" si="3"/>
        <v>25.400000000000002</v>
      </c>
      <c r="K7" s="3">
        <f>J7-(I6-B$2*H6-B$2*H5)</f>
        <v>31.300000000000004</v>
      </c>
    </row>
    <row r="8" spans="1:11" x14ac:dyDescent="0.25">
      <c r="A8" s="1">
        <v>4</v>
      </c>
      <c r="B8" s="5">
        <v>1.63</v>
      </c>
      <c r="C8" s="2">
        <v>0.04</v>
      </c>
      <c r="D8" s="3">
        <f t="shared" si="4"/>
        <v>8</v>
      </c>
      <c r="E8" s="3">
        <f t="shared" si="5"/>
        <v>16</v>
      </c>
      <c r="F8" s="3">
        <f t="shared" si="0"/>
        <v>0.8</v>
      </c>
      <c r="G8" s="3">
        <f t="shared" si="1"/>
        <v>26</v>
      </c>
      <c r="H8" s="3">
        <f t="shared" si="2"/>
        <v>0.4</v>
      </c>
      <c r="I8" s="3">
        <f>G8+G5*4+G6*3+G7*2+SUM(F5:F8)</f>
        <v>99.1</v>
      </c>
      <c r="J8" s="3">
        <f t="shared" si="3"/>
        <v>50.800000000000004</v>
      </c>
      <c r="K8" s="3">
        <f>J8-(I7-H7*B$2+H6*B$2-H5*B$2)</f>
        <v>30.300000000000004</v>
      </c>
    </row>
    <row r="9" spans="1:11" x14ac:dyDescent="0.25">
      <c r="A9" s="1">
        <v>5</v>
      </c>
      <c r="B9" s="5">
        <v>1.66</v>
      </c>
      <c r="C9" s="2">
        <v>7.0000000000000007E-2</v>
      </c>
      <c r="D9" s="3">
        <f t="shared" si="4"/>
        <v>14.000000000000002</v>
      </c>
      <c r="E9" s="3">
        <f t="shared" si="5"/>
        <v>30</v>
      </c>
      <c r="F9" s="3">
        <f t="shared" si="0"/>
        <v>1.4000000000000004</v>
      </c>
      <c r="G9" s="3">
        <f t="shared" si="1"/>
        <v>45.500000000000014</v>
      </c>
      <c r="H9" s="3">
        <f t="shared" si="2"/>
        <v>0.70000000000000018</v>
      </c>
      <c r="I9" s="3">
        <f>G9+G5*5+G6*4+G7*3+G8*2+SUM(F5:F9)</f>
        <v>198</v>
      </c>
      <c r="J9" s="3">
        <f t="shared" si="3"/>
        <v>88.90000000000002</v>
      </c>
      <c r="K9" s="3">
        <f>J9-(I8-H8*B$2-H7*B$2-H6*B$2-H5*B2)</f>
        <v>93.000000000000028</v>
      </c>
    </row>
    <row r="10" spans="1:11" x14ac:dyDescent="0.25">
      <c r="A10" s="1">
        <v>6</v>
      </c>
      <c r="B10" s="5">
        <v>1.68</v>
      </c>
      <c r="C10" s="2">
        <v>0.13</v>
      </c>
      <c r="D10" s="3">
        <f t="shared" si="4"/>
        <v>26</v>
      </c>
      <c r="E10" s="3">
        <f t="shared" si="5"/>
        <v>56</v>
      </c>
      <c r="F10" s="3">
        <f t="shared" si="0"/>
        <v>2.6</v>
      </c>
      <c r="G10" s="3">
        <f t="shared" si="1"/>
        <v>84.5</v>
      </c>
      <c r="H10" s="3">
        <f t="shared" si="2"/>
        <v>1.3</v>
      </c>
      <c r="I10" s="3">
        <f>G10+G5*6+G6*5+G7*4+G8*3+G9*2+SUM(F5:F10)</f>
        <v>382.6</v>
      </c>
      <c r="J10" s="3">
        <f t="shared" si="3"/>
        <v>165.10000000000002</v>
      </c>
      <c r="K10" s="3">
        <f>J10-(I9-H9*B$2-H8*B$2-H7*B$2-H6*B$2-H5*B$2)</f>
        <v>160.60000000000005</v>
      </c>
    </row>
    <row r="11" spans="1:11" x14ac:dyDescent="0.25">
      <c r="A11" s="1">
        <v>7</v>
      </c>
      <c r="B11" s="5">
        <v>1.71</v>
      </c>
      <c r="C11" s="2">
        <v>0.24</v>
      </c>
      <c r="D11" s="3">
        <f t="shared" si="4"/>
        <v>48</v>
      </c>
      <c r="E11" s="3">
        <f t="shared" si="5"/>
        <v>104</v>
      </c>
      <c r="F11" s="3">
        <f t="shared" si="0"/>
        <v>4.8000000000000007</v>
      </c>
      <c r="G11" s="3">
        <f t="shared" si="1"/>
        <v>156.00000000000003</v>
      </c>
      <c r="H11" s="3">
        <f t="shared" si="2"/>
        <v>2.4000000000000004</v>
      </c>
      <c r="I11" s="3">
        <f>G11+G5*7+G6*6+G7*5+G8*4+G9*3+G10*2+SUM(F5:F11)</f>
        <v>725.4</v>
      </c>
      <c r="J11" s="3">
        <f t="shared" si="3"/>
        <v>304.8</v>
      </c>
      <c r="K11" s="3">
        <f>J11-(I10-H10*B$2-H9*B$2-H8*B$2-H7*B$2-H6*B$2-H5*B$2)</f>
        <v>283.40000000000003</v>
      </c>
    </row>
    <row r="12" spans="1:11" x14ac:dyDescent="0.25">
      <c r="A12" s="1">
        <v>8</v>
      </c>
      <c r="B12" s="5">
        <v>1.75</v>
      </c>
      <c r="C12" s="2">
        <v>0.44</v>
      </c>
      <c r="D12" s="3">
        <f t="shared" si="4"/>
        <v>88</v>
      </c>
      <c r="E12" s="3">
        <f t="shared" si="5"/>
        <v>192</v>
      </c>
      <c r="F12" s="3">
        <f t="shared" si="0"/>
        <v>8.8000000000000007</v>
      </c>
      <c r="G12" s="3">
        <f t="shared" si="1"/>
        <v>286</v>
      </c>
      <c r="H12" s="3">
        <f t="shared" si="2"/>
        <v>4.4000000000000004</v>
      </c>
      <c r="I12" s="3">
        <f>G12+G5*8+G6*7+G7*6+G8*5+G9*4+G10*3+G11*2+SUM(F5:F12)</f>
        <v>1358.2</v>
      </c>
      <c r="J12" s="3">
        <f t="shared" si="3"/>
        <v>558.80000000000007</v>
      </c>
      <c r="K12" s="3">
        <f>J12-(I11-H11*B$2-H10*B$2-H9*B$2-H8*B$2-H7*B$2-H6*B$2-H5*B$2)</f>
        <v>504.20000000000016</v>
      </c>
    </row>
    <row r="13" spans="1:11" x14ac:dyDescent="0.25">
      <c r="A13" s="1">
        <v>9</v>
      </c>
      <c r="B13" s="5">
        <v>1.75</v>
      </c>
      <c r="C13" s="2">
        <v>0.81</v>
      </c>
      <c r="D13" s="3">
        <f t="shared" si="4"/>
        <v>162</v>
      </c>
      <c r="E13" s="3">
        <f t="shared" si="5"/>
        <v>354</v>
      </c>
      <c r="F13" s="3">
        <f t="shared" si="0"/>
        <v>16.2</v>
      </c>
      <c r="G13" s="3">
        <f t="shared" si="1"/>
        <v>526.5</v>
      </c>
      <c r="H13" s="3">
        <f t="shared" si="2"/>
        <v>8.1</v>
      </c>
      <c r="I13" s="3">
        <f>G13+G5*9+G6*8+G7*7+G8*6+G9*5+G10*4+G11*3+G12*2+SUM(F5:F13)</f>
        <v>2524.9</v>
      </c>
      <c r="J13" s="3">
        <f t="shared" si="3"/>
        <v>1028.6999999999998</v>
      </c>
      <c r="K13" s="3">
        <f>J13-(I12-H12*B$2-H11*B$2-H10*B$2-H9*B$2-H8*B$2-H7*B$2-H6*B$2-H5*B$2-H5*B$2)</f>
        <v>921.8</v>
      </c>
    </row>
    <row r="14" spans="1:11" x14ac:dyDescent="0.25">
      <c r="A14" s="1">
        <v>10</v>
      </c>
      <c r="B14" s="5">
        <v>1.75</v>
      </c>
      <c r="C14" s="2">
        <v>1.5</v>
      </c>
      <c r="D14" s="3">
        <f t="shared" si="4"/>
        <v>300</v>
      </c>
      <c r="E14" s="3">
        <f t="shared" si="5"/>
        <v>654</v>
      </c>
      <c r="F14" s="3">
        <f t="shared" si="0"/>
        <v>30</v>
      </c>
      <c r="G14" s="3">
        <f t="shared" si="1"/>
        <v>975</v>
      </c>
      <c r="H14" s="3">
        <f t="shared" si="2"/>
        <v>15</v>
      </c>
      <c r="I14" s="3">
        <f>G14+G5*10+G6*9+G7*8+G8*7+G9*6+G10*5+G11*4+G12*3+G13*2+SUM(F5:F14)</f>
        <v>4680.3999999999996</v>
      </c>
      <c r="J14" s="3">
        <f t="shared" si="3"/>
        <v>1905</v>
      </c>
      <c r="K14" s="3">
        <f>J14-(I13-H13*B$2-H12*B$2-H11*B$2-H10*B$2-H9*B$2-H8*B$2-H7*B$2-H6*B$2-H6*B$2-H5*B$2)</f>
        <v>1676.3</v>
      </c>
    </row>
    <row r="15" spans="1:11" x14ac:dyDescent="0.25">
      <c r="A15" s="1">
        <v>11</v>
      </c>
      <c r="B15" s="5">
        <v>1.75</v>
      </c>
      <c r="C15" s="2">
        <v>2.78</v>
      </c>
      <c r="D15" s="3">
        <f t="shared" si="4"/>
        <v>556</v>
      </c>
      <c r="E15" s="3">
        <f t="shared" si="5"/>
        <v>1210</v>
      </c>
      <c r="F15" s="3">
        <f t="shared" si="0"/>
        <v>55.6</v>
      </c>
      <c r="G15" s="3">
        <f t="shared" si="1"/>
        <v>1807</v>
      </c>
      <c r="H15" s="3">
        <f t="shared" si="2"/>
        <v>27.8</v>
      </c>
      <c r="I15" s="3">
        <f>G15+G5*11+G6*10+G7*9+G8*8+G9*7+G10*6+G11*5+G12*4+G13*3+G14*2+SUM(F5:F15)</f>
        <v>8668.5</v>
      </c>
      <c r="J15" s="3">
        <f t="shared" si="3"/>
        <v>3530.6000000000004</v>
      </c>
      <c r="K15" s="3">
        <f>J15-(I14-H14*B$2-H13*B$2-H12*B$2-H11*B$2-H10*B$2-H9*B$2-H8*B$2-H7*B$2-H7*B$2-H6*B$2-H5*B$2)</f>
        <v>3094.3000000000011</v>
      </c>
    </row>
    <row r="16" spans="1:11" x14ac:dyDescent="0.25">
      <c r="A16" s="1">
        <v>12</v>
      </c>
      <c r="B16" s="5">
        <v>1.74</v>
      </c>
      <c r="C16" s="2">
        <v>5.14</v>
      </c>
      <c r="D16" s="3">
        <f t="shared" si="4"/>
        <v>1028</v>
      </c>
      <c r="E16" s="3">
        <f t="shared" si="5"/>
        <v>2238</v>
      </c>
      <c r="F16" s="3">
        <f t="shared" si="0"/>
        <v>102.80000000000001</v>
      </c>
      <c r="G16" s="3">
        <f t="shared" si="1"/>
        <v>3341.0000000000005</v>
      </c>
      <c r="H16" s="3">
        <f t="shared" si="2"/>
        <v>51.400000000000006</v>
      </c>
      <c r="I16" s="3">
        <f>G16+G5*12+G6*11+G7*10+G8*9+G9*8+G10*7+G11*6+G12*5+G13*4+G14*3+G15*2+SUM(F5:F16)</f>
        <v>16044.8</v>
      </c>
      <c r="J16" s="3">
        <f t="shared" si="3"/>
        <v>6527.8</v>
      </c>
      <c r="K16" s="3">
        <f>J16-(I15-H15*B$2-H14*B$2-H13*B$2-H12*B$2-H11*B$2-H10*B$2-H9*B$2-H8*B$2-H8*B$2-H7*B$2-H6*B$2-H5*B$2)</f>
        <v>5715.4000000000005</v>
      </c>
    </row>
    <row r="17" spans="1:11" x14ac:dyDescent="0.25">
      <c r="A17" s="1">
        <v>13</v>
      </c>
      <c r="B17" s="5">
        <v>1.74</v>
      </c>
      <c r="C17" s="2">
        <v>9.51</v>
      </c>
      <c r="D17" s="3">
        <f t="shared" si="4"/>
        <v>1902</v>
      </c>
      <c r="E17" s="3">
        <f t="shared" si="5"/>
        <v>4140</v>
      </c>
      <c r="F17" s="3">
        <f t="shared" si="0"/>
        <v>190.20000000000002</v>
      </c>
      <c r="G17" s="3">
        <f t="shared" si="1"/>
        <v>6181.5000000000009</v>
      </c>
      <c r="H17" s="3">
        <f t="shared" si="2"/>
        <v>95.100000000000009</v>
      </c>
      <c r="I17" s="3">
        <f>G17+G5*13+G6*12+G7*11+G8*10+G9*9+G10*8+G11*7+G12*6+G13*5+G14*4+G15*3+G16*2+SUM(F5:F17)</f>
        <v>29690</v>
      </c>
      <c r="J17" s="3">
        <f t="shared" si="3"/>
        <v>12077.7</v>
      </c>
      <c r="K17" s="3">
        <f>J17-(I16-H16*B$2-H15*B$2-H14*B$2-H13*B$2-H12*B$2-H11*B$2-H10*B$2-H9*B$2-H9*B$2-H8*B$2-H7*B$2-H6*B$2-H5*B$2-H5*B$2)</f>
        <v>10571.200000000003</v>
      </c>
    </row>
    <row r="18" spans="1:11" x14ac:dyDescent="0.25">
      <c r="A18" s="1">
        <v>14</v>
      </c>
      <c r="B18" s="5">
        <v>1.73</v>
      </c>
      <c r="C18" s="2">
        <v>17.59</v>
      </c>
      <c r="D18" s="3">
        <f t="shared" si="4"/>
        <v>3518</v>
      </c>
      <c r="E18" s="3">
        <f t="shared" si="5"/>
        <v>7658</v>
      </c>
      <c r="F18" s="3">
        <f t="shared" si="0"/>
        <v>351.8</v>
      </c>
      <c r="G18" s="3">
        <f t="shared" si="1"/>
        <v>11433.5</v>
      </c>
      <c r="H18" s="3">
        <f t="shared" si="2"/>
        <v>175.9</v>
      </c>
      <c r="I18" s="3">
        <f>G18+G5*14+G6*13+G7*12+G8*11+G9*10+G10*9+G11*8+G12*7+G13*6+G14*5+G15*4+G16*3+G17*2+SUM(F5:F18)</f>
        <v>54930.3</v>
      </c>
      <c r="J18" s="3">
        <f t="shared" si="3"/>
        <v>22339.300000000003</v>
      </c>
      <c r="K18" s="3">
        <f>J18-(I17-H17*B$2-H16*B$2-H15*B$2-H14*B$2-H13*B$2-H12*B$2-H11*B$2-H10*B$2-H10*B$2-H9*B$2-H8*B$2-H7*B$2-H6*B$2-H5*B$2)</f>
        <v>19520.000000000004</v>
      </c>
    </row>
    <row r="19" spans="1:11" x14ac:dyDescent="0.25">
      <c r="A19" s="1">
        <v>15</v>
      </c>
      <c r="B19" s="5">
        <v>1.72</v>
      </c>
      <c r="C19" s="2">
        <v>32.54</v>
      </c>
      <c r="D19" s="3">
        <f t="shared" si="4"/>
        <v>6508</v>
      </c>
      <c r="E19" s="3">
        <f t="shared" si="5"/>
        <v>14166</v>
      </c>
      <c r="F19" s="3">
        <f t="shared" si="0"/>
        <v>650.80000000000007</v>
      </c>
      <c r="G19" s="3">
        <f t="shared" si="1"/>
        <v>21151.000000000004</v>
      </c>
      <c r="H19" s="3">
        <f t="shared" si="2"/>
        <v>325.40000000000003</v>
      </c>
      <c r="I19" s="3">
        <f>G19+(G5*15)+G6*14+G7*13+G8*12+G9*11+G10*10+G11*9+G12*8+G13*7+G14*6+G15*5+G16*4+G17*3+G18*2+SUM(F5:F19)</f>
        <v>101620.6</v>
      </c>
      <c r="J19" s="3">
        <f t="shared" si="3"/>
        <v>41325.800000000003</v>
      </c>
      <c r="K19" s="3">
        <f>J19-(I18-H18*B$2-H17*B$2-H16*B$2-H15*B$2-H14*B$2-H13*B$2-H12*B$2-H11*B$2-H11*B$2-H10*B$2-H9*B$2-H8*B$2-H7*B$2-H6*B$2-H5*B$2)</f>
        <v>36099.200000000004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K5" sqref="K5:K19"/>
    </sheetView>
  </sheetViews>
  <sheetFormatPr defaultColWidth="14.28515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25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26</v>
      </c>
      <c r="B2" s="1">
        <v>41</v>
      </c>
      <c r="C2" s="4"/>
      <c r="D2" s="9" t="s">
        <v>5</v>
      </c>
      <c r="E2" s="4"/>
      <c r="F2" s="3">
        <v>2</v>
      </c>
      <c r="G2" s="3">
        <v>0.1</v>
      </c>
      <c r="H2" s="3">
        <v>0.3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2</v>
      </c>
      <c r="E5" s="3">
        <f>D5</f>
        <v>2</v>
      </c>
      <c r="F5" s="3">
        <f>(C5/0.01*H$2)+(C5/0.01*I$2)</f>
        <v>0.4</v>
      </c>
      <c r="G5" s="3">
        <f>(H5*A$2)</f>
        <v>2.6</v>
      </c>
      <c r="H5" s="3">
        <f>C5/0.01*G$2</f>
        <v>0.1</v>
      </c>
      <c r="I5" s="3">
        <f>G5+F5</f>
        <v>3</v>
      </c>
      <c r="J5" s="3">
        <f>H5*B$2-F5</f>
        <v>3.7000000000000006</v>
      </c>
      <c r="K5" s="3">
        <f>J5</f>
        <v>3.7000000000000006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2</v>
      </c>
      <c r="E6" s="3">
        <f>D6+E5</f>
        <v>4</v>
      </c>
      <c r="F6" s="3">
        <f t="shared" ref="F6:F19" si="0">(C6/0.01*H$2)+(C6/0.01*I$2)</f>
        <v>0.4</v>
      </c>
      <c r="G6" s="3">
        <f t="shared" ref="G6:G19" si="1">(H6*A$2)</f>
        <v>2.6</v>
      </c>
      <c r="H6" s="3">
        <f t="shared" ref="H6:H19" si="2">C6/0.01*G$2</f>
        <v>0.1</v>
      </c>
      <c r="I6" s="3">
        <f>G6+(2*G5)+SUM(F5:F6)</f>
        <v>8.6000000000000014</v>
      </c>
      <c r="J6" s="3">
        <f t="shared" ref="J6:J19" si="3">H6*B$2-F6</f>
        <v>3.7000000000000006</v>
      </c>
      <c r="K6" s="3">
        <f>J6-(I5-B$2*H5)</f>
        <v>4.8000000000000007</v>
      </c>
    </row>
    <row r="7" spans="1:11" x14ac:dyDescent="0.25">
      <c r="A7" s="1">
        <v>3</v>
      </c>
      <c r="B7" s="5">
        <v>1.6</v>
      </c>
      <c r="C7" s="2">
        <v>0.02</v>
      </c>
      <c r="D7" s="3">
        <f t="shared" ref="D7:D19" si="4">(C7/0.01*F$2)</f>
        <v>4</v>
      </c>
      <c r="E7" s="3">
        <f t="shared" ref="E7:E19" si="5">D7+E6</f>
        <v>8</v>
      </c>
      <c r="F7" s="3">
        <f t="shared" si="0"/>
        <v>0.8</v>
      </c>
      <c r="G7" s="3">
        <f t="shared" si="1"/>
        <v>5.2</v>
      </c>
      <c r="H7" s="3">
        <f t="shared" si="2"/>
        <v>0.2</v>
      </c>
      <c r="I7" s="3">
        <f>G7+(G5*3)+(G6*2)+SUM(F5:F7)</f>
        <v>19.8</v>
      </c>
      <c r="J7" s="3">
        <f t="shared" si="3"/>
        <v>7.4000000000000012</v>
      </c>
      <c r="K7" s="3">
        <f>J7-(I6-B$2*H6-B$2*H5)</f>
        <v>7.0000000000000009</v>
      </c>
    </row>
    <row r="8" spans="1:11" x14ac:dyDescent="0.25">
      <c r="A8" s="1">
        <v>4</v>
      </c>
      <c r="B8" s="5">
        <v>1.63</v>
      </c>
      <c r="C8" s="2">
        <v>0.04</v>
      </c>
      <c r="D8" s="3">
        <f t="shared" si="4"/>
        <v>8</v>
      </c>
      <c r="E8" s="3">
        <f t="shared" si="5"/>
        <v>16</v>
      </c>
      <c r="F8" s="3">
        <f t="shared" si="0"/>
        <v>1.6</v>
      </c>
      <c r="G8" s="3">
        <f t="shared" si="1"/>
        <v>10.4</v>
      </c>
      <c r="H8" s="3">
        <f t="shared" si="2"/>
        <v>0.4</v>
      </c>
      <c r="I8" s="3">
        <f>G8+G5*4+G6*3+G7*2+SUM(F5:F8)</f>
        <v>42.2</v>
      </c>
      <c r="J8" s="3">
        <f t="shared" si="3"/>
        <v>14.800000000000002</v>
      </c>
      <c r="K8" s="3">
        <f>J8-(I7-H7*B$2+H6*B$2-H5*B$2)</f>
        <v>3.2000000000000046</v>
      </c>
    </row>
    <row r="9" spans="1:11" x14ac:dyDescent="0.25">
      <c r="A9" s="1">
        <v>5</v>
      </c>
      <c r="B9" s="5">
        <v>1.66</v>
      </c>
      <c r="C9" s="2">
        <v>7.0000000000000007E-2</v>
      </c>
      <c r="D9" s="3">
        <f t="shared" si="4"/>
        <v>14.000000000000002</v>
      </c>
      <c r="E9" s="3">
        <f t="shared" si="5"/>
        <v>30</v>
      </c>
      <c r="F9" s="3">
        <f t="shared" si="0"/>
        <v>2.8000000000000003</v>
      </c>
      <c r="G9" s="3">
        <f t="shared" si="1"/>
        <v>18.200000000000003</v>
      </c>
      <c r="H9" s="3">
        <f t="shared" si="2"/>
        <v>0.70000000000000018</v>
      </c>
      <c r="I9" s="3">
        <f>G9+G5*5+G6*4+G7*3+G8*2+SUM(F5:F9)</f>
        <v>84</v>
      </c>
      <c r="J9" s="3">
        <f t="shared" si="3"/>
        <v>25.900000000000006</v>
      </c>
      <c r="K9" s="3">
        <f>J9-(I8-H8*B$2-H7*B$2-H6*B$2-H5*B2)</f>
        <v>16.500000000000007</v>
      </c>
    </row>
    <row r="10" spans="1:11" x14ac:dyDescent="0.25">
      <c r="A10" s="1">
        <v>6</v>
      </c>
      <c r="B10" s="5">
        <v>1.68</v>
      </c>
      <c r="C10" s="2">
        <v>0.13</v>
      </c>
      <c r="D10" s="3">
        <f t="shared" si="4"/>
        <v>26</v>
      </c>
      <c r="E10" s="3">
        <f t="shared" si="5"/>
        <v>56</v>
      </c>
      <c r="F10" s="3">
        <f t="shared" si="0"/>
        <v>5.2</v>
      </c>
      <c r="G10" s="3">
        <f t="shared" si="1"/>
        <v>33.800000000000004</v>
      </c>
      <c r="H10" s="3">
        <f t="shared" si="2"/>
        <v>1.3</v>
      </c>
      <c r="I10" s="3">
        <f>G10+G5*6+G6*5+G7*4+G8*3+G9*2+SUM(F5:F10)</f>
        <v>162</v>
      </c>
      <c r="J10" s="3">
        <f t="shared" si="3"/>
        <v>48.1</v>
      </c>
      <c r="K10" s="3">
        <f>J10-(I9-H9*B$2-H8*B$2-H7*B$2-H6*B$2-H5*B$2)</f>
        <v>25.600000000000016</v>
      </c>
    </row>
    <row r="11" spans="1:11" x14ac:dyDescent="0.25">
      <c r="A11" s="1">
        <v>7</v>
      </c>
      <c r="B11" s="5">
        <v>1.71</v>
      </c>
      <c r="C11" s="2">
        <v>0.24</v>
      </c>
      <c r="D11" s="3">
        <f t="shared" si="4"/>
        <v>48</v>
      </c>
      <c r="E11" s="3">
        <f t="shared" si="5"/>
        <v>104</v>
      </c>
      <c r="F11" s="3">
        <f t="shared" si="0"/>
        <v>9.6</v>
      </c>
      <c r="G11" s="3">
        <f t="shared" si="1"/>
        <v>62.400000000000006</v>
      </c>
      <c r="H11" s="3">
        <f t="shared" si="2"/>
        <v>2.4000000000000004</v>
      </c>
      <c r="I11" s="3">
        <f>G11+G5*7+G6*6+G7*5+G8*4+G9*3+G10*2+SUM(F5:F11)</f>
        <v>306.80000000000007</v>
      </c>
      <c r="J11" s="3">
        <f t="shared" si="3"/>
        <v>88.800000000000026</v>
      </c>
      <c r="K11" s="3">
        <f>J11-(I10-H10*B$2-H9*B$2-H8*B$2-H7*B$2-H6*B$2-H5*B$2)</f>
        <v>41.600000000000051</v>
      </c>
    </row>
    <row r="12" spans="1:11" x14ac:dyDescent="0.25">
      <c r="A12" s="1">
        <v>8</v>
      </c>
      <c r="B12" s="5">
        <v>1.75</v>
      </c>
      <c r="C12" s="2">
        <v>0.44</v>
      </c>
      <c r="D12" s="3">
        <f t="shared" si="4"/>
        <v>88</v>
      </c>
      <c r="E12" s="3">
        <f t="shared" si="5"/>
        <v>192</v>
      </c>
      <c r="F12" s="3">
        <f t="shared" si="0"/>
        <v>17.600000000000001</v>
      </c>
      <c r="G12" s="3">
        <f t="shared" si="1"/>
        <v>114.4</v>
      </c>
      <c r="H12" s="3">
        <f t="shared" si="2"/>
        <v>4.4000000000000004</v>
      </c>
      <c r="I12" s="3">
        <f>G12+G5*8+G6*7+G7*6+G8*5+G9*4+G10*3+G11*2+SUM(F5:F12)</f>
        <v>574.00000000000011</v>
      </c>
      <c r="J12" s="3">
        <f t="shared" si="3"/>
        <v>162.80000000000001</v>
      </c>
      <c r="K12" s="3">
        <f>J12-(I11-H11*B$2-H10*B$2-H9*B$2-H8*B$2-H7*B$2-H6*B$2-H5*B$2)</f>
        <v>69.199999999999989</v>
      </c>
    </row>
    <row r="13" spans="1:11" x14ac:dyDescent="0.25">
      <c r="A13" s="1">
        <v>9</v>
      </c>
      <c r="B13" s="5">
        <v>1.75</v>
      </c>
      <c r="C13" s="2">
        <v>0.81</v>
      </c>
      <c r="D13" s="3">
        <f t="shared" si="4"/>
        <v>162</v>
      </c>
      <c r="E13" s="3">
        <f t="shared" si="5"/>
        <v>354</v>
      </c>
      <c r="F13" s="3">
        <f t="shared" si="0"/>
        <v>32.4</v>
      </c>
      <c r="G13" s="3">
        <f t="shared" si="1"/>
        <v>210.6</v>
      </c>
      <c r="H13" s="3">
        <f t="shared" si="2"/>
        <v>8.1</v>
      </c>
      <c r="I13" s="3">
        <f>G13+G5*9+G6*8+G7*7+G8*6+G9*5+G10*4+G11*3+G12*2+SUM(F5:F13)</f>
        <v>1066.6000000000001</v>
      </c>
      <c r="J13" s="3">
        <f t="shared" si="3"/>
        <v>299.7</v>
      </c>
      <c r="K13" s="3">
        <f>J13-(I12-H12*B$2-H11*B$2-H10*B$2-H9*B$2-H8*B$2-H7*B$2-H6*B$2-H5*B$2-H5*B$2)</f>
        <v>123.39999999999989</v>
      </c>
    </row>
    <row r="14" spans="1:11" x14ac:dyDescent="0.25">
      <c r="A14" s="1">
        <v>10</v>
      </c>
      <c r="B14" s="5">
        <v>1.75</v>
      </c>
      <c r="C14" s="2">
        <v>1.5</v>
      </c>
      <c r="D14" s="3">
        <f t="shared" si="4"/>
        <v>300</v>
      </c>
      <c r="E14" s="3">
        <f t="shared" si="5"/>
        <v>654</v>
      </c>
      <c r="F14" s="3">
        <f t="shared" si="0"/>
        <v>60</v>
      </c>
      <c r="G14" s="3">
        <f t="shared" si="1"/>
        <v>390</v>
      </c>
      <c r="H14" s="3">
        <f t="shared" si="2"/>
        <v>15</v>
      </c>
      <c r="I14" s="3">
        <f>G14+G5*10+G6*9+G7*8+G8*7+G9*6+G10*5+G11*4+G12*3+G13*2+SUM(F5:F14)</f>
        <v>1976.8</v>
      </c>
      <c r="J14" s="3">
        <f t="shared" si="3"/>
        <v>555</v>
      </c>
      <c r="K14" s="3">
        <f>J14-(I13-H13*B$2-H12*B$2-H11*B$2-H10*B$2-H9*B$2-H8*B$2-H7*B$2-H6*B$2-H6*B$2-H5*B$2)</f>
        <v>218.19999999999982</v>
      </c>
    </row>
    <row r="15" spans="1:11" x14ac:dyDescent="0.25">
      <c r="A15" s="1">
        <v>11</v>
      </c>
      <c r="B15" s="5">
        <v>1.75</v>
      </c>
      <c r="C15" s="2">
        <v>2.78</v>
      </c>
      <c r="D15" s="3">
        <f t="shared" si="4"/>
        <v>556</v>
      </c>
      <c r="E15" s="3">
        <f t="shared" si="5"/>
        <v>1210</v>
      </c>
      <c r="F15" s="3">
        <f t="shared" si="0"/>
        <v>111.19999999999999</v>
      </c>
      <c r="G15" s="3">
        <f t="shared" si="1"/>
        <v>722.80000000000007</v>
      </c>
      <c r="H15" s="3">
        <f t="shared" si="2"/>
        <v>27.8</v>
      </c>
      <c r="I15" s="3">
        <f>G15+G5*11+G6*10+G7*9+G8*8+G9*7+G10*6+G11*5+G12*4+G13*3+G14*2+SUM(F5:F15)</f>
        <v>3661</v>
      </c>
      <c r="J15" s="3">
        <f t="shared" si="3"/>
        <v>1028.5999999999999</v>
      </c>
      <c r="K15" s="3">
        <f>J15-(I14-H14*B$2-H13*B$2-H12*B$2-H11*B$2-H10*B$2-H9*B$2-H8*B$2-H7*B$2-H7*B$2-H6*B$2-H5*B$2)</f>
        <v>400.69999999999993</v>
      </c>
    </row>
    <row r="16" spans="1:11" x14ac:dyDescent="0.25">
      <c r="A16" s="1">
        <v>12</v>
      </c>
      <c r="B16" s="5">
        <v>1.74</v>
      </c>
      <c r="C16" s="2">
        <v>5.14</v>
      </c>
      <c r="D16" s="3">
        <f t="shared" si="4"/>
        <v>1028</v>
      </c>
      <c r="E16" s="3">
        <f t="shared" si="5"/>
        <v>2238</v>
      </c>
      <c r="F16" s="3">
        <f t="shared" si="0"/>
        <v>205.6</v>
      </c>
      <c r="G16" s="3">
        <f t="shared" si="1"/>
        <v>1336.4</v>
      </c>
      <c r="H16" s="3">
        <f t="shared" si="2"/>
        <v>51.400000000000006</v>
      </c>
      <c r="I16" s="3">
        <f>G16+G5*12+G6*11+G7*10+G8*9+G9*8+G10*7+G11*6+G12*5+G13*4+G14*3+G15*2+SUM(F5:F16)</f>
        <v>6776.0000000000009</v>
      </c>
      <c r="J16" s="3">
        <f t="shared" si="3"/>
        <v>1901.8000000000002</v>
      </c>
      <c r="K16" s="3">
        <f>J16-(I15-H15*B$2-H14*B$2-H13*B$2-H12*B$2-H11*B$2-H10*B$2-H9*B$2-H8*B$2-H8*B$2-H7*B$2-H6*B$2-H5*B$2)</f>
        <v>737.7000000000005</v>
      </c>
    </row>
    <row r="17" spans="1:11" x14ac:dyDescent="0.25">
      <c r="A17" s="1">
        <v>13</v>
      </c>
      <c r="B17" s="5">
        <v>1.74</v>
      </c>
      <c r="C17" s="2">
        <v>9.51</v>
      </c>
      <c r="D17" s="3">
        <f t="shared" si="4"/>
        <v>1902</v>
      </c>
      <c r="E17" s="3">
        <f t="shared" si="5"/>
        <v>4140</v>
      </c>
      <c r="F17" s="3">
        <f t="shared" si="0"/>
        <v>380.40000000000003</v>
      </c>
      <c r="G17" s="3">
        <f t="shared" si="1"/>
        <v>2472.6000000000004</v>
      </c>
      <c r="H17" s="3">
        <f t="shared" si="2"/>
        <v>95.100000000000009</v>
      </c>
      <c r="I17" s="3">
        <f>G17+G5*13+G6*12+G7*11+G8*10+G9*9+G10*8+G11*7+G12*6+G13*5+G14*4+G15*3+G16*2+SUM(F5:F17)</f>
        <v>12538.400000000001</v>
      </c>
      <c r="J17" s="3">
        <f t="shared" si="3"/>
        <v>3518.7000000000003</v>
      </c>
      <c r="K17" s="3">
        <f>J17-(I16-H16*B$2-H15*B$2-H14*B$2-H13*B$2-H12*B$2-H11*B$2-H10*B$2-H9*B$2-H9*B$2-H8*B$2-H7*B$2-H6*B$2-H5*B$2-H5*B$2)</f>
        <v>1363.3999999999996</v>
      </c>
    </row>
    <row r="18" spans="1:11" x14ac:dyDescent="0.25">
      <c r="A18" s="1">
        <v>14</v>
      </c>
      <c r="B18" s="5">
        <v>1.73</v>
      </c>
      <c r="C18" s="2">
        <v>17.59</v>
      </c>
      <c r="D18" s="3">
        <f t="shared" si="4"/>
        <v>3518</v>
      </c>
      <c r="E18" s="3">
        <f t="shared" si="5"/>
        <v>7658</v>
      </c>
      <c r="F18" s="3">
        <f t="shared" si="0"/>
        <v>703.59999999999991</v>
      </c>
      <c r="G18" s="3">
        <f t="shared" si="1"/>
        <v>4573.4000000000005</v>
      </c>
      <c r="H18" s="3">
        <f t="shared" si="2"/>
        <v>175.9</v>
      </c>
      <c r="I18" s="3">
        <f>G18+G5*14+G6*13+G7*12+G8*11+G9*10+G10*9+G11*8+G12*7+G13*6+G14*5+G15*4+G16*3+G17*2+SUM(F5:F18)</f>
        <v>23197.399999999998</v>
      </c>
      <c r="J18" s="3">
        <f t="shared" si="3"/>
        <v>6508.3000000000011</v>
      </c>
      <c r="K18" s="3">
        <f>J18-(I17-H17*B$2-H16*B$2-H15*B$2-H14*B$2-H13*B$2-H12*B$2-H11*B$2-H10*B$2-H10*B$2-H9*B$2-H8*B$2-H7*B$2-H6*B$2-H5*B$2)</f>
        <v>2510.1999999999994</v>
      </c>
    </row>
    <row r="19" spans="1:11" x14ac:dyDescent="0.25">
      <c r="A19" s="1">
        <v>15</v>
      </c>
      <c r="B19" s="5">
        <v>1.72</v>
      </c>
      <c r="C19" s="2">
        <v>32.54</v>
      </c>
      <c r="D19" s="3">
        <f t="shared" si="4"/>
        <v>6508</v>
      </c>
      <c r="E19" s="3">
        <f t="shared" si="5"/>
        <v>14166</v>
      </c>
      <c r="F19" s="3">
        <f t="shared" si="0"/>
        <v>1301.5999999999999</v>
      </c>
      <c r="G19" s="3">
        <f t="shared" si="1"/>
        <v>8460.4000000000015</v>
      </c>
      <c r="H19" s="3">
        <f t="shared" si="2"/>
        <v>325.40000000000003</v>
      </c>
      <c r="I19" s="3">
        <f>G19+(G5*15)+G6*14+G7*13+G8*12+G9*11+G10*10+G11*9+G12*8+G13*7+G14*6+G15*5+G16*4+G17*3+G18*2+SUM(F5:F19)</f>
        <v>42914.80000000001</v>
      </c>
      <c r="J19" s="3">
        <f t="shared" si="3"/>
        <v>12039.800000000001</v>
      </c>
      <c r="K19" s="3">
        <f>J19-(I18-H18*B$2-H17*B$2-H16*B$2-H15*B$2-H14*B$2-H13*B$2-H12*B$2-H11*B$2-H11*B$2-H10*B$2-H9*B$2-H8*B$2-H7*B$2-H6*B$2-H5*B$2)</f>
        <v>4639.7000000000035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H23" sqref="H23"/>
    </sheetView>
  </sheetViews>
  <sheetFormatPr defaultColWidth="13.710937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26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9</v>
      </c>
      <c r="B2" s="1">
        <v>16</v>
      </c>
      <c r="C2" s="4"/>
      <c r="D2" s="9" t="s">
        <v>5</v>
      </c>
      <c r="E2" s="4"/>
      <c r="F2" s="3">
        <v>2.5</v>
      </c>
      <c r="G2" s="3">
        <v>0.1</v>
      </c>
      <c r="H2" s="3">
        <v>0.1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2.5</v>
      </c>
      <c r="E5" s="3">
        <f>D5</f>
        <v>2.5</v>
      </c>
      <c r="F5" s="3">
        <f>(C5/0.01*H$2)+(C5/0.01*I$2)</f>
        <v>0.2</v>
      </c>
      <c r="G5" s="3">
        <f>(H5*A$2)</f>
        <v>0.9</v>
      </c>
      <c r="H5" s="3">
        <f>C5/0.01*G$2</f>
        <v>0.1</v>
      </c>
      <c r="I5" s="3">
        <f>G5+F5</f>
        <v>1.1000000000000001</v>
      </c>
      <c r="J5" s="3">
        <f>H5*B$2-F5</f>
        <v>1.4000000000000001</v>
      </c>
      <c r="K5" s="3">
        <f>J5</f>
        <v>1.4000000000000001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2.5</v>
      </c>
      <c r="E6" s="3">
        <f>D6+E5</f>
        <v>5</v>
      </c>
      <c r="F6" s="3">
        <f t="shared" ref="F6:F19" si="0">(C6/0.01*H$2)+(C6/0.01*I$2)</f>
        <v>0.2</v>
      </c>
      <c r="G6" s="3">
        <f t="shared" ref="G6:G19" si="1">(H6*A$2)</f>
        <v>0.9</v>
      </c>
      <c r="H6" s="3">
        <f t="shared" ref="H6:H19" si="2">C6/0.01*G$2</f>
        <v>0.1</v>
      </c>
      <c r="I6" s="3">
        <f>G6+(2*G5)+SUM(F5:F6)</f>
        <v>3.1</v>
      </c>
      <c r="J6" s="3">
        <f t="shared" ref="J6:J19" si="3">H6*B$2-F6</f>
        <v>1.4000000000000001</v>
      </c>
      <c r="K6" s="3">
        <f>J6-(I5-B$2*H5)</f>
        <v>1.9000000000000001</v>
      </c>
    </row>
    <row r="7" spans="1:11" x14ac:dyDescent="0.25">
      <c r="A7" s="1">
        <v>3</v>
      </c>
      <c r="B7" s="5">
        <v>1.51</v>
      </c>
      <c r="C7" s="2">
        <v>0.02</v>
      </c>
      <c r="D7" s="3">
        <f t="shared" ref="D7:D19" si="4">(C7/0.01*F$2)</f>
        <v>5</v>
      </c>
      <c r="E7" s="3">
        <f t="shared" ref="E7:E19" si="5">D7+E6</f>
        <v>10</v>
      </c>
      <c r="F7" s="3">
        <f t="shared" si="0"/>
        <v>0.4</v>
      </c>
      <c r="G7" s="3">
        <f t="shared" si="1"/>
        <v>1.8</v>
      </c>
      <c r="H7" s="3">
        <f t="shared" si="2"/>
        <v>0.2</v>
      </c>
      <c r="I7" s="3">
        <f>G7+(G5*3)+(G6*2)+SUM(F5:F7)</f>
        <v>7.1</v>
      </c>
      <c r="J7" s="3">
        <f t="shared" si="3"/>
        <v>2.8000000000000003</v>
      </c>
      <c r="K7" s="3">
        <f>J7-(I6-B$2*H6-B$2*H5)</f>
        <v>2.9000000000000004</v>
      </c>
    </row>
    <row r="8" spans="1:11" x14ac:dyDescent="0.25">
      <c r="A8" s="1">
        <v>4</v>
      </c>
      <c r="B8" s="5">
        <v>1.52</v>
      </c>
      <c r="C8" s="2">
        <v>0.04</v>
      </c>
      <c r="D8" s="3">
        <f t="shared" si="4"/>
        <v>10</v>
      </c>
      <c r="E8" s="3">
        <f t="shared" si="5"/>
        <v>20</v>
      </c>
      <c r="F8" s="3">
        <f t="shared" si="0"/>
        <v>0.8</v>
      </c>
      <c r="G8" s="3">
        <f t="shared" si="1"/>
        <v>3.6</v>
      </c>
      <c r="H8" s="3">
        <f t="shared" si="2"/>
        <v>0.4</v>
      </c>
      <c r="I8" s="3">
        <f>G8+G5*4+G6*3+G7*2+SUM(F5:F8)</f>
        <v>15.1</v>
      </c>
      <c r="J8" s="3">
        <f t="shared" si="3"/>
        <v>5.6000000000000005</v>
      </c>
      <c r="K8" s="3">
        <f>J8-(I7-H7*B$2+H6*B$2-H5*B$2)</f>
        <v>1.7000000000000006</v>
      </c>
    </row>
    <row r="9" spans="1:11" x14ac:dyDescent="0.25">
      <c r="A9" s="1">
        <v>5</v>
      </c>
      <c r="B9" s="5">
        <v>1.53</v>
      </c>
      <c r="C9" s="2">
        <v>7.0000000000000007E-2</v>
      </c>
      <c r="D9" s="3">
        <f t="shared" si="4"/>
        <v>17.500000000000004</v>
      </c>
      <c r="E9" s="3">
        <f t="shared" si="5"/>
        <v>37.5</v>
      </c>
      <c r="F9" s="3">
        <f t="shared" si="0"/>
        <v>1.4000000000000004</v>
      </c>
      <c r="G9" s="3">
        <f t="shared" si="1"/>
        <v>6.3000000000000016</v>
      </c>
      <c r="H9" s="3">
        <f t="shared" si="2"/>
        <v>0.70000000000000018</v>
      </c>
      <c r="I9" s="3">
        <f>G9+G5*5+G6*4+G7*3+G8*2+SUM(F5:F9)</f>
        <v>30</v>
      </c>
      <c r="J9" s="3">
        <f t="shared" si="3"/>
        <v>9.8000000000000025</v>
      </c>
      <c r="K9" s="3">
        <f>J9-(I8-H8*B$2-H7*B$2-H6*B$2-H5*B2)</f>
        <v>7.5000000000000036</v>
      </c>
    </row>
    <row r="10" spans="1:11" x14ac:dyDescent="0.25">
      <c r="A10" s="1">
        <v>6</v>
      </c>
      <c r="B10" s="5">
        <v>1.54</v>
      </c>
      <c r="C10" s="2">
        <v>0.12</v>
      </c>
      <c r="D10" s="3">
        <f t="shared" si="4"/>
        <v>30</v>
      </c>
      <c r="E10" s="3">
        <f t="shared" si="5"/>
        <v>67.5</v>
      </c>
      <c r="F10" s="3">
        <f t="shared" si="0"/>
        <v>2.4000000000000004</v>
      </c>
      <c r="G10" s="3">
        <f t="shared" si="1"/>
        <v>10.8</v>
      </c>
      <c r="H10" s="3">
        <f t="shared" si="2"/>
        <v>1.2000000000000002</v>
      </c>
      <c r="I10" s="3">
        <f>G10+G5*6+G6*5+G7*4+G8*3+G9*2+SUM(F5:F10)</f>
        <v>56.7</v>
      </c>
      <c r="J10" s="3">
        <f t="shared" si="3"/>
        <v>16.800000000000004</v>
      </c>
      <c r="K10" s="3">
        <f>J10-(I9-H9*B$2-H8*B$2-H7*B$2-H6*B$2-H5*B$2)</f>
        <v>10.800000000000008</v>
      </c>
    </row>
    <row r="11" spans="1:11" x14ac:dyDescent="0.25">
      <c r="A11" s="1">
        <v>7</v>
      </c>
      <c r="B11" s="5">
        <v>1.55</v>
      </c>
      <c r="C11" s="2">
        <v>0.21</v>
      </c>
      <c r="D11" s="3">
        <f t="shared" si="4"/>
        <v>52.5</v>
      </c>
      <c r="E11" s="3">
        <f t="shared" si="5"/>
        <v>120</v>
      </c>
      <c r="F11" s="3">
        <f t="shared" si="0"/>
        <v>4.2</v>
      </c>
      <c r="G11" s="3">
        <f t="shared" si="1"/>
        <v>18.900000000000002</v>
      </c>
      <c r="H11" s="3">
        <f t="shared" si="2"/>
        <v>2.1</v>
      </c>
      <c r="I11" s="3">
        <f>G11+G5*7+G6*6+G7*5+G8*4+G9*3+G10*2+SUM(F5:F11)</f>
        <v>104.1</v>
      </c>
      <c r="J11" s="3">
        <f t="shared" si="3"/>
        <v>29.400000000000002</v>
      </c>
      <c r="K11" s="3">
        <f>J11-(I10-H10*B$2-H9*B$2-H8*B$2-H7*B$2-H6*B$2-H5*B$2)</f>
        <v>15.900000000000002</v>
      </c>
    </row>
    <row r="12" spans="1:11" x14ac:dyDescent="0.25">
      <c r="A12" s="1">
        <v>8</v>
      </c>
      <c r="B12" s="5">
        <v>1.65</v>
      </c>
      <c r="C12" s="2">
        <v>0.37</v>
      </c>
      <c r="D12" s="3">
        <f t="shared" si="4"/>
        <v>92.5</v>
      </c>
      <c r="E12" s="3">
        <f t="shared" si="5"/>
        <v>212.5</v>
      </c>
      <c r="F12" s="3">
        <f t="shared" si="0"/>
        <v>7.4</v>
      </c>
      <c r="G12" s="3">
        <f t="shared" si="1"/>
        <v>33.300000000000004</v>
      </c>
      <c r="H12" s="3">
        <f t="shared" si="2"/>
        <v>3.7</v>
      </c>
      <c r="I12" s="3">
        <f>G12+G5*8+G6*7+G7*6+G8*5+G9*4+G10*3+G11*2+SUM(F5:F12)</f>
        <v>188.00000000000003</v>
      </c>
      <c r="J12" s="3">
        <f t="shared" si="3"/>
        <v>51.800000000000004</v>
      </c>
      <c r="K12" s="3">
        <f>J12-(I11-H11*B$2-H10*B$2-H9*B$2-H8*B$2-H7*B$2-H6*B$2-H5*B$2)</f>
        <v>24.500000000000011</v>
      </c>
    </row>
    <row r="13" spans="1:11" x14ac:dyDescent="0.25">
      <c r="A13" s="1">
        <v>9</v>
      </c>
      <c r="B13" s="5">
        <v>1.67</v>
      </c>
      <c r="C13" s="2">
        <v>0.65</v>
      </c>
      <c r="D13" s="3">
        <f t="shared" si="4"/>
        <v>162.5</v>
      </c>
      <c r="E13" s="3">
        <f t="shared" si="5"/>
        <v>375</v>
      </c>
      <c r="F13" s="3">
        <f t="shared" si="0"/>
        <v>13</v>
      </c>
      <c r="G13" s="3">
        <f t="shared" si="1"/>
        <v>58.5</v>
      </c>
      <c r="H13" s="3">
        <f t="shared" si="2"/>
        <v>6.5</v>
      </c>
      <c r="I13" s="3">
        <f>G13+G5*9+G6*8+G7*7+G8*6+G9*5+G10*4+G11*3+G12*2+SUM(F5:F13)</f>
        <v>336</v>
      </c>
      <c r="J13" s="3">
        <f t="shared" si="3"/>
        <v>91</v>
      </c>
      <c r="K13" s="3">
        <f>J13-(I12-H12*B$2-H11*B$2-H10*B$2-H9*B$2-H8*B$2-H7*B$2-H6*B$2-H5*B$2-H5*B$2)</f>
        <v>40.599999999999994</v>
      </c>
    </row>
    <row r="14" spans="1:11" x14ac:dyDescent="0.25">
      <c r="A14" s="1">
        <v>10</v>
      </c>
      <c r="B14" s="5">
        <v>1.68</v>
      </c>
      <c r="C14" s="2">
        <v>1.1399999999999999</v>
      </c>
      <c r="D14" s="3">
        <f t="shared" si="4"/>
        <v>284.99999999999994</v>
      </c>
      <c r="E14" s="3">
        <f t="shared" si="5"/>
        <v>660</v>
      </c>
      <c r="F14" s="3">
        <f t="shared" si="0"/>
        <v>22.799999999999997</v>
      </c>
      <c r="G14" s="3">
        <f t="shared" si="1"/>
        <v>102.6</v>
      </c>
      <c r="H14" s="3">
        <f t="shared" si="2"/>
        <v>11.399999999999999</v>
      </c>
      <c r="I14" s="3">
        <f>G14+G5*10+G6*9+G7*8+G8*7+G9*6+G10*5+G11*4+G12*3+G13*2+SUM(F5:F14)</f>
        <v>596.4</v>
      </c>
      <c r="J14" s="3">
        <f t="shared" si="3"/>
        <v>159.59999999999997</v>
      </c>
      <c r="K14" s="3">
        <f>J14-(I13-H13*B$2-H12*B$2-H11*B$2-H10*B$2-H9*B$2-H8*B$2-H7*B$2-H6*B$2-H6*B$2-H5*B$2)</f>
        <v>65.199999999999946</v>
      </c>
    </row>
    <row r="15" spans="1:11" x14ac:dyDescent="0.25">
      <c r="A15" s="1">
        <v>11</v>
      </c>
      <c r="B15" s="5">
        <v>1.69</v>
      </c>
      <c r="C15" s="2">
        <v>2</v>
      </c>
      <c r="D15" s="3">
        <f t="shared" si="4"/>
        <v>500</v>
      </c>
      <c r="E15" s="3">
        <f t="shared" si="5"/>
        <v>1160</v>
      </c>
      <c r="F15" s="3">
        <f t="shared" si="0"/>
        <v>40</v>
      </c>
      <c r="G15" s="3">
        <f t="shared" si="1"/>
        <v>180</v>
      </c>
      <c r="H15" s="3">
        <f t="shared" si="2"/>
        <v>20</v>
      </c>
      <c r="I15" s="3">
        <f>G15+G5*11+G6*10+G7*9+G8*8+G9*7+G10*6+G11*5+G12*4+G13*3+G14*2+SUM(F5:F15)</f>
        <v>1054</v>
      </c>
      <c r="J15" s="3">
        <f t="shared" si="3"/>
        <v>280</v>
      </c>
      <c r="K15" s="3">
        <f>J15-(I14-H14*B$2-H13*B$2-H12*B$2-H11*B$2-H10*B$2-H9*B$2-H8*B$2-H7*B$2-H7*B$2-H6*B$2-H5*B$2)</f>
        <v>109.19999999999996</v>
      </c>
    </row>
    <row r="16" spans="1:11" x14ac:dyDescent="0.25">
      <c r="A16" s="1">
        <v>12</v>
      </c>
      <c r="B16" s="5">
        <v>1.69</v>
      </c>
      <c r="C16" s="2">
        <v>3.5</v>
      </c>
      <c r="D16" s="3">
        <f t="shared" si="4"/>
        <v>875</v>
      </c>
      <c r="E16" s="3">
        <f t="shared" si="5"/>
        <v>2035</v>
      </c>
      <c r="F16" s="3">
        <f t="shared" si="0"/>
        <v>70</v>
      </c>
      <c r="G16" s="3">
        <f t="shared" si="1"/>
        <v>315</v>
      </c>
      <c r="H16" s="3">
        <f t="shared" si="2"/>
        <v>35</v>
      </c>
      <c r="I16" s="3">
        <f>G16+G5*12+G6*11+G7*10+G8*9+G9*8+G10*7+G11*6+G12*5+G13*4+G14*3+G15*2+SUM(F5:F16)</f>
        <v>1856.6</v>
      </c>
      <c r="J16" s="3">
        <f t="shared" si="3"/>
        <v>490</v>
      </c>
      <c r="K16" s="3">
        <f>J16-(I15-H15*B$2-H14*B$2-H13*B$2-H12*B$2-H11*B$2-H10*B$2-H9*B$2-H8*B$2-H8*B$2-H7*B$2-H6*B$2-H5*B$2)</f>
        <v>184.79999999999995</v>
      </c>
    </row>
    <row r="17" spans="1:11" x14ac:dyDescent="0.25">
      <c r="A17" s="1">
        <v>13</v>
      </c>
      <c r="B17" s="5">
        <v>1.68</v>
      </c>
      <c r="C17" s="2">
        <v>6.13</v>
      </c>
      <c r="D17" s="3">
        <f t="shared" si="4"/>
        <v>1532.5</v>
      </c>
      <c r="E17" s="3">
        <f t="shared" si="5"/>
        <v>3567.5</v>
      </c>
      <c r="F17" s="3">
        <f t="shared" si="0"/>
        <v>122.60000000000001</v>
      </c>
      <c r="G17" s="3">
        <f t="shared" si="1"/>
        <v>551.70000000000005</v>
      </c>
      <c r="H17" s="3">
        <f t="shared" si="2"/>
        <v>61.300000000000004</v>
      </c>
      <c r="I17" s="3">
        <f>G17+G5*13+G6*12+G7*11+G8*10+G9*9+G10*8+G11*7+G12*6+G13*5+G14*4+G15*3+G16*2+SUM(F5:F17)</f>
        <v>3263.5</v>
      </c>
      <c r="J17" s="3">
        <f t="shared" si="3"/>
        <v>858.2</v>
      </c>
      <c r="K17" s="3">
        <f>J17-(I16-H16*B$2-H15*B$2-H14*B$2-H13*B$2-H12*B$2-H11*B$2-H10*B$2-H9*B$2-H9*B$2-H8*B$2-H7*B$2-H6*B$2-H5*B$2-H5*B$2)</f>
        <v>316.80000000000041</v>
      </c>
    </row>
    <row r="18" spans="1:11" x14ac:dyDescent="0.25">
      <c r="A18" s="1">
        <v>14</v>
      </c>
      <c r="B18" s="5">
        <v>1.67</v>
      </c>
      <c r="C18" s="2">
        <v>10.73</v>
      </c>
      <c r="D18" s="3">
        <f t="shared" si="4"/>
        <v>2682.5</v>
      </c>
      <c r="E18" s="3">
        <f t="shared" si="5"/>
        <v>6250</v>
      </c>
      <c r="F18" s="3">
        <f t="shared" si="0"/>
        <v>214.60000000000002</v>
      </c>
      <c r="G18" s="3">
        <f t="shared" si="1"/>
        <v>965.7</v>
      </c>
      <c r="H18" s="3">
        <f t="shared" si="2"/>
        <v>107.30000000000001</v>
      </c>
      <c r="I18" s="3">
        <f>G18+G5*14+G6*13+G7*12+G8*11+G9*10+G10*9+G11*8+G12*7+G13*6+G14*5+G15*4+G16*3+G17*2+SUM(F5:F18)</f>
        <v>5728.1</v>
      </c>
      <c r="J18" s="3">
        <f t="shared" si="3"/>
        <v>1502.2000000000003</v>
      </c>
      <c r="K18" s="3">
        <f>J18-(I17-H17*B$2-H16*B$2-H15*B$2-H14*B$2-H13*B$2-H12*B$2-H11*B$2-H10*B$2-H10*B$2-H9*B$2-H8*B$2-H7*B$2-H6*B$2-H5*B$2)</f>
        <v>541.10000000000082</v>
      </c>
    </row>
    <row r="19" spans="1:11" x14ac:dyDescent="0.25">
      <c r="A19" s="1">
        <v>15</v>
      </c>
      <c r="B19" s="5">
        <v>1.66</v>
      </c>
      <c r="C19" s="2">
        <v>18.78</v>
      </c>
      <c r="D19" s="3">
        <f t="shared" si="4"/>
        <v>4695</v>
      </c>
      <c r="E19" s="3">
        <f t="shared" si="5"/>
        <v>10945</v>
      </c>
      <c r="F19" s="3">
        <f t="shared" si="0"/>
        <v>375.6</v>
      </c>
      <c r="G19" s="3">
        <f t="shared" si="1"/>
        <v>1690.2</v>
      </c>
      <c r="H19" s="3">
        <f t="shared" si="2"/>
        <v>187.8</v>
      </c>
      <c r="I19" s="3">
        <f>G19+(G5*15)+G6*14+G7*13+G8*12+G9*11+G10*10+G11*9+G12*8+G13*7+G14*6+G15*5+G16*4+G17*3+G18*2+SUM(F5:F19)</f>
        <v>10043.900000000001</v>
      </c>
      <c r="J19" s="3">
        <f t="shared" si="3"/>
        <v>2629.2000000000003</v>
      </c>
      <c r="K19" s="3">
        <f>J19-(I18-H18*B$2-H17*B$2-H16*B$2-H15*B$2-H14*B$2-H13*B$2-H12*B$2-H11*B$2-H11*B$2-H10*B$2-H9*B$2-H8*B$2-H7*B$2-H6*B$2-H5*B$2)</f>
        <v>934.70000000000027</v>
      </c>
    </row>
    <row r="20" spans="1:11" x14ac:dyDescent="0.25">
      <c r="A20" s="1">
        <v>16</v>
      </c>
      <c r="B20" s="5">
        <v>1.65</v>
      </c>
      <c r="C20" s="2">
        <v>32.869999999999997</v>
      </c>
      <c r="D20" s="3">
        <f t="shared" ref="D20" si="6">(C20/0.01*F$2)</f>
        <v>8217.4999999999982</v>
      </c>
      <c r="E20" s="3">
        <f t="shared" ref="E20" si="7">D20+E19</f>
        <v>19162.5</v>
      </c>
      <c r="F20" s="3">
        <f t="shared" ref="F20" si="8">(C20/0.01*H$2)+(C20/0.01*I$2)</f>
        <v>657.4</v>
      </c>
      <c r="G20" s="3">
        <f t="shared" ref="G20" si="9">(H20*A$2)</f>
        <v>2958.2999999999997</v>
      </c>
      <c r="H20" s="3">
        <f t="shared" ref="H20" si="10">C20/0.01*G$2</f>
        <v>328.7</v>
      </c>
      <c r="I20" s="3">
        <f>G20+G5*16+(G6*15)+G7*14+G8*13+G9*12+G10*11+G11*10+G12*9+G13*8+G14*7+G15*6+G16*5+G17*4+G18*3+G19*2+SUM(F6:F20)</f>
        <v>17599.599999999999</v>
      </c>
      <c r="J20" s="3">
        <f t="shared" ref="J20" si="11">H20*B$2-F20</f>
        <v>4601.8</v>
      </c>
      <c r="K20" s="3">
        <f>J20-(I19-H19*B$2-H18*B$2-H17*B$2-H16*B$2-H15*B$2-H14*B$2-H13*B$2-H12*B$2-H12*B$2-H11*B$2-H10*B$2-H9*B$2-H8*B$2-H7*B$2-H6*B$2-H5*B$2)</f>
        <v>1621.8999999999983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J24" sqref="J24"/>
    </sheetView>
  </sheetViews>
  <sheetFormatPr defaultColWidth="13.57031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27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10</v>
      </c>
      <c r="B2" s="1">
        <v>16</v>
      </c>
      <c r="C2" s="4"/>
      <c r="D2" s="9" t="s">
        <v>5</v>
      </c>
      <c r="E2" s="4"/>
      <c r="F2" s="3">
        <v>3.1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3.1</v>
      </c>
      <c r="E5" s="3">
        <f>D5</f>
        <v>3.1</v>
      </c>
      <c r="F5" s="3">
        <f>(C5/0.01*H$2)+(C5/0.01*I$2)</f>
        <v>0.30000000000000004</v>
      </c>
      <c r="G5" s="3">
        <f>(H5*A$2)</f>
        <v>1</v>
      </c>
      <c r="H5" s="3">
        <f>C5/0.01*G$2</f>
        <v>0.1</v>
      </c>
      <c r="I5" s="3">
        <f>G5+F5</f>
        <v>1.3</v>
      </c>
      <c r="J5" s="3">
        <f>H5*B$2-F5</f>
        <v>1.3</v>
      </c>
      <c r="K5" s="3">
        <f>J5</f>
        <v>1.3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3.1</v>
      </c>
      <c r="E6" s="3">
        <f>D6+E5</f>
        <v>6.2</v>
      </c>
      <c r="F6" s="3">
        <f t="shared" ref="F6:F20" si="0">(C6/0.01*H$2)+(C6/0.01*I$2)</f>
        <v>0.30000000000000004</v>
      </c>
      <c r="G6" s="3">
        <f t="shared" ref="G6:G20" si="1">(H6*A$2)</f>
        <v>1</v>
      </c>
      <c r="H6" s="3">
        <f t="shared" ref="H6:H20" si="2">C6/0.01*G$2</f>
        <v>0.1</v>
      </c>
      <c r="I6" s="3">
        <f>G6+(2*G5)+SUM(F5:F6)</f>
        <v>3.6</v>
      </c>
      <c r="J6" s="3">
        <f t="shared" ref="J6:J20" si="3">H6*B$2-F6</f>
        <v>1.3</v>
      </c>
      <c r="K6" s="3">
        <f>J6-(I5-B$2*H5)</f>
        <v>1.6</v>
      </c>
    </row>
    <row r="7" spans="1:11" x14ac:dyDescent="0.25">
      <c r="A7" s="1">
        <v>3</v>
      </c>
      <c r="B7" s="5">
        <v>1.51</v>
      </c>
      <c r="C7" s="2">
        <v>0.02</v>
      </c>
      <c r="D7" s="3">
        <f t="shared" ref="D7:D20" si="4">(C7/0.01*F$2)</f>
        <v>6.2</v>
      </c>
      <c r="E7" s="3">
        <f t="shared" ref="E7:E20" si="5">D7+E6</f>
        <v>12.4</v>
      </c>
      <c r="F7" s="3">
        <f t="shared" si="0"/>
        <v>0.60000000000000009</v>
      </c>
      <c r="G7" s="3">
        <f t="shared" si="1"/>
        <v>2</v>
      </c>
      <c r="H7" s="3">
        <f t="shared" si="2"/>
        <v>0.2</v>
      </c>
      <c r="I7" s="3">
        <f>G7+(G5*3)+(G6*2)+SUM(F5:F7)</f>
        <v>8.1999999999999993</v>
      </c>
      <c r="J7" s="3">
        <f t="shared" si="3"/>
        <v>2.6</v>
      </c>
      <c r="K7" s="3">
        <f>J7-(I6-B$2*H6-B$2*H5)</f>
        <v>2.2000000000000002</v>
      </c>
    </row>
    <row r="8" spans="1:11" x14ac:dyDescent="0.25">
      <c r="A8" s="1">
        <v>4</v>
      </c>
      <c r="B8" s="5">
        <v>1.52</v>
      </c>
      <c r="C8" s="2">
        <v>0.04</v>
      </c>
      <c r="D8" s="3">
        <f t="shared" si="4"/>
        <v>12.4</v>
      </c>
      <c r="E8" s="3">
        <f t="shared" si="5"/>
        <v>24.8</v>
      </c>
      <c r="F8" s="3">
        <f t="shared" si="0"/>
        <v>1.2000000000000002</v>
      </c>
      <c r="G8" s="3">
        <f t="shared" si="1"/>
        <v>4</v>
      </c>
      <c r="H8" s="3">
        <f t="shared" si="2"/>
        <v>0.4</v>
      </c>
      <c r="I8" s="3">
        <f>G8+G5*4+G6*3+G7*2+SUM(F5:F8)</f>
        <v>17.399999999999999</v>
      </c>
      <c r="J8" s="3">
        <f t="shared" si="3"/>
        <v>5.2</v>
      </c>
      <c r="K8" s="3">
        <f>J8-(I7-H7*B$2+H6*B$2-H5*B$2)</f>
        <v>0.20000000000000018</v>
      </c>
    </row>
    <row r="9" spans="1:11" x14ac:dyDescent="0.25">
      <c r="A9" s="1">
        <v>5</v>
      </c>
      <c r="B9" s="5">
        <v>1.53</v>
      </c>
      <c r="C9" s="2">
        <v>7.0000000000000007E-2</v>
      </c>
      <c r="D9" s="3">
        <f t="shared" si="4"/>
        <v>21.700000000000003</v>
      </c>
      <c r="E9" s="3">
        <f t="shared" si="5"/>
        <v>46.5</v>
      </c>
      <c r="F9" s="3">
        <f t="shared" si="0"/>
        <v>2.1000000000000005</v>
      </c>
      <c r="G9" s="3">
        <f t="shared" si="1"/>
        <v>7.0000000000000018</v>
      </c>
      <c r="H9" s="3">
        <f t="shared" si="2"/>
        <v>0.70000000000000018</v>
      </c>
      <c r="I9" s="3">
        <f>G9+G5*5+G6*4+G7*3+G8*2+SUM(F5:F9)</f>
        <v>34.5</v>
      </c>
      <c r="J9" s="3">
        <f t="shared" si="3"/>
        <v>9.1000000000000014</v>
      </c>
      <c r="K9" s="3">
        <f>J9-(I8-H8*B$2-H7*B$2-H6*B$2-H5*B2)</f>
        <v>4.5000000000000036</v>
      </c>
    </row>
    <row r="10" spans="1:11" x14ac:dyDescent="0.25">
      <c r="A10" s="1">
        <v>6</v>
      </c>
      <c r="B10" s="5">
        <v>1.54</v>
      </c>
      <c r="C10" s="2">
        <v>0.12</v>
      </c>
      <c r="D10" s="3">
        <f t="shared" si="4"/>
        <v>37.200000000000003</v>
      </c>
      <c r="E10" s="3">
        <f t="shared" si="5"/>
        <v>83.7</v>
      </c>
      <c r="F10" s="3">
        <f t="shared" si="0"/>
        <v>3.6000000000000005</v>
      </c>
      <c r="G10" s="3">
        <f t="shared" si="1"/>
        <v>12.000000000000002</v>
      </c>
      <c r="H10" s="3">
        <f t="shared" si="2"/>
        <v>1.2000000000000002</v>
      </c>
      <c r="I10" s="3">
        <f>G10+G5*6+G6*5+G7*4+G8*3+G9*2+SUM(F5:F10)</f>
        <v>65.099999999999994</v>
      </c>
      <c r="J10" s="3">
        <f t="shared" si="3"/>
        <v>15.600000000000001</v>
      </c>
      <c r="K10" s="3">
        <f>J10-(I9-H9*B$2-H8*B$2-H7*B$2-H6*B$2-H5*B$2)</f>
        <v>5.1000000000000014</v>
      </c>
    </row>
    <row r="11" spans="1:11" x14ac:dyDescent="0.25">
      <c r="A11" s="1">
        <v>7</v>
      </c>
      <c r="B11" s="5">
        <v>1.55</v>
      </c>
      <c r="C11" s="2">
        <v>0.21</v>
      </c>
      <c r="D11" s="3">
        <f t="shared" si="4"/>
        <v>65.100000000000009</v>
      </c>
      <c r="E11" s="3">
        <f t="shared" si="5"/>
        <v>148.80000000000001</v>
      </c>
      <c r="F11" s="3">
        <f t="shared" si="0"/>
        <v>6.3000000000000007</v>
      </c>
      <c r="G11" s="3">
        <f t="shared" si="1"/>
        <v>21</v>
      </c>
      <c r="H11" s="3">
        <f t="shared" si="2"/>
        <v>2.1</v>
      </c>
      <c r="I11" s="3">
        <f>G11+G5*7+G6*6+G7*5+G8*4+G9*3+G10*2+SUM(F5:F11)</f>
        <v>119.4</v>
      </c>
      <c r="J11" s="3">
        <f t="shared" si="3"/>
        <v>27.3</v>
      </c>
      <c r="K11" s="3">
        <f>J11-(I10-H10*B$2-H9*B$2-H8*B$2-H7*B$2-H6*B$2-H5*B$2)</f>
        <v>5.4000000000000128</v>
      </c>
    </row>
    <row r="12" spans="1:11" x14ac:dyDescent="0.25">
      <c r="A12" s="1">
        <v>8</v>
      </c>
      <c r="B12" s="5">
        <v>1.65</v>
      </c>
      <c r="C12" s="2">
        <v>0.37</v>
      </c>
      <c r="D12" s="3">
        <f t="shared" si="4"/>
        <v>114.7</v>
      </c>
      <c r="E12" s="3">
        <f t="shared" si="5"/>
        <v>263.5</v>
      </c>
      <c r="F12" s="3">
        <f t="shared" si="0"/>
        <v>11.100000000000001</v>
      </c>
      <c r="G12" s="3">
        <f t="shared" si="1"/>
        <v>37</v>
      </c>
      <c r="H12" s="3">
        <f t="shared" si="2"/>
        <v>3.7</v>
      </c>
      <c r="I12" s="3">
        <f>G12+G5*8+G6*7+G7*6+G8*5+G9*4+G10*3+G11*2+SUM(F5:F12)</f>
        <v>215.5</v>
      </c>
      <c r="J12" s="3">
        <f t="shared" si="3"/>
        <v>48.1</v>
      </c>
      <c r="K12" s="3">
        <f>J12-(I11-H11*B$2-H10*B$2-H9*B$2-H8*B$2-H7*B$2-H6*B$2-H5*B$2)</f>
        <v>5.5</v>
      </c>
    </row>
    <row r="13" spans="1:11" x14ac:dyDescent="0.25">
      <c r="A13" s="1">
        <v>9</v>
      </c>
      <c r="B13" s="5">
        <v>1.67</v>
      </c>
      <c r="C13" s="2">
        <v>0.65</v>
      </c>
      <c r="D13" s="3">
        <f t="shared" si="4"/>
        <v>201.5</v>
      </c>
      <c r="E13" s="3">
        <f t="shared" si="5"/>
        <v>465</v>
      </c>
      <c r="F13" s="3">
        <f t="shared" si="0"/>
        <v>19.5</v>
      </c>
      <c r="G13" s="3">
        <f t="shared" si="1"/>
        <v>65</v>
      </c>
      <c r="H13" s="3">
        <f t="shared" si="2"/>
        <v>6.5</v>
      </c>
      <c r="I13" s="3">
        <f>G13+G5*9+G6*8+G7*7+G8*6+G9*5+G10*4+G11*3+G12*2+SUM(F5:F13)</f>
        <v>385</v>
      </c>
      <c r="J13" s="3">
        <f t="shared" si="3"/>
        <v>84.5</v>
      </c>
      <c r="K13" s="3">
        <f>J13-(I12-H12*B$2-H11*B$2-H10*B$2-H9*B$2-H8*B$2-H7*B$2-H6*B$2-H5*B$2-H5*B$2)</f>
        <v>6.5999999999999801</v>
      </c>
    </row>
    <row r="14" spans="1:11" x14ac:dyDescent="0.25">
      <c r="A14" s="1">
        <v>10</v>
      </c>
      <c r="B14" s="5">
        <v>1.68</v>
      </c>
      <c r="C14" s="2">
        <v>1.1399999999999999</v>
      </c>
      <c r="D14" s="3">
        <f t="shared" si="4"/>
        <v>353.4</v>
      </c>
      <c r="E14" s="3">
        <f t="shared" si="5"/>
        <v>818.4</v>
      </c>
      <c r="F14" s="3">
        <f t="shared" si="0"/>
        <v>34.199999999999996</v>
      </c>
      <c r="G14" s="3">
        <f t="shared" si="1"/>
        <v>113.99999999999999</v>
      </c>
      <c r="H14" s="3">
        <f t="shared" si="2"/>
        <v>11.399999999999999</v>
      </c>
      <c r="I14" s="3">
        <f>G14+G5*10+G6*9+G7*8+G8*7+G9*6+G10*5+G11*4+G12*3+G13*2+SUM(F5:F14)</f>
        <v>683.2</v>
      </c>
      <c r="J14" s="3">
        <f t="shared" si="3"/>
        <v>148.19999999999999</v>
      </c>
      <c r="K14" s="3">
        <f>J14-(I13-H13*B$2-H12*B$2-H11*B$2-H10*B$2-H9*B$2-H8*B$2-H7*B$2-H6*B$2-H6*B$2-H5*B$2)</f>
        <v>4.7999999999999545</v>
      </c>
    </row>
    <row r="15" spans="1:11" x14ac:dyDescent="0.25">
      <c r="A15" s="1">
        <v>11</v>
      </c>
      <c r="B15" s="5">
        <v>1.69</v>
      </c>
      <c r="C15" s="2">
        <v>2</v>
      </c>
      <c r="D15" s="3">
        <f t="shared" si="4"/>
        <v>620</v>
      </c>
      <c r="E15" s="3">
        <f t="shared" si="5"/>
        <v>1438.4</v>
      </c>
      <c r="F15" s="3">
        <f t="shared" si="0"/>
        <v>60</v>
      </c>
      <c r="G15" s="3">
        <f t="shared" si="1"/>
        <v>200</v>
      </c>
      <c r="H15" s="3">
        <f t="shared" si="2"/>
        <v>20</v>
      </c>
      <c r="I15" s="3">
        <f>G15+G5*11+G6*10+G7*9+G8*8+G9*7+G10*6+G11*5+G12*4+G13*3+G14*2+SUM(F5:F15)</f>
        <v>1207.2</v>
      </c>
      <c r="J15" s="3">
        <f t="shared" si="3"/>
        <v>260</v>
      </c>
      <c r="K15" s="3">
        <f>J15-(I14-H14*B$2-H13*B$2-H12*B$2-H11*B$2-H10*B$2-H9*B$2-H8*B$2-H7*B$2-H7*B$2-H6*B$2-H5*B$2)</f>
        <v>2.3999999999999204</v>
      </c>
    </row>
    <row r="16" spans="1:11" x14ac:dyDescent="0.25">
      <c r="A16" s="1">
        <v>12</v>
      </c>
      <c r="B16" s="5">
        <v>1.69</v>
      </c>
      <c r="C16" s="2">
        <v>3.5</v>
      </c>
      <c r="D16" s="3">
        <f t="shared" si="4"/>
        <v>1085</v>
      </c>
      <c r="E16" s="3">
        <f t="shared" si="5"/>
        <v>2523.4</v>
      </c>
      <c r="F16" s="3">
        <f t="shared" si="0"/>
        <v>105</v>
      </c>
      <c r="G16" s="3">
        <f t="shared" si="1"/>
        <v>350</v>
      </c>
      <c r="H16" s="3">
        <f t="shared" si="2"/>
        <v>35</v>
      </c>
      <c r="I16" s="3">
        <f>G16+G5*12+G6*11+G7*10+G8*9+G9*8+G10*7+G11*6+G12*5+G13*4+G14*3+G15*2+SUM(F5:F16)</f>
        <v>2126.1999999999998</v>
      </c>
      <c r="J16" s="3">
        <f t="shared" si="3"/>
        <v>455</v>
      </c>
      <c r="K16" s="3">
        <f>J16-(I15-H15*B$2-H14*B$2-H13*B$2-H12*B$2-H11*B$2-H10*B$2-H9*B$2-H8*B$2-H8*B$2-H7*B$2-H6*B$2-H5*B$2)</f>
        <v>-3.4000000000000341</v>
      </c>
    </row>
    <row r="17" spans="1:11" x14ac:dyDescent="0.25">
      <c r="A17" s="1">
        <v>13</v>
      </c>
      <c r="B17" s="5">
        <v>1.68</v>
      </c>
      <c r="C17" s="2">
        <v>6.13</v>
      </c>
      <c r="D17" s="3">
        <f t="shared" si="4"/>
        <v>1900.3</v>
      </c>
      <c r="E17" s="3">
        <f t="shared" si="5"/>
        <v>4423.7</v>
      </c>
      <c r="F17" s="3">
        <f t="shared" si="0"/>
        <v>183.9</v>
      </c>
      <c r="G17" s="3">
        <f t="shared" si="1"/>
        <v>613</v>
      </c>
      <c r="H17" s="3">
        <f t="shared" si="2"/>
        <v>61.300000000000004</v>
      </c>
      <c r="I17" s="3">
        <f>G17+G5*13+G6*12+G7*11+G8*10+G9*9+G10*8+G11*7+G12*6+G13*5+G14*4+G15*3+G16*2+SUM(F5:F17)</f>
        <v>3737.1</v>
      </c>
      <c r="J17" s="3">
        <f t="shared" si="3"/>
        <v>796.90000000000009</v>
      </c>
      <c r="K17" s="3">
        <f>J17-(I16-H16*B$2-H15*B$2-H14*B$2-H13*B$2-H12*B$2-H11*B$2-H10*B$2-H9*B$2-H9*B$2-H8*B$2-H7*B$2-H6*B$2-H5*B$2-H5*B$2)</f>
        <v>-14.099999999999341</v>
      </c>
    </row>
    <row r="18" spans="1:11" x14ac:dyDescent="0.25">
      <c r="A18" s="1">
        <v>14</v>
      </c>
      <c r="B18" s="5">
        <v>1.67</v>
      </c>
      <c r="C18" s="2">
        <v>10.73</v>
      </c>
      <c r="D18" s="3">
        <f t="shared" si="4"/>
        <v>3326.3</v>
      </c>
      <c r="E18" s="3">
        <f t="shared" si="5"/>
        <v>7750</v>
      </c>
      <c r="F18" s="3">
        <f t="shared" si="0"/>
        <v>321.90000000000003</v>
      </c>
      <c r="G18" s="3">
        <f t="shared" si="1"/>
        <v>1073</v>
      </c>
      <c r="H18" s="3">
        <f t="shared" si="2"/>
        <v>107.30000000000001</v>
      </c>
      <c r="I18" s="3">
        <f>G18+G5*14+G6*13+G7*12+G8*11+G9*10+G10*9+G11*8+G12*7+G13*6+G14*5+G15*4+G16*3+G17*2+SUM(F5:F18)</f>
        <v>6559</v>
      </c>
      <c r="J18" s="3">
        <f t="shared" si="3"/>
        <v>1394.9</v>
      </c>
      <c r="K18" s="3">
        <f>J18-(I17-H17*B$2-H16*B$2-H15*B$2-H14*B$2-H13*B$2-H12*B$2-H11*B$2-H10*B$2-H10*B$2-H9*B$2-H8*B$2-H7*B$2-H6*B$2-H5*B$2)</f>
        <v>-39.7999999999995</v>
      </c>
    </row>
    <row r="19" spans="1:11" x14ac:dyDescent="0.25">
      <c r="A19" s="1">
        <v>15</v>
      </c>
      <c r="B19" s="5">
        <v>1.66</v>
      </c>
      <c r="C19" s="2">
        <v>18.78</v>
      </c>
      <c r="D19" s="3">
        <f t="shared" si="4"/>
        <v>5821.8</v>
      </c>
      <c r="E19" s="3">
        <f t="shared" si="5"/>
        <v>13571.8</v>
      </c>
      <c r="F19" s="3">
        <f t="shared" si="0"/>
        <v>563.40000000000009</v>
      </c>
      <c r="G19" s="3">
        <f t="shared" si="1"/>
        <v>1878</v>
      </c>
      <c r="H19" s="3">
        <f t="shared" si="2"/>
        <v>187.8</v>
      </c>
      <c r="I19" s="3">
        <f>G19+(G5*15)+G6*14+G7*13+G8*12+G9*11+G10*10+G11*9+G12*8+G13*7+G14*6+G15*5+G16*4+G17*3+G18*2+SUM(F5:F19)</f>
        <v>11500.4</v>
      </c>
      <c r="J19" s="3">
        <f t="shared" si="3"/>
        <v>2441.4</v>
      </c>
      <c r="K19" s="3">
        <f>J19-(I18-H18*B$2-H17*B$2-H16*B$2-H15*B$2-H14*B$2-H13*B$2-H12*B$2-H11*B$2-H11*B$2-H10*B$2-H9*B$2-H8*B$2-H7*B$2-H6*B$2-H5*B$2)</f>
        <v>-84.000000000000455</v>
      </c>
    </row>
    <row r="20" spans="1:11" x14ac:dyDescent="0.25">
      <c r="A20" s="1">
        <v>16</v>
      </c>
      <c r="B20" s="5">
        <v>1.65</v>
      </c>
      <c r="C20" s="2">
        <v>32.869999999999997</v>
      </c>
      <c r="D20" s="3">
        <f t="shared" si="4"/>
        <v>10189.699999999999</v>
      </c>
      <c r="E20" s="3">
        <f t="shared" si="5"/>
        <v>23761.5</v>
      </c>
      <c r="F20" s="3">
        <f t="shared" si="0"/>
        <v>986.09999999999991</v>
      </c>
      <c r="G20" s="3">
        <f t="shared" si="1"/>
        <v>3287</v>
      </c>
      <c r="H20" s="3">
        <f t="shared" si="2"/>
        <v>328.7</v>
      </c>
      <c r="I20" s="3">
        <f>G20+G5*16+(G6*15)+G7*14+G8*13+G9*12+G10*11+G11*10+G12*9+G13*8+G14*7+G15*6+G16*5+G17*4+G18*3+G19*2+SUM(F6:F20)</f>
        <v>20151.2</v>
      </c>
      <c r="J20" s="3">
        <f t="shared" si="3"/>
        <v>4273.1000000000004</v>
      </c>
      <c r="K20" s="3">
        <f>J20-(I19-H19*B$2-H18*B$2-H17*B$2-H16*B$2-H15*B$2-H14*B$2-H13*B$2-H12*B$2-H12*B$2-H11*B$2-H10*B$2-H9*B$2-H8*B$2-H7*B$2-H6*B$2-H5*B$2)</f>
        <v>-163.29999999999836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I25" sqref="I25"/>
    </sheetView>
  </sheetViews>
  <sheetFormatPr defaultColWidth="13.710937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28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12</v>
      </c>
      <c r="B2" s="1">
        <v>18.100000000000001</v>
      </c>
      <c r="C2" s="4"/>
      <c r="D2" s="9" t="s">
        <v>5</v>
      </c>
      <c r="E2" s="4"/>
      <c r="F2" s="3">
        <v>2.5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2.5</v>
      </c>
      <c r="E5" s="3">
        <f>D5</f>
        <v>2.5</v>
      </c>
      <c r="F5" s="3">
        <f>(C5/0.01*H$2)+(C5/0.01*I$2)</f>
        <v>0.30000000000000004</v>
      </c>
      <c r="G5" s="3">
        <f>(H5*A$2)</f>
        <v>1.2000000000000002</v>
      </c>
      <c r="H5" s="3">
        <f>C5/0.01*G$2</f>
        <v>0.1</v>
      </c>
      <c r="I5" s="3">
        <f>G5+F5</f>
        <v>1.5000000000000002</v>
      </c>
      <c r="J5" s="3">
        <f>H5*B$2-F5</f>
        <v>1.5100000000000002</v>
      </c>
      <c r="K5" s="3">
        <f>J5</f>
        <v>1.5100000000000002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2.5</v>
      </c>
      <c r="E6" s="3">
        <f>D6+E5</f>
        <v>5</v>
      </c>
      <c r="F6" s="3">
        <f t="shared" ref="F6:F20" si="0">(C6/0.01*H$2)+(C6/0.01*I$2)</f>
        <v>0.30000000000000004</v>
      </c>
      <c r="G6" s="3">
        <f t="shared" ref="G6:G20" si="1">(H6*A$2)</f>
        <v>1.2000000000000002</v>
      </c>
      <c r="H6" s="3">
        <f t="shared" ref="H6:H20" si="2">C6/0.01*G$2</f>
        <v>0.1</v>
      </c>
      <c r="I6" s="3">
        <f>G6+(2*G5)+SUM(F5:F6)</f>
        <v>4.2000000000000011</v>
      </c>
      <c r="J6" s="3">
        <f t="shared" ref="J6:J20" si="3">H6*B$2-F6</f>
        <v>1.5100000000000002</v>
      </c>
      <c r="K6" s="3">
        <f>J6-(I5-B$2*H5)</f>
        <v>1.8200000000000003</v>
      </c>
    </row>
    <row r="7" spans="1:11" x14ac:dyDescent="0.25">
      <c r="A7" s="1">
        <v>3</v>
      </c>
      <c r="B7" s="5">
        <v>1.51</v>
      </c>
      <c r="C7" s="2">
        <v>0.02</v>
      </c>
      <c r="D7" s="3">
        <f t="shared" ref="D7:D20" si="4">(C7/0.01*F$2)</f>
        <v>5</v>
      </c>
      <c r="E7" s="3">
        <f t="shared" ref="E7:E20" si="5">D7+E6</f>
        <v>10</v>
      </c>
      <c r="F7" s="3">
        <f t="shared" si="0"/>
        <v>0.60000000000000009</v>
      </c>
      <c r="G7" s="3">
        <f t="shared" si="1"/>
        <v>2.4000000000000004</v>
      </c>
      <c r="H7" s="3">
        <f t="shared" si="2"/>
        <v>0.2</v>
      </c>
      <c r="I7" s="3">
        <f>G7+(G5*3)+(G6*2)+SUM(F5:F7)</f>
        <v>9.6000000000000014</v>
      </c>
      <c r="J7" s="3">
        <f t="shared" si="3"/>
        <v>3.0200000000000005</v>
      </c>
      <c r="K7" s="3">
        <f>J7-(I6-B$2*H6-B$2*H5)</f>
        <v>2.4400000000000004</v>
      </c>
    </row>
    <row r="8" spans="1:11" x14ac:dyDescent="0.25">
      <c r="A8" s="1">
        <v>4</v>
      </c>
      <c r="B8" s="5">
        <v>1.52</v>
      </c>
      <c r="C8" s="2">
        <v>0.04</v>
      </c>
      <c r="D8" s="3">
        <f t="shared" si="4"/>
        <v>10</v>
      </c>
      <c r="E8" s="3">
        <f t="shared" si="5"/>
        <v>20</v>
      </c>
      <c r="F8" s="3">
        <f t="shared" si="0"/>
        <v>1.2000000000000002</v>
      </c>
      <c r="G8" s="3">
        <f t="shared" si="1"/>
        <v>4.8000000000000007</v>
      </c>
      <c r="H8" s="3">
        <f t="shared" si="2"/>
        <v>0.4</v>
      </c>
      <c r="I8" s="3">
        <f>G8+G5*4+G6*3+G7*2+SUM(F5:F8)</f>
        <v>20.400000000000006</v>
      </c>
      <c r="J8" s="3">
        <f t="shared" si="3"/>
        <v>6.0400000000000009</v>
      </c>
      <c r="K8" s="3">
        <f>J8-(I7-H7*B$2+H6*B$2-H5*B$2)</f>
        <v>6.0000000000000497E-2</v>
      </c>
    </row>
    <row r="9" spans="1:11" x14ac:dyDescent="0.25">
      <c r="A9" s="1">
        <v>5</v>
      </c>
      <c r="B9" s="5">
        <v>1.53</v>
      </c>
      <c r="C9" s="2">
        <v>7.0000000000000007E-2</v>
      </c>
      <c r="D9" s="3">
        <f t="shared" si="4"/>
        <v>17.500000000000004</v>
      </c>
      <c r="E9" s="3">
        <f t="shared" si="5"/>
        <v>37.5</v>
      </c>
      <c r="F9" s="3">
        <f t="shared" si="0"/>
        <v>2.1000000000000005</v>
      </c>
      <c r="G9" s="3">
        <f t="shared" si="1"/>
        <v>8.4000000000000021</v>
      </c>
      <c r="H9" s="3">
        <f t="shared" si="2"/>
        <v>0.70000000000000018</v>
      </c>
      <c r="I9" s="3">
        <f>G9+G5*5+G6*4+G7*3+G8*2+SUM(F5:F9)</f>
        <v>40.500000000000007</v>
      </c>
      <c r="J9" s="3">
        <f t="shared" si="3"/>
        <v>10.570000000000004</v>
      </c>
      <c r="K9" s="3">
        <f>J9-(I8-H8*B$2-H7*B$2-H6*B$2-H5*B2)</f>
        <v>4.6500000000000021</v>
      </c>
    </row>
    <row r="10" spans="1:11" x14ac:dyDescent="0.25">
      <c r="A10" s="1">
        <v>6</v>
      </c>
      <c r="B10" s="5">
        <v>1.54</v>
      </c>
      <c r="C10" s="2">
        <v>0.12</v>
      </c>
      <c r="D10" s="3">
        <f t="shared" si="4"/>
        <v>30</v>
      </c>
      <c r="E10" s="3">
        <f t="shared" si="5"/>
        <v>67.5</v>
      </c>
      <c r="F10" s="3">
        <f t="shared" si="0"/>
        <v>3.6000000000000005</v>
      </c>
      <c r="G10" s="3">
        <f t="shared" si="1"/>
        <v>14.400000000000002</v>
      </c>
      <c r="H10" s="3">
        <f t="shared" si="2"/>
        <v>1.2000000000000002</v>
      </c>
      <c r="I10" s="3">
        <f>G10+G5*6+G6*5+G7*4+G8*3+G9*2+SUM(F5:F10)</f>
        <v>76.5</v>
      </c>
      <c r="J10" s="3">
        <f t="shared" si="3"/>
        <v>18.120000000000005</v>
      </c>
      <c r="K10" s="3">
        <f>J10-(I9-H9*B$2-H8*B$2-H7*B$2-H6*B$2-H5*B$2)</f>
        <v>4.7700000000000031</v>
      </c>
    </row>
    <row r="11" spans="1:11" x14ac:dyDescent="0.25">
      <c r="A11" s="1">
        <v>7</v>
      </c>
      <c r="B11" s="5">
        <v>1.55</v>
      </c>
      <c r="C11" s="2">
        <v>0.21</v>
      </c>
      <c r="D11" s="3">
        <f t="shared" si="4"/>
        <v>52.5</v>
      </c>
      <c r="E11" s="3">
        <f t="shared" si="5"/>
        <v>120</v>
      </c>
      <c r="F11" s="3">
        <f t="shared" si="0"/>
        <v>6.3000000000000007</v>
      </c>
      <c r="G11" s="3">
        <f t="shared" si="1"/>
        <v>25.200000000000003</v>
      </c>
      <c r="H11" s="3">
        <f t="shared" si="2"/>
        <v>2.1</v>
      </c>
      <c r="I11" s="3">
        <f>G11+G5*7+G6*6+G7*5+G8*4+G9*3+G10*2+SUM(F5:F11)</f>
        <v>140.40000000000003</v>
      </c>
      <c r="J11" s="3">
        <f t="shared" si="3"/>
        <v>31.710000000000004</v>
      </c>
      <c r="K11" s="3">
        <f>J11-(I10-H10*B$2-H9*B$2-H8*B$2-H7*B$2-H6*B$2-H5*B$2)</f>
        <v>4.0800000000000125</v>
      </c>
    </row>
    <row r="12" spans="1:11" x14ac:dyDescent="0.25">
      <c r="A12" s="1">
        <v>8</v>
      </c>
      <c r="B12" s="5">
        <v>1.65</v>
      </c>
      <c r="C12" s="2">
        <v>0.37</v>
      </c>
      <c r="D12" s="3">
        <f t="shared" si="4"/>
        <v>92.5</v>
      </c>
      <c r="E12" s="3">
        <f t="shared" si="5"/>
        <v>212.5</v>
      </c>
      <c r="F12" s="3">
        <f t="shared" si="0"/>
        <v>11.100000000000001</v>
      </c>
      <c r="G12" s="3">
        <f t="shared" si="1"/>
        <v>44.400000000000006</v>
      </c>
      <c r="H12" s="3">
        <f t="shared" si="2"/>
        <v>3.7</v>
      </c>
      <c r="I12" s="3">
        <f>G12+G5*8+G6*7+G7*6+G8*5+G9*4+G10*3+G11*2+SUM(F5:F12)</f>
        <v>253.50000000000003</v>
      </c>
      <c r="J12" s="3">
        <f t="shared" si="3"/>
        <v>55.870000000000012</v>
      </c>
      <c r="K12" s="3">
        <f>J12-(I11-H11*B$2-H10*B$2-H9*B$2-H8*B$2-H7*B$2-H6*B$2-H5*B$2)</f>
        <v>2.3500000000000014</v>
      </c>
    </row>
    <row r="13" spans="1:11" x14ac:dyDescent="0.25">
      <c r="A13" s="1">
        <v>9</v>
      </c>
      <c r="B13" s="5">
        <v>1.67</v>
      </c>
      <c r="C13" s="2">
        <v>0.65</v>
      </c>
      <c r="D13" s="3">
        <f t="shared" si="4"/>
        <v>162.5</v>
      </c>
      <c r="E13" s="3">
        <f t="shared" si="5"/>
        <v>375</v>
      </c>
      <c r="F13" s="3">
        <f t="shared" si="0"/>
        <v>19.5</v>
      </c>
      <c r="G13" s="3">
        <f t="shared" si="1"/>
        <v>78</v>
      </c>
      <c r="H13" s="3">
        <f t="shared" si="2"/>
        <v>6.5</v>
      </c>
      <c r="I13" s="3">
        <f>G13+G5*9+G6*8+G7*7+G8*6+G9*5+G10*4+G11*3+G12*2+SUM(F5:F13)</f>
        <v>453.00000000000011</v>
      </c>
      <c r="J13" s="3">
        <f t="shared" si="3"/>
        <v>98.15</v>
      </c>
      <c r="K13" s="3">
        <f>J13-(I12-H12*B$2-H11*B$2-H10*B$2-H9*B$2-H8*B$2-H7*B$2-H6*B$2-H5*B$2-H5*B$2)</f>
        <v>0.30999999999997385</v>
      </c>
    </row>
    <row r="14" spans="1:11" x14ac:dyDescent="0.25">
      <c r="A14" s="1">
        <v>10</v>
      </c>
      <c r="B14" s="5">
        <v>1.68</v>
      </c>
      <c r="C14" s="2">
        <v>1.1399999999999999</v>
      </c>
      <c r="D14" s="3">
        <f t="shared" si="4"/>
        <v>284.99999999999994</v>
      </c>
      <c r="E14" s="3">
        <f t="shared" si="5"/>
        <v>660</v>
      </c>
      <c r="F14" s="3">
        <f t="shared" si="0"/>
        <v>34.199999999999996</v>
      </c>
      <c r="G14" s="3">
        <f t="shared" si="1"/>
        <v>136.79999999999998</v>
      </c>
      <c r="H14" s="3">
        <f t="shared" si="2"/>
        <v>11.399999999999999</v>
      </c>
      <c r="I14" s="3">
        <f>G14+G5*10+G6*9+G7*8+G8*7+G9*6+G10*5+G11*4+G12*3+G13*2+SUM(F5:F14)</f>
        <v>804</v>
      </c>
      <c r="J14" s="3">
        <f t="shared" si="3"/>
        <v>172.14000000000001</v>
      </c>
      <c r="K14" s="3">
        <f>J14-(I13-H13*B$2-H12*B$2-H11*B$2-H10*B$2-H9*B$2-H8*B$2-H7*B$2-H6*B$2-H6*B$2-H5*B$2)</f>
        <v>-7.5500000000000682</v>
      </c>
    </row>
    <row r="15" spans="1:11" x14ac:dyDescent="0.25">
      <c r="A15" s="1">
        <v>11</v>
      </c>
      <c r="B15" s="5">
        <v>1.69</v>
      </c>
      <c r="C15" s="2">
        <v>2</v>
      </c>
      <c r="D15" s="3">
        <f t="shared" si="4"/>
        <v>500</v>
      </c>
      <c r="E15" s="3">
        <f t="shared" si="5"/>
        <v>1160</v>
      </c>
      <c r="F15" s="3">
        <f t="shared" si="0"/>
        <v>60</v>
      </c>
      <c r="G15" s="3">
        <f t="shared" si="1"/>
        <v>240</v>
      </c>
      <c r="H15" s="3">
        <f t="shared" si="2"/>
        <v>20</v>
      </c>
      <c r="I15" s="3">
        <f>G15+G5*11+G6*10+G7*9+G8*8+G9*7+G10*6+G11*5+G12*4+G13*3+G14*2+SUM(F5:F15)</f>
        <v>1420.8000000000002</v>
      </c>
      <c r="J15" s="3">
        <f t="shared" si="3"/>
        <v>302</v>
      </c>
      <c r="K15" s="3">
        <f>J15-(I14-H14*B$2-H13*B$2-H12*B$2-H11*B$2-H10*B$2-H9*B$2-H8*B$2-H7*B$2-H7*B$2-H6*B$2-H5*B$2)</f>
        <v>-20.539999999999907</v>
      </c>
    </row>
    <row r="16" spans="1:11" x14ac:dyDescent="0.25">
      <c r="A16" s="1">
        <v>12</v>
      </c>
      <c r="B16" s="5">
        <v>1.69</v>
      </c>
      <c r="C16" s="2">
        <v>3.5</v>
      </c>
      <c r="D16" s="3">
        <f t="shared" si="4"/>
        <v>875</v>
      </c>
      <c r="E16" s="3">
        <f t="shared" si="5"/>
        <v>2035</v>
      </c>
      <c r="F16" s="3">
        <f t="shared" si="0"/>
        <v>105</v>
      </c>
      <c r="G16" s="3">
        <f t="shared" si="1"/>
        <v>420</v>
      </c>
      <c r="H16" s="3">
        <f t="shared" si="2"/>
        <v>35</v>
      </c>
      <c r="I16" s="3">
        <f>G16+G5*12+G6*11+G7*10+G8*9+G9*8+G10*7+G11*6+G12*5+G13*4+G14*3+G15*2+SUM(F5:F16)</f>
        <v>2502.6</v>
      </c>
      <c r="J16" s="3">
        <f t="shared" si="3"/>
        <v>528.5</v>
      </c>
      <c r="K16" s="3">
        <f>J16-(I15-H15*B$2-H14*B$2-H13*B$2-H12*B$2-H11*B$2-H10*B$2-H9*B$2-H8*B$2-H8*B$2-H7*B$2-H6*B$2-H5*B$2)</f>
        <v>-45.220000000000255</v>
      </c>
    </row>
    <row r="17" spans="1:11" x14ac:dyDescent="0.25">
      <c r="A17" s="1">
        <v>13</v>
      </c>
      <c r="B17" s="5">
        <v>1.68</v>
      </c>
      <c r="C17" s="2">
        <v>6.13</v>
      </c>
      <c r="D17" s="3">
        <f t="shared" si="4"/>
        <v>1532.5</v>
      </c>
      <c r="E17" s="3">
        <f t="shared" si="5"/>
        <v>3567.5</v>
      </c>
      <c r="F17" s="3">
        <f t="shared" si="0"/>
        <v>183.9</v>
      </c>
      <c r="G17" s="3">
        <f t="shared" si="1"/>
        <v>735.6</v>
      </c>
      <c r="H17" s="3">
        <f t="shared" si="2"/>
        <v>61.300000000000004</v>
      </c>
      <c r="I17" s="3">
        <f>G17+G5*13+G6*12+G7*11+G8*10+G9*9+G10*8+G11*7+G12*6+G13*5+G14*4+G15*3+G16*2+SUM(F5:F17)</f>
        <v>4398.9000000000005</v>
      </c>
      <c r="J17" s="3">
        <f t="shared" si="3"/>
        <v>925.63000000000022</v>
      </c>
      <c r="K17" s="3">
        <f>J17-(I16-H16*B$2-H15*B$2-H14*B$2-H13*B$2-H12*B$2-H11*B$2-H10*B$2-H9*B$2-H9*B$2-H8*B$2-H7*B$2-H6*B$2-H5*B$2-H5*B$2)</f>
        <v>-89.149999999999636</v>
      </c>
    </row>
    <row r="18" spans="1:11" x14ac:dyDescent="0.25">
      <c r="A18" s="1">
        <v>14</v>
      </c>
      <c r="B18" s="5">
        <v>1.67</v>
      </c>
      <c r="C18" s="2">
        <v>10.73</v>
      </c>
      <c r="D18" s="3">
        <f t="shared" si="4"/>
        <v>2682.5</v>
      </c>
      <c r="E18" s="3">
        <f t="shared" si="5"/>
        <v>6250</v>
      </c>
      <c r="F18" s="3">
        <f t="shared" si="0"/>
        <v>321.90000000000003</v>
      </c>
      <c r="G18" s="3">
        <f t="shared" si="1"/>
        <v>1287.6000000000001</v>
      </c>
      <c r="H18" s="3">
        <f t="shared" si="2"/>
        <v>107.30000000000001</v>
      </c>
      <c r="I18" s="3">
        <f>G18+G5*14+G6*13+G7*12+G8*11+G9*10+G10*9+G11*8+G12*7+G13*6+G14*5+G15*4+G16*3+G17*2+SUM(F5:F18)</f>
        <v>7720.8</v>
      </c>
      <c r="J18" s="3">
        <f t="shared" si="3"/>
        <v>1620.2300000000002</v>
      </c>
      <c r="K18" s="3">
        <f>J18-(I17-H17*B$2-H16*B$2-H15*B$2-H14*B$2-H13*B$2-H12*B$2-H11*B$2-H10*B$2-H10*B$2-H9*B$2-H8*B$2-H7*B$2-H6*B$2-H5*B$2)</f>
        <v>-174.07999999999993</v>
      </c>
    </row>
    <row r="19" spans="1:11" x14ac:dyDescent="0.25">
      <c r="A19" s="1">
        <v>15</v>
      </c>
      <c r="B19" s="5">
        <v>1.66</v>
      </c>
      <c r="C19" s="2">
        <v>18.78</v>
      </c>
      <c r="D19" s="3">
        <f t="shared" si="4"/>
        <v>4695</v>
      </c>
      <c r="E19" s="3">
        <f t="shared" si="5"/>
        <v>10945</v>
      </c>
      <c r="F19" s="3">
        <f t="shared" si="0"/>
        <v>563.40000000000009</v>
      </c>
      <c r="G19" s="3">
        <f t="shared" si="1"/>
        <v>2253.6000000000004</v>
      </c>
      <c r="H19" s="3">
        <f t="shared" si="2"/>
        <v>187.8</v>
      </c>
      <c r="I19" s="3">
        <f>G19+(G5*15)+G6*14+G7*13+G8*12+G9*11+G10*10+G11*9+G12*8+G13*7+G14*6+G15*5+G16*4+G17*3+G18*2+SUM(F5:F19)</f>
        <v>13537.800000000001</v>
      </c>
      <c r="J19" s="3">
        <f t="shared" si="3"/>
        <v>2835.78</v>
      </c>
      <c r="K19" s="3">
        <f>J19-(I18-H18*B$2-H17*B$2-H16*B$2-H15*B$2-H14*B$2-H13*B$2-H12*B$2-H11*B$2-H11*B$2-H10*B$2-H9*B$2-H8*B$2-H7*B$2-H6*B$2-H5*B$2)</f>
        <v>-322.00999999999931</v>
      </c>
    </row>
    <row r="20" spans="1:11" x14ac:dyDescent="0.25">
      <c r="A20" s="1">
        <v>16</v>
      </c>
      <c r="B20" s="5">
        <v>1.65</v>
      </c>
      <c r="C20" s="2">
        <v>32.869999999999997</v>
      </c>
      <c r="D20" s="3">
        <f t="shared" si="4"/>
        <v>8217.4999999999982</v>
      </c>
      <c r="E20" s="3">
        <f t="shared" si="5"/>
        <v>19162.5</v>
      </c>
      <c r="F20" s="3">
        <f t="shared" si="0"/>
        <v>986.09999999999991</v>
      </c>
      <c r="G20" s="3">
        <f t="shared" si="1"/>
        <v>3944.3999999999996</v>
      </c>
      <c r="H20" s="3">
        <f t="shared" si="2"/>
        <v>328.7</v>
      </c>
      <c r="I20" s="3">
        <f>G20+G5*16+(G6*15)+G7*14+G8*13+G9*12+G10*11+G11*10+G12*9+G13*8+G14*7+G15*6+G16*5+G17*4+G18*3+G19*2+SUM(F6:F20)</f>
        <v>23721.600000000002</v>
      </c>
      <c r="J20" s="3">
        <f t="shared" si="3"/>
        <v>4963.3700000000008</v>
      </c>
      <c r="K20" s="3">
        <f>J20-(I19-H19*B$2-H18*B$2-H17*B$2-H16*B$2-H15*B$2-H14*B$2-H13*B$2-H12*B$2-H12*B$2-H11*B$2-H10*B$2-H9*B$2-H8*B$2-H7*B$2-H6*B$2-H5*B$2)</f>
        <v>-583.27999999999702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H23" sqref="H23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29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10</v>
      </c>
      <c r="B2" s="1">
        <v>16</v>
      </c>
      <c r="C2" s="4"/>
      <c r="D2" s="9" t="s">
        <v>5</v>
      </c>
      <c r="E2" s="4"/>
      <c r="F2" s="3">
        <v>2</v>
      </c>
      <c r="G2" s="3">
        <v>0.1</v>
      </c>
      <c r="H2" s="3">
        <v>0.2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2</v>
      </c>
      <c r="E5" s="3">
        <f>D5</f>
        <v>2</v>
      </c>
      <c r="F5" s="3">
        <f>(C5/0.01*H$2)+(C5/0.01*I$2)</f>
        <v>0.30000000000000004</v>
      </c>
      <c r="G5" s="3">
        <f>(H5*A$2)</f>
        <v>1</v>
      </c>
      <c r="H5" s="3">
        <f>C5/0.01*G$2</f>
        <v>0.1</v>
      </c>
      <c r="I5" s="3">
        <f>G5+F5</f>
        <v>1.3</v>
      </c>
      <c r="J5" s="3">
        <f>H5*B$2-F5</f>
        <v>1.3</v>
      </c>
      <c r="K5" s="3">
        <f>J5</f>
        <v>1.3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2</v>
      </c>
      <c r="E6" s="3">
        <f>D6+E5</f>
        <v>4</v>
      </c>
      <c r="F6" s="3">
        <f t="shared" ref="F6:F20" si="0">(C6/0.01*H$2)+(C6/0.01*I$2)</f>
        <v>0.30000000000000004</v>
      </c>
      <c r="G6" s="3">
        <f t="shared" ref="G6:G20" si="1">(H6*A$2)</f>
        <v>1</v>
      </c>
      <c r="H6" s="3">
        <f t="shared" ref="H6:H20" si="2">C6/0.01*G$2</f>
        <v>0.1</v>
      </c>
      <c r="I6" s="3">
        <f>G6+(2*G5)+SUM(F5:F6)</f>
        <v>3.6</v>
      </c>
      <c r="J6" s="3">
        <f t="shared" ref="J6:J20" si="3">H6*B$2-F6</f>
        <v>1.3</v>
      </c>
      <c r="K6" s="3">
        <f>J6-(I5-B$2*H5)</f>
        <v>1.6</v>
      </c>
    </row>
    <row r="7" spans="1:11" x14ac:dyDescent="0.25">
      <c r="A7" s="1">
        <v>3</v>
      </c>
      <c r="B7" s="5">
        <v>1.51</v>
      </c>
      <c r="C7" s="2">
        <v>0.02</v>
      </c>
      <c r="D7" s="3">
        <f t="shared" ref="D7:D20" si="4">(C7/0.01*F$2)</f>
        <v>4</v>
      </c>
      <c r="E7" s="3">
        <f t="shared" ref="E7:E20" si="5">D7+E6</f>
        <v>8</v>
      </c>
      <c r="F7" s="3">
        <f t="shared" si="0"/>
        <v>0.60000000000000009</v>
      </c>
      <c r="G7" s="3">
        <f t="shared" si="1"/>
        <v>2</v>
      </c>
      <c r="H7" s="3">
        <f t="shared" si="2"/>
        <v>0.2</v>
      </c>
      <c r="I7" s="3">
        <f>G7+(G5*3)+(G6*2)+SUM(F5:F7)</f>
        <v>8.1999999999999993</v>
      </c>
      <c r="J7" s="3">
        <f t="shared" si="3"/>
        <v>2.6</v>
      </c>
      <c r="K7" s="3">
        <f>J7-(I6-B$2*H6-B$2*H5)</f>
        <v>2.2000000000000002</v>
      </c>
    </row>
    <row r="8" spans="1:11" x14ac:dyDescent="0.25">
      <c r="A8" s="1">
        <v>4</v>
      </c>
      <c r="B8" s="5">
        <v>1.52</v>
      </c>
      <c r="C8" s="2">
        <v>0.04</v>
      </c>
      <c r="D8" s="3">
        <f t="shared" si="4"/>
        <v>8</v>
      </c>
      <c r="E8" s="3">
        <f t="shared" si="5"/>
        <v>16</v>
      </c>
      <c r="F8" s="3">
        <f t="shared" si="0"/>
        <v>1.2000000000000002</v>
      </c>
      <c r="G8" s="3">
        <f t="shared" si="1"/>
        <v>4</v>
      </c>
      <c r="H8" s="3">
        <f t="shared" si="2"/>
        <v>0.4</v>
      </c>
      <c r="I8" s="3">
        <f>G8+G5*4+G6*3+G7*2+SUM(F5:F8)</f>
        <v>17.399999999999999</v>
      </c>
      <c r="J8" s="3">
        <f t="shared" si="3"/>
        <v>5.2</v>
      </c>
      <c r="K8" s="3">
        <f>J8-(I7-H7*B$2+H6*B$2-H5*B$2)</f>
        <v>0.20000000000000018</v>
      </c>
    </row>
    <row r="9" spans="1:11" x14ac:dyDescent="0.25">
      <c r="A9" s="1">
        <v>5</v>
      </c>
      <c r="B9" s="5">
        <v>1.53</v>
      </c>
      <c r="C9" s="2">
        <v>7.0000000000000007E-2</v>
      </c>
      <c r="D9" s="3">
        <f t="shared" si="4"/>
        <v>14.000000000000002</v>
      </c>
      <c r="E9" s="3">
        <f t="shared" si="5"/>
        <v>30</v>
      </c>
      <c r="F9" s="3">
        <f t="shared" si="0"/>
        <v>2.1000000000000005</v>
      </c>
      <c r="G9" s="3">
        <f t="shared" si="1"/>
        <v>7.0000000000000018</v>
      </c>
      <c r="H9" s="3">
        <f t="shared" si="2"/>
        <v>0.70000000000000018</v>
      </c>
      <c r="I9" s="3">
        <f>G9+G5*5+G6*4+G7*3+G8*2+SUM(F5:F9)</f>
        <v>34.5</v>
      </c>
      <c r="J9" s="3">
        <f t="shared" si="3"/>
        <v>9.1000000000000014</v>
      </c>
      <c r="K9" s="3">
        <f>J9-(I8-H8*B$2-H7*B$2-H6*B$2-H5*B2)</f>
        <v>4.5000000000000036</v>
      </c>
    </row>
    <row r="10" spans="1:11" x14ac:dyDescent="0.25">
      <c r="A10" s="1">
        <v>6</v>
      </c>
      <c r="B10" s="5">
        <v>1.54</v>
      </c>
      <c r="C10" s="2">
        <v>0.12</v>
      </c>
      <c r="D10" s="3">
        <f t="shared" si="4"/>
        <v>24</v>
      </c>
      <c r="E10" s="3">
        <f t="shared" si="5"/>
        <v>54</v>
      </c>
      <c r="F10" s="3">
        <f t="shared" si="0"/>
        <v>3.6000000000000005</v>
      </c>
      <c r="G10" s="3">
        <f t="shared" si="1"/>
        <v>12.000000000000002</v>
      </c>
      <c r="H10" s="3">
        <f t="shared" si="2"/>
        <v>1.2000000000000002</v>
      </c>
      <c r="I10" s="3">
        <f>G10+G5*6+G6*5+G7*4+G8*3+G9*2+SUM(F5:F10)</f>
        <v>65.099999999999994</v>
      </c>
      <c r="J10" s="3">
        <f t="shared" si="3"/>
        <v>15.600000000000001</v>
      </c>
      <c r="K10" s="3">
        <f>J10-(I9-H9*B$2-H8*B$2-H7*B$2-H6*B$2-H5*B$2)</f>
        <v>5.1000000000000014</v>
      </c>
    </row>
    <row r="11" spans="1:11" x14ac:dyDescent="0.25">
      <c r="A11" s="1">
        <v>7</v>
      </c>
      <c r="B11" s="5">
        <v>1.55</v>
      </c>
      <c r="C11" s="2">
        <v>0.21</v>
      </c>
      <c r="D11" s="3">
        <f t="shared" si="4"/>
        <v>42</v>
      </c>
      <c r="E11" s="3">
        <f t="shared" si="5"/>
        <v>96</v>
      </c>
      <c r="F11" s="3">
        <f t="shared" si="0"/>
        <v>6.3000000000000007</v>
      </c>
      <c r="G11" s="3">
        <f t="shared" si="1"/>
        <v>21</v>
      </c>
      <c r="H11" s="3">
        <f t="shared" si="2"/>
        <v>2.1</v>
      </c>
      <c r="I11" s="3">
        <f>G11+G5*7+G6*6+G7*5+G8*4+G9*3+G10*2+SUM(F5:F11)</f>
        <v>119.4</v>
      </c>
      <c r="J11" s="3">
        <f t="shared" si="3"/>
        <v>27.3</v>
      </c>
      <c r="K11" s="3">
        <f>J11-(I10-H10*B$2-H9*B$2-H8*B$2-H7*B$2-H6*B$2-H5*B$2)</f>
        <v>5.4000000000000128</v>
      </c>
    </row>
    <row r="12" spans="1:11" x14ac:dyDescent="0.25">
      <c r="A12" s="1">
        <v>8</v>
      </c>
      <c r="B12" s="5">
        <v>1.65</v>
      </c>
      <c r="C12" s="2">
        <v>0.37</v>
      </c>
      <c r="D12" s="3">
        <f t="shared" si="4"/>
        <v>74</v>
      </c>
      <c r="E12" s="3">
        <f t="shared" si="5"/>
        <v>170</v>
      </c>
      <c r="F12" s="3">
        <f t="shared" si="0"/>
        <v>11.100000000000001</v>
      </c>
      <c r="G12" s="3">
        <f t="shared" si="1"/>
        <v>37</v>
      </c>
      <c r="H12" s="3">
        <f t="shared" si="2"/>
        <v>3.7</v>
      </c>
      <c r="I12" s="3">
        <f>G12+G5*8+G6*7+G7*6+G8*5+G9*4+G10*3+G11*2+SUM(F5:F12)</f>
        <v>215.5</v>
      </c>
      <c r="J12" s="3">
        <f t="shared" si="3"/>
        <v>48.1</v>
      </c>
      <c r="K12" s="3">
        <f>J12-(I11-H11*B$2-H10*B$2-H9*B$2-H8*B$2-H7*B$2-H6*B$2-H5*B$2)</f>
        <v>5.5</v>
      </c>
    </row>
    <row r="13" spans="1:11" x14ac:dyDescent="0.25">
      <c r="A13" s="1">
        <v>9</v>
      </c>
      <c r="B13" s="5">
        <v>1.67</v>
      </c>
      <c r="C13" s="2">
        <v>0.65</v>
      </c>
      <c r="D13" s="3">
        <f t="shared" si="4"/>
        <v>130</v>
      </c>
      <c r="E13" s="3">
        <f t="shared" si="5"/>
        <v>300</v>
      </c>
      <c r="F13" s="3">
        <f t="shared" si="0"/>
        <v>19.5</v>
      </c>
      <c r="G13" s="3">
        <f t="shared" si="1"/>
        <v>65</v>
      </c>
      <c r="H13" s="3">
        <f t="shared" si="2"/>
        <v>6.5</v>
      </c>
      <c r="I13" s="3">
        <f>G13+G5*9+G6*8+G7*7+G8*6+G9*5+G10*4+G11*3+G12*2+SUM(F5:F13)</f>
        <v>385</v>
      </c>
      <c r="J13" s="3">
        <f t="shared" si="3"/>
        <v>84.5</v>
      </c>
      <c r="K13" s="3">
        <f>J13-(I12-H12*B$2-H11*B$2-H10*B$2-H9*B$2-H8*B$2-H7*B$2-H6*B$2-H5*B$2-H5*B$2)</f>
        <v>6.5999999999999801</v>
      </c>
    </row>
    <row r="14" spans="1:11" x14ac:dyDescent="0.25">
      <c r="A14" s="1">
        <v>10</v>
      </c>
      <c r="B14" s="5">
        <v>1.68</v>
      </c>
      <c r="C14" s="2">
        <v>1.1399999999999999</v>
      </c>
      <c r="D14" s="3">
        <f t="shared" si="4"/>
        <v>227.99999999999997</v>
      </c>
      <c r="E14" s="3">
        <f t="shared" si="5"/>
        <v>528</v>
      </c>
      <c r="F14" s="3">
        <f t="shared" si="0"/>
        <v>34.199999999999996</v>
      </c>
      <c r="G14" s="3">
        <f t="shared" si="1"/>
        <v>113.99999999999999</v>
      </c>
      <c r="H14" s="3">
        <f t="shared" si="2"/>
        <v>11.399999999999999</v>
      </c>
      <c r="I14" s="3">
        <f>G14+G5*10+G6*9+G7*8+G8*7+G9*6+G10*5+G11*4+G12*3+G13*2+SUM(F5:F14)</f>
        <v>683.2</v>
      </c>
      <c r="J14" s="3">
        <f t="shared" si="3"/>
        <v>148.19999999999999</v>
      </c>
      <c r="K14" s="3">
        <f>J14-(I13-H13*B$2-H12*B$2-H11*B$2-H10*B$2-H9*B$2-H8*B$2-H7*B$2-H6*B$2-H6*B$2-H5*B$2)</f>
        <v>4.7999999999999545</v>
      </c>
    </row>
    <row r="15" spans="1:11" x14ac:dyDescent="0.25">
      <c r="A15" s="1">
        <v>11</v>
      </c>
      <c r="B15" s="5">
        <v>1.69</v>
      </c>
      <c r="C15" s="2">
        <v>2</v>
      </c>
      <c r="D15" s="3">
        <f t="shared" si="4"/>
        <v>400</v>
      </c>
      <c r="E15" s="3">
        <f t="shared" si="5"/>
        <v>928</v>
      </c>
      <c r="F15" s="3">
        <f t="shared" si="0"/>
        <v>60</v>
      </c>
      <c r="G15" s="3">
        <f t="shared" si="1"/>
        <v>200</v>
      </c>
      <c r="H15" s="3">
        <f t="shared" si="2"/>
        <v>20</v>
      </c>
      <c r="I15" s="3">
        <f>G15+G5*11+G6*10+G7*9+G8*8+G9*7+G10*6+G11*5+G12*4+G13*3+G14*2+SUM(F5:F15)</f>
        <v>1207.2</v>
      </c>
      <c r="J15" s="3">
        <f t="shared" si="3"/>
        <v>260</v>
      </c>
      <c r="K15" s="3">
        <f>J15-(I14-H14*B$2-H13*B$2-H12*B$2-H11*B$2-H10*B$2-H9*B$2-H8*B$2-H7*B$2-H7*B$2-H6*B$2-H5*B$2)</f>
        <v>2.3999999999999204</v>
      </c>
    </row>
    <row r="16" spans="1:11" x14ac:dyDescent="0.25">
      <c r="A16" s="1">
        <v>12</v>
      </c>
      <c r="B16" s="5">
        <v>1.69</v>
      </c>
      <c r="C16" s="2">
        <v>3.5</v>
      </c>
      <c r="D16" s="3">
        <f t="shared" si="4"/>
        <v>700</v>
      </c>
      <c r="E16" s="3">
        <f t="shared" si="5"/>
        <v>1628</v>
      </c>
      <c r="F16" s="3">
        <f t="shared" si="0"/>
        <v>105</v>
      </c>
      <c r="G16" s="3">
        <f t="shared" si="1"/>
        <v>350</v>
      </c>
      <c r="H16" s="3">
        <f t="shared" si="2"/>
        <v>35</v>
      </c>
      <c r="I16" s="3">
        <f>G16+G5*12+G6*11+G7*10+G8*9+G9*8+G10*7+G11*6+G12*5+G13*4+G14*3+G15*2+SUM(F5:F16)</f>
        <v>2126.1999999999998</v>
      </c>
      <c r="J16" s="3">
        <f t="shared" si="3"/>
        <v>455</v>
      </c>
      <c r="K16" s="3">
        <f>J16-(I15-H15*B$2-H14*B$2-H13*B$2-H12*B$2-H11*B$2-H10*B$2-H9*B$2-H8*B$2-H8*B$2-H7*B$2-H6*B$2-H5*B$2)</f>
        <v>-3.4000000000000341</v>
      </c>
    </row>
    <row r="17" spans="1:11" x14ac:dyDescent="0.25">
      <c r="A17" s="1">
        <v>13</v>
      </c>
      <c r="B17" s="5">
        <v>1.68</v>
      </c>
      <c r="C17" s="2">
        <v>6.13</v>
      </c>
      <c r="D17" s="3">
        <f t="shared" si="4"/>
        <v>1226</v>
      </c>
      <c r="E17" s="3">
        <f t="shared" si="5"/>
        <v>2854</v>
      </c>
      <c r="F17" s="3">
        <f t="shared" si="0"/>
        <v>183.9</v>
      </c>
      <c r="G17" s="3">
        <f t="shared" si="1"/>
        <v>613</v>
      </c>
      <c r="H17" s="3">
        <f t="shared" si="2"/>
        <v>61.300000000000004</v>
      </c>
      <c r="I17" s="3">
        <f>G17+G5*13+G6*12+G7*11+G8*10+G9*9+G10*8+G11*7+G12*6+G13*5+G14*4+G15*3+G16*2+SUM(F5:F17)</f>
        <v>3737.1</v>
      </c>
      <c r="J17" s="3">
        <f t="shared" si="3"/>
        <v>796.90000000000009</v>
      </c>
      <c r="K17" s="3">
        <f>J17-(I16-H16*B$2-H15*B$2-H14*B$2-H13*B$2-H12*B$2-H11*B$2-H10*B$2-H9*B$2-H9*B$2-H8*B$2-H7*B$2-H6*B$2-H5*B$2-H5*B$2)</f>
        <v>-14.099999999999341</v>
      </c>
    </row>
    <row r="18" spans="1:11" x14ac:dyDescent="0.25">
      <c r="A18" s="1">
        <v>14</v>
      </c>
      <c r="B18" s="5">
        <v>1.67</v>
      </c>
      <c r="C18" s="2">
        <v>10.73</v>
      </c>
      <c r="D18" s="3">
        <f t="shared" si="4"/>
        <v>2146</v>
      </c>
      <c r="E18" s="3">
        <f t="shared" si="5"/>
        <v>5000</v>
      </c>
      <c r="F18" s="3">
        <f t="shared" si="0"/>
        <v>321.90000000000003</v>
      </c>
      <c r="G18" s="3">
        <f t="shared" si="1"/>
        <v>1073</v>
      </c>
      <c r="H18" s="3">
        <f t="shared" si="2"/>
        <v>107.30000000000001</v>
      </c>
      <c r="I18" s="3">
        <f>G18+G5*14+G6*13+G7*12+G8*11+G9*10+G10*9+G11*8+G12*7+G13*6+G14*5+G15*4+G16*3+G17*2+SUM(F5:F18)</f>
        <v>6559</v>
      </c>
      <c r="J18" s="3">
        <f t="shared" si="3"/>
        <v>1394.9</v>
      </c>
      <c r="K18" s="3">
        <f>J18-(I17-H17*B$2-H16*B$2-H15*B$2-H14*B$2-H13*B$2-H12*B$2-H11*B$2-H10*B$2-H10*B$2-H9*B$2-H8*B$2-H7*B$2-H6*B$2-H5*B$2)</f>
        <v>-39.7999999999995</v>
      </c>
    </row>
    <row r="19" spans="1:11" x14ac:dyDescent="0.25">
      <c r="A19" s="1">
        <v>15</v>
      </c>
      <c r="B19" s="5">
        <v>1.66</v>
      </c>
      <c r="C19" s="2">
        <v>18.78</v>
      </c>
      <c r="D19" s="3">
        <f t="shared" si="4"/>
        <v>3756</v>
      </c>
      <c r="E19" s="3">
        <f t="shared" si="5"/>
        <v>8756</v>
      </c>
      <c r="F19" s="3">
        <f t="shared" si="0"/>
        <v>563.40000000000009</v>
      </c>
      <c r="G19" s="3">
        <f t="shared" si="1"/>
        <v>1878</v>
      </c>
      <c r="H19" s="3">
        <f t="shared" si="2"/>
        <v>187.8</v>
      </c>
      <c r="I19" s="3">
        <f>G19+(G5*15)+G6*14+G7*13+G8*12+G9*11+G10*10+G11*9+G12*8+G13*7+G14*6+G15*5+G16*4+G17*3+G18*2+SUM(F5:F19)</f>
        <v>11500.4</v>
      </c>
      <c r="J19" s="3">
        <f t="shared" si="3"/>
        <v>2441.4</v>
      </c>
      <c r="K19" s="3">
        <f>J19-(I18-H18*B$2-H17*B$2-H16*B$2-H15*B$2-H14*B$2-H13*B$2-H12*B$2-H11*B$2-H11*B$2-H10*B$2-H9*B$2-H8*B$2-H7*B$2-H6*B$2-H5*B$2)</f>
        <v>-84.000000000000455</v>
      </c>
    </row>
    <row r="20" spans="1:11" x14ac:dyDescent="0.25">
      <c r="A20" s="1">
        <v>16</v>
      </c>
      <c r="B20" s="5">
        <v>1.65</v>
      </c>
      <c r="C20" s="2">
        <v>32.869999999999997</v>
      </c>
      <c r="D20" s="3">
        <f t="shared" si="4"/>
        <v>6573.9999999999991</v>
      </c>
      <c r="E20" s="3">
        <f t="shared" si="5"/>
        <v>15330</v>
      </c>
      <c r="F20" s="3">
        <f t="shared" si="0"/>
        <v>986.09999999999991</v>
      </c>
      <c r="G20" s="3">
        <f t="shared" si="1"/>
        <v>3287</v>
      </c>
      <c r="H20" s="3">
        <f t="shared" si="2"/>
        <v>328.7</v>
      </c>
      <c r="I20" s="3">
        <f>G20+G5*16+(G6*15)+G7*14+G8*13+G9*12+G10*11+G11*10+G12*9+G13*8+G14*7+G15*6+G16*5+G17*4+G18*3+G19*2+SUM(F6:F20)</f>
        <v>20151.2</v>
      </c>
      <c r="J20" s="3">
        <f t="shared" si="3"/>
        <v>4273.1000000000004</v>
      </c>
      <c r="K20" s="3">
        <f>J20-(I19-H19*B$2-H18*B$2-H17*B$2-H16*B$2-H15*B$2-H14*B$2-H13*B$2-H12*B$2-H12*B$2-H11*B$2-H10*B$2-H9*B$2-H8*B$2-H7*B$2-H6*B$2-H5*B$2)</f>
        <v>-163.29999999999836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J26" sqref="J26"/>
    </sheetView>
  </sheetViews>
  <sheetFormatPr defaultColWidth="14.140625" defaultRowHeight="15" x14ac:dyDescent="0.25"/>
  <sheetData>
    <row r="1" spans="1:11" ht="15.75" thickBot="1" x14ac:dyDescent="0.3">
      <c r="A1" s="1" t="s">
        <v>7</v>
      </c>
      <c r="B1" s="1" t="s">
        <v>8</v>
      </c>
      <c r="C1" s="4"/>
      <c r="D1" s="5" t="s">
        <v>30</v>
      </c>
      <c r="E1" s="4"/>
      <c r="F1" s="3" t="s">
        <v>2</v>
      </c>
      <c r="G1" s="3" t="s">
        <v>3</v>
      </c>
      <c r="H1" s="3" t="s">
        <v>4</v>
      </c>
      <c r="I1" s="3" t="s">
        <v>6</v>
      </c>
      <c r="J1" s="4"/>
      <c r="K1" s="4"/>
    </row>
    <row r="2" spans="1:11" ht="15.75" thickBot="1" x14ac:dyDescent="0.3">
      <c r="A2" s="1">
        <v>10</v>
      </c>
      <c r="B2" s="1">
        <v>16</v>
      </c>
      <c r="C2" s="4"/>
      <c r="D2" s="9" t="s">
        <v>5</v>
      </c>
      <c r="E2" s="4"/>
      <c r="F2" s="3">
        <v>2</v>
      </c>
      <c r="G2" s="3">
        <v>0.1</v>
      </c>
      <c r="H2" s="3">
        <v>0.1</v>
      </c>
      <c r="I2" s="3">
        <v>0.1</v>
      </c>
      <c r="J2" s="4"/>
      <c r="K2" s="4"/>
    </row>
    <row r="3" spans="1:11" x14ac:dyDescent="0.25">
      <c r="C3" s="12"/>
      <c r="D3" s="4"/>
      <c r="E3" s="4"/>
      <c r="F3" s="4"/>
      <c r="G3" s="4"/>
      <c r="H3" s="4"/>
      <c r="I3" s="4"/>
      <c r="J3" s="4"/>
      <c r="K3" s="4"/>
    </row>
    <row r="4" spans="1:11" x14ac:dyDescent="0.25">
      <c r="A4" s="10" t="s">
        <v>9</v>
      </c>
      <c r="B4" s="11" t="s">
        <v>10</v>
      </c>
      <c r="C4" s="11" t="s">
        <v>0</v>
      </c>
      <c r="D4" s="11" t="s">
        <v>2</v>
      </c>
      <c r="E4" s="11" t="s">
        <v>11</v>
      </c>
      <c r="F4" s="11" t="s">
        <v>16</v>
      </c>
      <c r="G4" s="11" t="s">
        <v>12</v>
      </c>
      <c r="H4" s="11" t="s">
        <v>17</v>
      </c>
      <c r="I4" s="11" t="s">
        <v>13</v>
      </c>
      <c r="J4" s="11" t="s">
        <v>14</v>
      </c>
      <c r="K4" s="11" t="s">
        <v>15</v>
      </c>
    </row>
    <row r="5" spans="1:11" x14ac:dyDescent="0.25">
      <c r="A5" s="2">
        <v>1</v>
      </c>
      <c r="B5" s="5">
        <v>1.1000000000000001</v>
      </c>
      <c r="C5" s="2">
        <v>0.01</v>
      </c>
      <c r="D5" s="3">
        <f>C5/0.01*F$2</f>
        <v>2</v>
      </c>
      <c r="E5" s="3">
        <f>D5</f>
        <v>2</v>
      </c>
      <c r="F5" s="3">
        <f>(C5/0.01*H$2)+(C5/0.01*I$2)</f>
        <v>0.2</v>
      </c>
      <c r="G5" s="3">
        <f>(H5*A$2)</f>
        <v>1</v>
      </c>
      <c r="H5" s="3">
        <f>C5/0.01*G$2</f>
        <v>0.1</v>
      </c>
      <c r="I5" s="3">
        <f>G5+F5</f>
        <v>1.2</v>
      </c>
      <c r="J5" s="3">
        <f>H5*B$2-F5</f>
        <v>1.4000000000000001</v>
      </c>
      <c r="K5" s="3">
        <f>J5</f>
        <v>1.4000000000000001</v>
      </c>
    </row>
    <row r="6" spans="1:11" x14ac:dyDescent="0.25">
      <c r="A6" s="1">
        <v>2</v>
      </c>
      <c r="B6" s="5">
        <v>1.1000000000000001</v>
      </c>
      <c r="C6" s="2">
        <v>0.01</v>
      </c>
      <c r="D6" s="3">
        <f>(C6/0.01*F$2)</f>
        <v>2</v>
      </c>
      <c r="E6" s="3">
        <f>D6+E5</f>
        <v>4</v>
      </c>
      <c r="F6" s="3">
        <f t="shared" ref="F6:F20" si="0">(C6/0.01*H$2)+(C6/0.01*I$2)</f>
        <v>0.2</v>
      </c>
      <c r="G6" s="3">
        <f t="shared" ref="G6:G20" si="1">(H6*A$2)</f>
        <v>1</v>
      </c>
      <c r="H6" s="3">
        <f t="shared" ref="H6:H20" si="2">C6/0.01*G$2</f>
        <v>0.1</v>
      </c>
      <c r="I6" s="3">
        <f>G6+(2*G5)+SUM(F5:F6)</f>
        <v>3.4</v>
      </c>
      <c r="J6" s="3">
        <f t="shared" ref="J6:J20" si="3">H6*B$2-F6</f>
        <v>1.4000000000000001</v>
      </c>
      <c r="K6" s="3">
        <f>J6-(I5-B$2*H5)</f>
        <v>1.8000000000000003</v>
      </c>
    </row>
    <row r="7" spans="1:11" x14ac:dyDescent="0.25">
      <c r="A7" s="1">
        <v>3</v>
      </c>
      <c r="B7" s="5">
        <v>1.51</v>
      </c>
      <c r="C7" s="2">
        <v>0.02</v>
      </c>
      <c r="D7" s="3">
        <f t="shared" ref="D7:D20" si="4">(C7/0.01*F$2)</f>
        <v>4</v>
      </c>
      <c r="E7" s="3">
        <f t="shared" ref="E7:E20" si="5">D7+E6</f>
        <v>8</v>
      </c>
      <c r="F7" s="3">
        <f t="shared" si="0"/>
        <v>0.4</v>
      </c>
      <c r="G7" s="3">
        <f t="shared" si="1"/>
        <v>2</v>
      </c>
      <c r="H7" s="3">
        <f t="shared" si="2"/>
        <v>0.2</v>
      </c>
      <c r="I7" s="3">
        <f>G7+(G5*3)+(G6*2)+SUM(F5:F7)</f>
        <v>7.8</v>
      </c>
      <c r="J7" s="3">
        <f t="shared" si="3"/>
        <v>2.8000000000000003</v>
      </c>
      <c r="K7" s="3">
        <f>J7-(I6-B$2*H6-B$2*H5)</f>
        <v>2.6000000000000005</v>
      </c>
    </row>
    <row r="8" spans="1:11" x14ac:dyDescent="0.25">
      <c r="A8" s="1">
        <v>4</v>
      </c>
      <c r="B8" s="5">
        <v>1.52</v>
      </c>
      <c r="C8" s="2">
        <v>0.04</v>
      </c>
      <c r="D8" s="3">
        <f t="shared" si="4"/>
        <v>8</v>
      </c>
      <c r="E8" s="3">
        <f t="shared" si="5"/>
        <v>16</v>
      </c>
      <c r="F8" s="3">
        <f t="shared" si="0"/>
        <v>0.8</v>
      </c>
      <c r="G8" s="3">
        <f t="shared" si="1"/>
        <v>4</v>
      </c>
      <c r="H8" s="3">
        <f t="shared" si="2"/>
        <v>0.4</v>
      </c>
      <c r="I8" s="3">
        <f>G8+G5*4+G6*3+G7*2+SUM(F5:F8)</f>
        <v>16.600000000000001</v>
      </c>
      <c r="J8" s="3">
        <f t="shared" si="3"/>
        <v>5.6000000000000005</v>
      </c>
      <c r="K8" s="3">
        <f>J8-(I7-H7*B$2+H6*B$2-H5*B$2)</f>
        <v>1.0000000000000009</v>
      </c>
    </row>
    <row r="9" spans="1:11" x14ac:dyDescent="0.25">
      <c r="A9" s="1">
        <v>5</v>
      </c>
      <c r="B9" s="5">
        <v>1.53</v>
      </c>
      <c r="C9" s="2">
        <v>7.0000000000000007E-2</v>
      </c>
      <c r="D9" s="3">
        <f t="shared" si="4"/>
        <v>14.000000000000002</v>
      </c>
      <c r="E9" s="3">
        <f t="shared" si="5"/>
        <v>30</v>
      </c>
      <c r="F9" s="3">
        <f t="shared" si="0"/>
        <v>1.4000000000000004</v>
      </c>
      <c r="G9" s="3">
        <f t="shared" si="1"/>
        <v>7.0000000000000018</v>
      </c>
      <c r="H9" s="3">
        <f t="shared" si="2"/>
        <v>0.70000000000000018</v>
      </c>
      <c r="I9" s="3">
        <f>G9+G5*5+G6*4+G7*3+G8*2+SUM(F5:F9)</f>
        <v>33</v>
      </c>
      <c r="J9" s="3">
        <f t="shared" si="3"/>
        <v>9.8000000000000025</v>
      </c>
      <c r="K9" s="3">
        <f>J9-(I8-H8*B$2-H7*B$2-H6*B$2-H5*B2)</f>
        <v>6.0000000000000018</v>
      </c>
    </row>
    <row r="10" spans="1:11" x14ac:dyDescent="0.25">
      <c r="A10" s="1">
        <v>6</v>
      </c>
      <c r="B10" s="5">
        <v>1.54</v>
      </c>
      <c r="C10" s="2">
        <v>0.12</v>
      </c>
      <c r="D10" s="3">
        <f t="shared" si="4"/>
        <v>24</v>
      </c>
      <c r="E10" s="3">
        <f t="shared" si="5"/>
        <v>54</v>
      </c>
      <c r="F10" s="3">
        <f t="shared" si="0"/>
        <v>2.4000000000000004</v>
      </c>
      <c r="G10" s="3">
        <f t="shared" si="1"/>
        <v>12.000000000000002</v>
      </c>
      <c r="H10" s="3">
        <f t="shared" si="2"/>
        <v>1.2000000000000002</v>
      </c>
      <c r="I10" s="3">
        <f>G10+G5*6+G6*5+G7*4+G8*3+G9*2+SUM(F5:F10)</f>
        <v>62.4</v>
      </c>
      <c r="J10" s="3">
        <f t="shared" si="3"/>
        <v>16.800000000000004</v>
      </c>
      <c r="K10" s="3">
        <f>J10-(I9-H9*B$2-H8*B$2-H7*B$2-H6*B$2-H5*B$2)</f>
        <v>7.8000000000000078</v>
      </c>
    </row>
    <row r="11" spans="1:11" x14ac:dyDescent="0.25">
      <c r="A11" s="1">
        <v>7</v>
      </c>
      <c r="B11" s="5">
        <v>1.55</v>
      </c>
      <c r="C11" s="2">
        <v>0.21</v>
      </c>
      <c r="D11" s="3">
        <f t="shared" si="4"/>
        <v>42</v>
      </c>
      <c r="E11" s="3">
        <f t="shared" si="5"/>
        <v>96</v>
      </c>
      <c r="F11" s="3">
        <f t="shared" si="0"/>
        <v>4.2</v>
      </c>
      <c r="G11" s="3">
        <f t="shared" si="1"/>
        <v>21</v>
      </c>
      <c r="H11" s="3">
        <f t="shared" si="2"/>
        <v>2.1</v>
      </c>
      <c r="I11" s="3">
        <f>G11+G5*7+G6*6+G7*5+G8*4+G9*3+G10*2+SUM(F5:F11)</f>
        <v>114.6</v>
      </c>
      <c r="J11" s="3">
        <f t="shared" si="3"/>
        <v>29.400000000000002</v>
      </c>
      <c r="K11" s="3">
        <f>J11-(I10-H10*B$2-H9*B$2-H8*B$2-H7*B$2-H6*B$2-H5*B$2)</f>
        <v>10.20000000000001</v>
      </c>
    </row>
    <row r="12" spans="1:11" x14ac:dyDescent="0.25">
      <c r="A12" s="1">
        <v>8</v>
      </c>
      <c r="B12" s="5">
        <v>1.65</v>
      </c>
      <c r="C12" s="2">
        <v>0.37</v>
      </c>
      <c r="D12" s="3">
        <f t="shared" si="4"/>
        <v>74</v>
      </c>
      <c r="E12" s="3">
        <f t="shared" si="5"/>
        <v>170</v>
      </c>
      <c r="F12" s="3">
        <f t="shared" si="0"/>
        <v>7.4</v>
      </c>
      <c r="G12" s="3">
        <f t="shared" si="1"/>
        <v>37</v>
      </c>
      <c r="H12" s="3">
        <f t="shared" si="2"/>
        <v>3.7</v>
      </c>
      <c r="I12" s="3">
        <f>G12+G5*8+G6*7+G7*6+G8*5+G9*4+G10*3+G11*2+SUM(F5:F12)</f>
        <v>207</v>
      </c>
      <c r="J12" s="3">
        <f t="shared" si="3"/>
        <v>51.800000000000004</v>
      </c>
      <c r="K12" s="3">
        <f>J12-(I11-H11*B$2-H10*B$2-H9*B$2-H8*B$2-H7*B$2-H6*B$2-H5*B$2)</f>
        <v>14.000000000000014</v>
      </c>
    </row>
    <row r="13" spans="1:11" x14ac:dyDescent="0.25">
      <c r="A13" s="1">
        <v>9</v>
      </c>
      <c r="B13" s="5">
        <v>1.67</v>
      </c>
      <c r="C13" s="2">
        <v>0.65</v>
      </c>
      <c r="D13" s="3">
        <f t="shared" si="4"/>
        <v>130</v>
      </c>
      <c r="E13" s="3">
        <f t="shared" si="5"/>
        <v>300</v>
      </c>
      <c r="F13" s="3">
        <f t="shared" si="0"/>
        <v>13</v>
      </c>
      <c r="G13" s="3">
        <f t="shared" si="1"/>
        <v>65</v>
      </c>
      <c r="H13" s="3">
        <f t="shared" si="2"/>
        <v>6.5</v>
      </c>
      <c r="I13" s="3">
        <f>G13+G5*9+G6*8+G7*7+G8*6+G9*5+G10*4+G11*3+G12*2+SUM(F5:F13)</f>
        <v>370</v>
      </c>
      <c r="J13" s="3">
        <f t="shared" si="3"/>
        <v>91</v>
      </c>
      <c r="K13" s="3">
        <f>J13-(I12-H12*B$2-H11*B$2-H10*B$2-H9*B$2-H8*B$2-H7*B$2-H6*B$2-H5*B$2-H5*B$2)</f>
        <v>21.59999999999998</v>
      </c>
    </row>
    <row r="14" spans="1:11" x14ac:dyDescent="0.25">
      <c r="A14" s="1">
        <v>10</v>
      </c>
      <c r="B14" s="5">
        <v>1.68</v>
      </c>
      <c r="C14" s="2">
        <v>1.1399999999999999</v>
      </c>
      <c r="D14" s="3">
        <f t="shared" si="4"/>
        <v>227.99999999999997</v>
      </c>
      <c r="E14" s="3">
        <f t="shared" si="5"/>
        <v>528</v>
      </c>
      <c r="F14" s="3">
        <f t="shared" si="0"/>
        <v>22.799999999999997</v>
      </c>
      <c r="G14" s="3">
        <f t="shared" si="1"/>
        <v>113.99999999999999</v>
      </c>
      <c r="H14" s="3">
        <f t="shared" si="2"/>
        <v>11.399999999999999</v>
      </c>
      <c r="I14" s="3">
        <f>G14+G5*10+G6*9+G7*8+G8*7+G9*6+G10*5+G11*4+G12*3+G13*2+SUM(F5:F14)</f>
        <v>656.8</v>
      </c>
      <c r="J14" s="3">
        <f t="shared" si="3"/>
        <v>159.59999999999997</v>
      </c>
      <c r="K14" s="3">
        <f>J14-(I13-H13*B$2-H12*B$2-H11*B$2-H10*B$2-H9*B$2-H8*B$2-H7*B$2-H6*B$2-H6*B$2-H5*B$2)</f>
        <v>31.199999999999932</v>
      </c>
    </row>
    <row r="15" spans="1:11" x14ac:dyDescent="0.25">
      <c r="A15" s="1">
        <v>11</v>
      </c>
      <c r="B15" s="5">
        <v>1.69</v>
      </c>
      <c r="C15" s="2">
        <v>2</v>
      </c>
      <c r="D15" s="3">
        <f t="shared" si="4"/>
        <v>400</v>
      </c>
      <c r="E15" s="3">
        <f t="shared" si="5"/>
        <v>928</v>
      </c>
      <c r="F15" s="3">
        <f t="shared" si="0"/>
        <v>40</v>
      </c>
      <c r="G15" s="3">
        <f t="shared" si="1"/>
        <v>200</v>
      </c>
      <c r="H15" s="3">
        <f t="shared" si="2"/>
        <v>20</v>
      </c>
      <c r="I15" s="3">
        <f>G15+G5*11+G6*10+G7*9+G8*8+G9*7+G10*6+G11*5+G12*4+G13*3+G14*2+SUM(F5:F15)</f>
        <v>1160.8</v>
      </c>
      <c r="J15" s="3">
        <f t="shared" si="3"/>
        <v>280</v>
      </c>
      <c r="K15" s="3">
        <f>J15-(I14-H14*B$2-H13*B$2-H12*B$2-H11*B$2-H10*B$2-H9*B$2-H8*B$2-H7*B$2-H7*B$2-H6*B$2-H5*B$2)</f>
        <v>48.799999999999983</v>
      </c>
    </row>
    <row r="16" spans="1:11" x14ac:dyDescent="0.25">
      <c r="A16" s="1">
        <v>12</v>
      </c>
      <c r="B16" s="5">
        <v>1.69</v>
      </c>
      <c r="C16" s="2">
        <v>3.5</v>
      </c>
      <c r="D16" s="3">
        <f t="shared" si="4"/>
        <v>700</v>
      </c>
      <c r="E16" s="3">
        <f t="shared" si="5"/>
        <v>1628</v>
      </c>
      <c r="F16" s="3">
        <f t="shared" si="0"/>
        <v>70</v>
      </c>
      <c r="G16" s="3">
        <f t="shared" si="1"/>
        <v>350</v>
      </c>
      <c r="H16" s="3">
        <f t="shared" si="2"/>
        <v>35</v>
      </c>
      <c r="I16" s="3">
        <f>G16+G5*12+G6*11+G7*10+G8*9+G9*8+G10*7+G11*6+G12*5+G13*4+G14*3+G15*2+SUM(F5:F16)</f>
        <v>2044.8</v>
      </c>
      <c r="J16" s="3">
        <f t="shared" si="3"/>
        <v>490</v>
      </c>
      <c r="K16" s="3">
        <f>J16-(I15-H15*B$2-H14*B$2-H13*B$2-H12*B$2-H11*B$2-H10*B$2-H9*B$2-H8*B$2-H8*B$2-H7*B$2-H6*B$2-H5*B$2)</f>
        <v>78</v>
      </c>
    </row>
    <row r="17" spans="1:11" x14ac:dyDescent="0.25">
      <c r="A17" s="1">
        <v>13</v>
      </c>
      <c r="B17" s="5">
        <v>1.68</v>
      </c>
      <c r="C17" s="2">
        <v>6.13</v>
      </c>
      <c r="D17" s="3">
        <f t="shared" si="4"/>
        <v>1226</v>
      </c>
      <c r="E17" s="3">
        <f t="shared" si="5"/>
        <v>2854</v>
      </c>
      <c r="F17" s="3">
        <f t="shared" si="0"/>
        <v>122.60000000000001</v>
      </c>
      <c r="G17" s="3">
        <f t="shared" si="1"/>
        <v>613</v>
      </c>
      <c r="H17" s="3">
        <f t="shared" si="2"/>
        <v>61.300000000000004</v>
      </c>
      <c r="I17" s="3">
        <f>G17+G5*13+G6*12+G7*11+G8*10+G9*9+G10*8+G11*7+G12*6+G13*5+G14*4+G15*3+G16*2+SUM(F5:F17)</f>
        <v>3594.4</v>
      </c>
      <c r="J17" s="3">
        <f t="shared" si="3"/>
        <v>858.2</v>
      </c>
      <c r="K17" s="3">
        <f>J17-(I16-H16*B$2-H15*B$2-H14*B$2-H13*B$2-H12*B$2-H11*B$2-H10*B$2-H9*B$2-H9*B$2-H8*B$2-H7*B$2-H6*B$2-H5*B$2-H5*B$2)</f>
        <v>128.60000000000036</v>
      </c>
    </row>
    <row r="18" spans="1:11" x14ac:dyDescent="0.25">
      <c r="A18" s="1">
        <v>14</v>
      </c>
      <c r="B18" s="5">
        <v>1.67</v>
      </c>
      <c r="C18" s="2">
        <v>10.73</v>
      </c>
      <c r="D18" s="3">
        <f t="shared" si="4"/>
        <v>2146</v>
      </c>
      <c r="E18" s="3">
        <f t="shared" si="5"/>
        <v>5000</v>
      </c>
      <c r="F18" s="3">
        <f t="shared" si="0"/>
        <v>214.60000000000002</v>
      </c>
      <c r="G18" s="3">
        <f t="shared" si="1"/>
        <v>1073</v>
      </c>
      <c r="H18" s="3">
        <f t="shared" si="2"/>
        <v>107.30000000000001</v>
      </c>
      <c r="I18" s="3">
        <f>G18+G5*14+G6*13+G7*12+G8*11+G9*10+G10*9+G11*8+G12*7+G13*6+G14*5+G15*4+G16*3+G17*2+SUM(F5:F18)</f>
        <v>6309</v>
      </c>
      <c r="J18" s="3">
        <f t="shared" si="3"/>
        <v>1502.2000000000003</v>
      </c>
      <c r="K18" s="3">
        <f>J18-(I17-H17*B$2-H16*B$2-H15*B$2-H14*B$2-H13*B$2-H12*B$2-H11*B$2-H10*B$2-H10*B$2-H9*B$2-H8*B$2-H7*B$2-H6*B$2-H5*B$2)</f>
        <v>210.2000000000005</v>
      </c>
    </row>
    <row r="19" spans="1:11" x14ac:dyDescent="0.25">
      <c r="A19" s="1">
        <v>15</v>
      </c>
      <c r="B19" s="5">
        <v>1.66</v>
      </c>
      <c r="C19" s="2">
        <v>18.78</v>
      </c>
      <c r="D19" s="3">
        <f t="shared" si="4"/>
        <v>3756</v>
      </c>
      <c r="E19" s="3">
        <f t="shared" si="5"/>
        <v>8756</v>
      </c>
      <c r="F19" s="3">
        <f t="shared" si="0"/>
        <v>375.6</v>
      </c>
      <c r="G19" s="3">
        <f t="shared" si="1"/>
        <v>1878</v>
      </c>
      <c r="H19" s="3">
        <f t="shared" si="2"/>
        <v>187.8</v>
      </c>
      <c r="I19" s="3">
        <f>G19+(G5*15)+G6*14+G7*13+G8*12+G9*11+G10*10+G11*9+G12*8+G13*7+G14*6+G15*5+G16*4+G17*3+G18*2+SUM(F5:F19)</f>
        <v>11062.6</v>
      </c>
      <c r="J19" s="3">
        <f t="shared" si="3"/>
        <v>2629.2000000000003</v>
      </c>
      <c r="K19" s="3">
        <f>J19-(I18-H18*B$2-H17*B$2-H16*B$2-H15*B$2-H14*B$2-H13*B$2-H12*B$2-H11*B$2-H11*B$2-H10*B$2-H9*B$2-H8*B$2-H7*B$2-H6*B$2-H5*B$2)</f>
        <v>353.79999999999973</v>
      </c>
    </row>
    <row r="20" spans="1:11" x14ac:dyDescent="0.25">
      <c r="A20" s="1">
        <v>16</v>
      </c>
      <c r="B20" s="5">
        <v>1.65</v>
      </c>
      <c r="C20" s="2">
        <v>32.869999999999997</v>
      </c>
      <c r="D20" s="3">
        <f t="shared" si="4"/>
        <v>6573.9999999999991</v>
      </c>
      <c r="E20" s="3">
        <f t="shared" si="5"/>
        <v>15330</v>
      </c>
      <c r="F20" s="3">
        <f t="shared" si="0"/>
        <v>657.4</v>
      </c>
      <c r="G20" s="3">
        <f t="shared" si="1"/>
        <v>3287</v>
      </c>
      <c r="H20" s="3">
        <f t="shared" si="2"/>
        <v>328.7</v>
      </c>
      <c r="I20" s="3">
        <f>G20+G5*16+(G6*15)+G7*14+G8*13+G9*12+G10*11+G11*10+G12*9+G13*8+G14*7+G15*6+G16*5+G17*4+G18*3+G19*2+SUM(F6:F20)</f>
        <v>19384.8</v>
      </c>
      <c r="J20" s="3">
        <f t="shared" si="3"/>
        <v>4601.8</v>
      </c>
      <c r="K20" s="3">
        <f>J20-(I19-H19*B$2-H18*B$2-H17*B$2-H16*B$2-H15*B$2-H14*B$2-H13*B$2-H12*B$2-H12*B$2-H11*B$2-H10*B$2-H9*B$2-H8*B$2-H7*B$2-H6*B$2-H5*B$2)</f>
        <v>603.19999999999891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Итог</vt:lpstr>
      <vt:lpstr>EURUSD</vt:lpstr>
      <vt:lpstr>GBPUSD</vt:lpstr>
      <vt:lpstr>EURJPY</vt:lpstr>
      <vt:lpstr>EURGBP</vt:lpstr>
      <vt:lpstr>USDCAD</vt:lpstr>
      <vt:lpstr>AUDUSD</vt:lpstr>
      <vt:lpstr>NZDUSD</vt:lpstr>
      <vt:lpstr>USDJPY</vt:lpstr>
      <vt:lpstr>AUDNZD</vt:lpstr>
      <vt:lpstr>EURUSD(short)</vt:lpstr>
      <vt:lpstr>GBPUSD(short)</vt:lpstr>
      <vt:lpstr>EURJPY(short)</vt:lpstr>
      <vt:lpstr>USDCAD(short)</vt:lpstr>
      <vt:lpstr>USDJPY(short)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Dlyakin</dc:creator>
  <cp:lastModifiedBy>horyf</cp:lastModifiedBy>
  <dcterms:created xsi:type="dcterms:W3CDTF">2012-05-31T07:35:03Z</dcterms:created>
  <dcterms:modified xsi:type="dcterms:W3CDTF">2012-06-07T09:19:52Z</dcterms:modified>
</cp:coreProperties>
</file>