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5" windowWidth="20730" windowHeight="9675" tabRatio="934"/>
  </bookViews>
  <sheets>
    <sheet name="Итог" sheetId="17" r:id="rId1"/>
    <sheet name="EURUSD" sheetId="7" r:id="rId2"/>
    <sheet name="GBPUSD" sheetId="8" r:id="rId3"/>
    <sheet name="EURJPY" sheetId="9" r:id="rId4"/>
    <sheet name="EURGBP" sheetId="10" r:id="rId5"/>
    <sheet name="USDCAD" sheetId="11" r:id="rId6"/>
    <sheet name="AUDUSD" sheetId="12" r:id="rId7"/>
    <sheet name="NZDUSD" sheetId="13" r:id="rId8"/>
    <sheet name="USDJPY" sheetId="14" r:id="rId9"/>
    <sheet name="AUDNZD" sheetId="15" r:id="rId10"/>
    <sheet name="EURUSD(short)" sheetId="16" r:id="rId11"/>
    <sheet name="GBPUSD(short)" sheetId="18" r:id="rId12"/>
    <sheet name="EURJPY(short)" sheetId="19" r:id="rId13"/>
    <sheet name="USDCAD(short)" sheetId="20" r:id="rId14"/>
    <sheet name="USDJPY(short)" sheetId="21" r:id="rId15"/>
  </sheets>
  <calcPr calcId="145621"/>
</workbook>
</file>

<file path=xl/calcChain.xml><?xml version="1.0" encoding="utf-8"?>
<calcChain xmlns="http://schemas.openxmlformats.org/spreadsheetml/2006/main">
  <c r="A20" i="20" l="1"/>
  <c r="A20" i="21"/>
  <c r="C20" i="21"/>
  <c r="A20" i="19"/>
  <c r="C20" i="19"/>
  <c r="A20" i="18"/>
  <c r="C20" i="18"/>
  <c r="D20" i="18"/>
  <c r="A20" i="16"/>
  <c r="C20" i="16"/>
  <c r="D20" i="16"/>
  <c r="E7" i="21"/>
  <c r="E8" i="21" s="1"/>
  <c r="E6" i="21"/>
  <c r="I6" i="21" s="1"/>
  <c r="D6" i="21"/>
  <c r="D7" i="21" s="1"/>
  <c r="D8" i="21" s="1"/>
  <c r="D9" i="21" s="1"/>
  <c r="D10" i="21" s="1"/>
  <c r="D11" i="21" s="1"/>
  <c r="D12" i="21" s="1"/>
  <c r="D13" i="21" s="1"/>
  <c r="D14" i="21" s="1"/>
  <c r="D15" i="21" s="1"/>
  <c r="D16" i="21" s="1"/>
  <c r="D17" i="21" s="1"/>
  <c r="D18" i="21" s="1"/>
  <c r="D19" i="21" s="1"/>
  <c r="D20" i="21" s="1"/>
  <c r="C6" i="21"/>
  <c r="C7" i="21" s="1"/>
  <c r="C8" i="21" s="1"/>
  <c r="C9" i="21" s="1"/>
  <c r="C10" i="21" s="1"/>
  <c r="C11" i="21" s="1"/>
  <c r="C12" i="21" s="1"/>
  <c r="C13" i="21" s="1"/>
  <c r="C14" i="21" s="1"/>
  <c r="C15" i="21" s="1"/>
  <c r="C16" i="21" s="1"/>
  <c r="C17" i="21" s="1"/>
  <c r="C18" i="21" s="1"/>
  <c r="C19" i="21" s="1"/>
  <c r="A6" i="21"/>
  <c r="A7" i="21" s="1"/>
  <c r="A8" i="21" s="1"/>
  <c r="A9" i="21" s="1"/>
  <c r="A10" i="21" s="1"/>
  <c r="A11" i="21" s="1"/>
  <c r="A12" i="21" s="1"/>
  <c r="A13" i="21" s="1"/>
  <c r="A14" i="21" s="1"/>
  <c r="A15" i="21" s="1"/>
  <c r="A16" i="21" s="1"/>
  <c r="A17" i="21" s="1"/>
  <c r="A18" i="21" s="1"/>
  <c r="A19" i="21" s="1"/>
  <c r="L5" i="21"/>
  <c r="K5" i="21" s="1"/>
  <c r="G5" i="21" s="1"/>
  <c r="J5" i="21"/>
  <c r="I5" i="21"/>
  <c r="F5" i="21" s="1"/>
  <c r="E7" i="20"/>
  <c r="E8" i="20" s="1"/>
  <c r="J6" i="20"/>
  <c r="E6" i="20"/>
  <c r="I6" i="20" s="1"/>
  <c r="D6" i="20"/>
  <c r="D7" i="20" s="1"/>
  <c r="D8" i="20" s="1"/>
  <c r="D9" i="20" s="1"/>
  <c r="D10" i="20" s="1"/>
  <c r="D11" i="20" s="1"/>
  <c r="D12" i="20" s="1"/>
  <c r="D13" i="20" s="1"/>
  <c r="D14" i="20" s="1"/>
  <c r="D15" i="20" s="1"/>
  <c r="D16" i="20" s="1"/>
  <c r="D17" i="20" s="1"/>
  <c r="D18" i="20" s="1"/>
  <c r="D19" i="20" s="1"/>
  <c r="D20" i="20" s="1"/>
  <c r="C6" i="20"/>
  <c r="C7" i="20" s="1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C18" i="20" s="1"/>
  <c r="C19" i="20" s="1"/>
  <c r="C20" i="20" s="1"/>
  <c r="A6" i="20"/>
  <c r="A7" i="20" s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L5" i="20"/>
  <c r="K5" i="20" s="1"/>
  <c r="G5" i="20" s="1"/>
  <c r="J5" i="20"/>
  <c r="I5" i="20"/>
  <c r="F5" i="20" s="1"/>
  <c r="E7" i="19"/>
  <c r="E8" i="19" s="1"/>
  <c r="L6" i="19"/>
  <c r="J6" i="19"/>
  <c r="E6" i="19"/>
  <c r="I6" i="19" s="1"/>
  <c r="D6" i="19"/>
  <c r="D7" i="19" s="1"/>
  <c r="D8" i="19" s="1"/>
  <c r="D9" i="19" s="1"/>
  <c r="D10" i="19" s="1"/>
  <c r="D11" i="19" s="1"/>
  <c r="D12" i="19" s="1"/>
  <c r="D13" i="19" s="1"/>
  <c r="D14" i="19" s="1"/>
  <c r="D15" i="19" s="1"/>
  <c r="D16" i="19" s="1"/>
  <c r="D17" i="19" s="1"/>
  <c r="D18" i="19" s="1"/>
  <c r="D19" i="19" s="1"/>
  <c r="D20" i="19" s="1"/>
  <c r="C6" i="19"/>
  <c r="C7" i="19" s="1"/>
  <c r="C8" i="19" s="1"/>
  <c r="C9" i="19" s="1"/>
  <c r="C10" i="19" s="1"/>
  <c r="C11" i="19" s="1"/>
  <c r="C12" i="19" s="1"/>
  <c r="C13" i="19" s="1"/>
  <c r="C14" i="19" s="1"/>
  <c r="C15" i="19" s="1"/>
  <c r="C16" i="19" s="1"/>
  <c r="C17" i="19" s="1"/>
  <c r="C18" i="19" s="1"/>
  <c r="C19" i="19" s="1"/>
  <c r="A6" i="19"/>
  <c r="A7" i="19" s="1"/>
  <c r="A8" i="19" s="1"/>
  <c r="A9" i="19" s="1"/>
  <c r="A10" i="19" s="1"/>
  <c r="A11" i="19" s="1"/>
  <c r="A12" i="19" s="1"/>
  <c r="A13" i="19" s="1"/>
  <c r="A14" i="19" s="1"/>
  <c r="A15" i="19" s="1"/>
  <c r="A16" i="19" s="1"/>
  <c r="A17" i="19" s="1"/>
  <c r="A18" i="19" s="1"/>
  <c r="A19" i="19" s="1"/>
  <c r="M5" i="19"/>
  <c r="H5" i="19" s="1"/>
  <c r="O5" i="19" s="1"/>
  <c r="L5" i="19"/>
  <c r="K5" i="19" s="1"/>
  <c r="G5" i="19" s="1"/>
  <c r="J5" i="19"/>
  <c r="I5" i="19"/>
  <c r="F5" i="19" s="1"/>
  <c r="E7" i="18"/>
  <c r="E8" i="18" s="1"/>
  <c r="E6" i="18"/>
  <c r="I6" i="18" s="1"/>
  <c r="D6" i="18"/>
  <c r="D7" i="18" s="1"/>
  <c r="D8" i="18" s="1"/>
  <c r="D9" i="18" s="1"/>
  <c r="D10" i="18" s="1"/>
  <c r="D11" i="18" s="1"/>
  <c r="D12" i="18" s="1"/>
  <c r="D13" i="18" s="1"/>
  <c r="D14" i="18" s="1"/>
  <c r="D15" i="18" s="1"/>
  <c r="D16" i="18" s="1"/>
  <c r="D17" i="18" s="1"/>
  <c r="D18" i="18" s="1"/>
  <c r="D19" i="18" s="1"/>
  <c r="C6" i="18"/>
  <c r="C7" i="18" s="1"/>
  <c r="C8" i="18" s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A6" i="18"/>
  <c r="A7" i="18" s="1"/>
  <c r="A8" i="18" s="1"/>
  <c r="A9" i="18" s="1"/>
  <c r="A10" i="18" s="1"/>
  <c r="A11" i="18" s="1"/>
  <c r="A12" i="18" s="1"/>
  <c r="A13" i="18" s="1"/>
  <c r="A14" i="18" s="1"/>
  <c r="A15" i="18" s="1"/>
  <c r="A16" i="18" s="1"/>
  <c r="A17" i="18" s="1"/>
  <c r="A18" i="18" s="1"/>
  <c r="A19" i="18" s="1"/>
  <c r="L5" i="18"/>
  <c r="K5" i="18" s="1"/>
  <c r="G5" i="18" s="1"/>
  <c r="J5" i="18"/>
  <c r="I5" i="18"/>
  <c r="F5" i="18" s="1"/>
  <c r="F6" i="18" s="1"/>
  <c r="E6" i="16"/>
  <c r="I6" i="16" s="1"/>
  <c r="D6" i="16"/>
  <c r="D7" i="16" s="1"/>
  <c r="D8" i="16" s="1"/>
  <c r="D9" i="16" s="1"/>
  <c r="D10" i="16" s="1"/>
  <c r="D11" i="16" s="1"/>
  <c r="D12" i="16" s="1"/>
  <c r="D13" i="16" s="1"/>
  <c r="D14" i="16" s="1"/>
  <c r="D15" i="16" s="1"/>
  <c r="D16" i="16" s="1"/>
  <c r="D17" i="16" s="1"/>
  <c r="D18" i="16" s="1"/>
  <c r="D19" i="16" s="1"/>
  <c r="C6" i="16"/>
  <c r="C7" i="16" s="1"/>
  <c r="C8" i="16" s="1"/>
  <c r="C9" i="16" s="1"/>
  <c r="C10" i="16" s="1"/>
  <c r="C11" i="16" s="1"/>
  <c r="C12" i="16" s="1"/>
  <c r="C13" i="16" s="1"/>
  <c r="C14" i="16" s="1"/>
  <c r="C15" i="16" s="1"/>
  <c r="C16" i="16" s="1"/>
  <c r="C17" i="16" s="1"/>
  <c r="C18" i="16" s="1"/>
  <c r="C19" i="16" s="1"/>
  <c r="A6" i="16"/>
  <c r="A7" i="16" s="1"/>
  <c r="A8" i="16" s="1"/>
  <c r="A9" i="16" s="1"/>
  <c r="A10" i="16" s="1"/>
  <c r="A11" i="16" s="1"/>
  <c r="A12" i="16" s="1"/>
  <c r="A13" i="16" s="1"/>
  <c r="A14" i="16" s="1"/>
  <c r="A15" i="16" s="1"/>
  <c r="A16" i="16" s="1"/>
  <c r="A17" i="16" s="1"/>
  <c r="A18" i="16" s="1"/>
  <c r="A19" i="16" s="1"/>
  <c r="L5" i="16"/>
  <c r="K5" i="16" s="1"/>
  <c r="G5" i="16" s="1"/>
  <c r="J5" i="16"/>
  <c r="I5" i="16"/>
  <c r="F5" i="16" s="1"/>
  <c r="M7" i="17"/>
  <c r="F4" i="17"/>
  <c r="C6" i="9"/>
  <c r="D6" i="9"/>
  <c r="D7" i="9" s="1"/>
  <c r="D8" i="9" s="1"/>
  <c r="D9" i="9" s="1"/>
  <c r="D10" i="9" s="1"/>
  <c r="D11" i="9" s="1"/>
  <c r="D12" i="9" s="1"/>
  <c r="D13" i="9" s="1"/>
  <c r="D14" i="9" s="1"/>
  <c r="D15" i="9" s="1"/>
  <c r="D16" i="9" s="1"/>
  <c r="D17" i="9" s="1"/>
  <c r="D18" i="9" s="1"/>
  <c r="D19" i="9" s="1"/>
  <c r="E6" i="9"/>
  <c r="C6" i="8"/>
  <c r="A7" i="15"/>
  <c r="A8" i="15" s="1"/>
  <c r="A9" i="15" s="1"/>
  <c r="A10" i="15" s="1"/>
  <c r="A11" i="15" s="1"/>
  <c r="A12" i="15" s="1"/>
  <c r="A13" i="15" s="1"/>
  <c r="A14" i="15" s="1"/>
  <c r="A15" i="15" s="1"/>
  <c r="A16" i="15" s="1"/>
  <c r="A17" i="15" s="1"/>
  <c r="A18" i="15" s="1"/>
  <c r="A19" i="15" s="1"/>
  <c r="E6" i="15"/>
  <c r="L6" i="15" s="1"/>
  <c r="D6" i="15"/>
  <c r="D7" i="15" s="1"/>
  <c r="D8" i="15" s="1"/>
  <c r="D9" i="15" s="1"/>
  <c r="D10" i="15" s="1"/>
  <c r="D11" i="15" s="1"/>
  <c r="D12" i="15" s="1"/>
  <c r="D13" i="15" s="1"/>
  <c r="D14" i="15" s="1"/>
  <c r="D15" i="15" s="1"/>
  <c r="D16" i="15" s="1"/>
  <c r="D17" i="15" s="1"/>
  <c r="D18" i="15" s="1"/>
  <c r="D19" i="15" s="1"/>
  <c r="C6" i="15"/>
  <c r="C7" i="15" s="1"/>
  <c r="C8" i="15" s="1"/>
  <c r="C9" i="15" s="1"/>
  <c r="C10" i="15" s="1"/>
  <c r="C11" i="15" s="1"/>
  <c r="C12" i="15" s="1"/>
  <c r="C13" i="15" s="1"/>
  <c r="C14" i="15" s="1"/>
  <c r="C15" i="15" s="1"/>
  <c r="C16" i="15" s="1"/>
  <c r="C17" i="15" s="1"/>
  <c r="C18" i="15" s="1"/>
  <c r="C19" i="15" s="1"/>
  <c r="A6" i="15"/>
  <c r="L5" i="15"/>
  <c r="M5" i="15" s="1"/>
  <c r="H5" i="15" s="1"/>
  <c r="O5" i="15" s="1"/>
  <c r="J38" i="17" s="1"/>
  <c r="J5" i="15"/>
  <c r="I5" i="15"/>
  <c r="F5" i="15" s="1"/>
  <c r="J4" i="17" s="1"/>
  <c r="E6" i="14"/>
  <c r="I6" i="14" s="1"/>
  <c r="D6" i="14"/>
  <c r="D7" i="14" s="1"/>
  <c r="D8" i="14" s="1"/>
  <c r="D9" i="14" s="1"/>
  <c r="D10" i="14" s="1"/>
  <c r="D11" i="14" s="1"/>
  <c r="D12" i="14" s="1"/>
  <c r="D13" i="14" s="1"/>
  <c r="D14" i="14" s="1"/>
  <c r="D15" i="14" s="1"/>
  <c r="D16" i="14" s="1"/>
  <c r="D17" i="14" s="1"/>
  <c r="D18" i="14" s="1"/>
  <c r="D19" i="14" s="1"/>
  <c r="C6" i="14"/>
  <c r="C7" i="14" s="1"/>
  <c r="C8" i="14" s="1"/>
  <c r="C9" i="14" s="1"/>
  <c r="C10" i="14" s="1"/>
  <c r="C11" i="14" s="1"/>
  <c r="C12" i="14" s="1"/>
  <c r="C13" i="14" s="1"/>
  <c r="C14" i="14" s="1"/>
  <c r="C15" i="14" s="1"/>
  <c r="C16" i="14" s="1"/>
  <c r="C17" i="14" s="1"/>
  <c r="C18" i="14" s="1"/>
  <c r="C19" i="14" s="1"/>
  <c r="A6" i="14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L5" i="14"/>
  <c r="K5" i="14" s="1"/>
  <c r="G5" i="14" s="1"/>
  <c r="J5" i="14"/>
  <c r="I5" i="14"/>
  <c r="F5" i="14" s="1"/>
  <c r="E7" i="13"/>
  <c r="E8" i="13" s="1"/>
  <c r="J6" i="13"/>
  <c r="E6" i="13"/>
  <c r="I6" i="13" s="1"/>
  <c r="D6" i="13"/>
  <c r="D7" i="13" s="1"/>
  <c r="D8" i="13" s="1"/>
  <c r="D9" i="13" s="1"/>
  <c r="D10" i="13" s="1"/>
  <c r="D11" i="13" s="1"/>
  <c r="D12" i="13" s="1"/>
  <c r="D13" i="13" s="1"/>
  <c r="D14" i="13" s="1"/>
  <c r="D15" i="13" s="1"/>
  <c r="D16" i="13" s="1"/>
  <c r="D17" i="13" s="1"/>
  <c r="D18" i="13" s="1"/>
  <c r="D19" i="13" s="1"/>
  <c r="C6" i="13"/>
  <c r="C7" i="13" s="1"/>
  <c r="C8" i="13" s="1"/>
  <c r="C9" i="13" s="1"/>
  <c r="C10" i="13" s="1"/>
  <c r="C11" i="13" s="1"/>
  <c r="C12" i="13" s="1"/>
  <c r="C13" i="13" s="1"/>
  <c r="C14" i="13" s="1"/>
  <c r="C15" i="13" s="1"/>
  <c r="C16" i="13" s="1"/>
  <c r="C17" i="13" s="1"/>
  <c r="C18" i="13" s="1"/>
  <c r="C19" i="13" s="1"/>
  <c r="A6" i="13"/>
  <c r="A7" i="13" s="1"/>
  <c r="A8" i="13" s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L5" i="13"/>
  <c r="K5" i="13" s="1"/>
  <c r="G5" i="13" s="1"/>
  <c r="J5" i="13"/>
  <c r="I5" i="13"/>
  <c r="F5" i="13" s="1"/>
  <c r="H4" i="17" s="1"/>
  <c r="E6" i="12"/>
  <c r="I6" i="12" s="1"/>
  <c r="D6" i="12"/>
  <c r="D7" i="12" s="1"/>
  <c r="D8" i="12" s="1"/>
  <c r="D9" i="12" s="1"/>
  <c r="D10" i="12" s="1"/>
  <c r="D11" i="12" s="1"/>
  <c r="D12" i="12" s="1"/>
  <c r="D13" i="12" s="1"/>
  <c r="D14" i="12" s="1"/>
  <c r="D15" i="12" s="1"/>
  <c r="D16" i="12" s="1"/>
  <c r="D17" i="12" s="1"/>
  <c r="D18" i="12" s="1"/>
  <c r="D19" i="12" s="1"/>
  <c r="C6" i="12"/>
  <c r="C7" i="12" s="1"/>
  <c r="C8" i="12" s="1"/>
  <c r="C9" i="12" s="1"/>
  <c r="C10" i="12" s="1"/>
  <c r="C11" i="12" s="1"/>
  <c r="C12" i="12" s="1"/>
  <c r="C13" i="12" s="1"/>
  <c r="C14" i="12" s="1"/>
  <c r="C15" i="12" s="1"/>
  <c r="C16" i="12" s="1"/>
  <c r="C17" i="12" s="1"/>
  <c r="C18" i="12" s="1"/>
  <c r="C19" i="12" s="1"/>
  <c r="A6" i="12"/>
  <c r="A7" i="12" s="1"/>
  <c r="A8" i="12" s="1"/>
  <c r="A9" i="12" s="1"/>
  <c r="A10" i="12" s="1"/>
  <c r="A11" i="12" s="1"/>
  <c r="A12" i="12" s="1"/>
  <c r="A13" i="12" s="1"/>
  <c r="A14" i="12" s="1"/>
  <c r="A15" i="12" s="1"/>
  <c r="A16" i="12" s="1"/>
  <c r="A17" i="12" s="1"/>
  <c r="A18" i="12" s="1"/>
  <c r="A19" i="12" s="1"/>
  <c r="L5" i="12"/>
  <c r="K5" i="12" s="1"/>
  <c r="G5" i="12" s="1"/>
  <c r="J5" i="12"/>
  <c r="I5" i="12"/>
  <c r="F5" i="12" s="1"/>
  <c r="F6" i="12" s="1"/>
  <c r="G5" i="17" s="1"/>
  <c r="E6" i="11"/>
  <c r="I6" i="11" s="1"/>
  <c r="D6" i="11"/>
  <c r="D7" i="11" s="1"/>
  <c r="D8" i="11" s="1"/>
  <c r="D9" i="11" s="1"/>
  <c r="D10" i="11" s="1"/>
  <c r="D11" i="11" s="1"/>
  <c r="D12" i="11" s="1"/>
  <c r="D13" i="11" s="1"/>
  <c r="D14" i="11" s="1"/>
  <c r="D15" i="11" s="1"/>
  <c r="D16" i="11" s="1"/>
  <c r="D17" i="11" s="1"/>
  <c r="D18" i="11" s="1"/>
  <c r="D19" i="11" s="1"/>
  <c r="C6" i="11"/>
  <c r="C7" i="11" s="1"/>
  <c r="C8" i="11" s="1"/>
  <c r="C9" i="11" s="1"/>
  <c r="C10" i="11" s="1"/>
  <c r="C11" i="11" s="1"/>
  <c r="C12" i="11" s="1"/>
  <c r="C13" i="11" s="1"/>
  <c r="C14" i="11" s="1"/>
  <c r="C15" i="11" s="1"/>
  <c r="C16" i="11" s="1"/>
  <c r="C17" i="11" s="1"/>
  <c r="C18" i="11" s="1"/>
  <c r="C19" i="11" s="1"/>
  <c r="A6" i="1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L5" i="11"/>
  <c r="K5" i="11" s="1"/>
  <c r="G5" i="11" s="1"/>
  <c r="J5" i="11"/>
  <c r="I5" i="11"/>
  <c r="F5" i="11" s="1"/>
  <c r="E7" i="10"/>
  <c r="E8" i="10" s="1"/>
  <c r="E6" i="10"/>
  <c r="I6" i="10" s="1"/>
  <c r="D6" i="10"/>
  <c r="D7" i="10" s="1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D18" i="10" s="1"/>
  <c r="D19" i="10" s="1"/>
  <c r="C6" i="10"/>
  <c r="C7" i="10" s="1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C18" i="10" s="1"/>
  <c r="C19" i="10" s="1"/>
  <c r="A6" i="10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L5" i="10"/>
  <c r="K5" i="10" s="1"/>
  <c r="G5" i="10" s="1"/>
  <c r="J5" i="10"/>
  <c r="I5" i="10"/>
  <c r="F5" i="10" s="1"/>
  <c r="E4" i="17" s="1"/>
  <c r="E7" i="9"/>
  <c r="E8" i="9" s="1"/>
  <c r="L6" i="9"/>
  <c r="J6" i="9"/>
  <c r="I6" i="9"/>
  <c r="C7" i="9"/>
  <c r="C8" i="9" s="1"/>
  <c r="C9" i="9" s="1"/>
  <c r="C10" i="9" s="1"/>
  <c r="C11" i="9" s="1"/>
  <c r="C12" i="9" s="1"/>
  <c r="C13" i="9" s="1"/>
  <c r="C14" i="9" s="1"/>
  <c r="C15" i="9" s="1"/>
  <c r="C16" i="9" s="1"/>
  <c r="C17" i="9" s="1"/>
  <c r="C18" i="9" s="1"/>
  <c r="C19" i="9" s="1"/>
  <c r="A6" i="9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L5" i="9"/>
  <c r="K5" i="9" s="1"/>
  <c r="G5" i="9" s="1"/>
  <c r="J5" i="9"/>
  <c r="I5" i="9"/>
  <c r="F5" i="9" s="1"/>
  <c r="J6" i="8"/>
  <c r="E6" i="8"/>
  <c r="I6" i="8" s="1"/>
  <c r="D6" i="8"/>
  <c r="D7" i="8" s="1"/>
  <c r="D8" i="8" s="1"/>
  <c r="D9" i="8" s="1"/>
  <c r="D10" i="8" s="1"/>
  <c r="D11" i="8" s="1"/>
  <c r="D12" i="8" s="1"/>
  <c r="D13" i="8" s="1"/>
  <c r="D14" i="8" s="1"/>
  <c r="D15" i="8" s="1"/>
  <c r="D16" i="8" s="1"/>
  <c r="D17" i="8" s="1"/>
  <c r="D18" i="8" s="1"/>
  <c r="D19" i="8" s="1"/>
  <c r="C7" i="8"/>
  <c r="C8" i="8" s="1"/>
  <c r="C9" i="8" s="1"/>
  <c r="C10" i="8" s="1"/>
  <c r="C11" i="8" s="1"/>
  <c r="C12" i="8" s="1"/>
  <c r="C13" i="8" s="1"/>
  <c r="C14" i="8" s="1"/>
  <c r="C15" i="8" s="1"/>
  <c r="C16" i="8" s="1"/>
  <c r="C17" i="8" s="1"/>
  <c r="C18" i="8" s="1"/>
  <c r="C19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L5" i="8"/>
  <c r="K5" i="8" s="1"/>
  <c r="G5" i="8" s="1"/>
  <c r="J5" i="8"/>
  <c r="I5" i="8"/>
  <c r="F5" i="8" s="1"/>
  <c r="C4" i="17" s="1"/>
  <c r="E6" i="7"/>
  <c r="I6" i="7" s="1"/>
  <c r="D6" i="7"/>
  <c r="D7" i="7" s="1"/>
  <c r="D8" i="7" s="1"/>
  <c r="D9" i="7" s="1"/>
  <c r="D10" i="7" s="1"/>
  <c r="D11" i="7" s="1"/>
  <c r="D12" i="7" s="1"/>
  <c r="D13" i="7" s="1"/>
  <c r="D14" i="7" s="1"/>
  <c r="D15" i="7" s="1"/>
  <c r="D16" i="7" s="1"/>
  <c r="D17" i="7" s="1"/>
  <c r="D18" i="7" s="1"/>
  <c r="D19" i="7" s="1"/>
  <c r="C6" i="7"/>
  <c r="C7" i="7" s="1"/>
  <c r="C8" i="7" s="1"/>
  <c r="C9" i="7" s="1"/>
  <c r="C10" i="7" s="1"/>
  <c r="C11" i="7" s="1"/>
  <c r="C12" i="7" s="1"/>
  <c r="C13" i="7" s="1"/>
  <c r="C14" i="7" s="1"/>
  <c r="C15" i="7" s="1"/>
  <c r="C16" i="7" s="1"/>
  <c r="C17" i="7" s="1"/>
  <c r="C18" i="7" s="1"/>
  <c r="C19" i="7" s="1"/>
  <c r="A6" i="7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L5" i="7"/>
  <c r="K5" i="7" s="1"/>
  <c r="G5" i="7" s="1"/>
  <c r="N5" i="7" s="1"/>
  <c r="B21" i="17" s="1"/>
  <c r="J5" i="7"/>
  <c r="I5" i="7"/>
  <c r="F5" i="7"/>
  <c r="B4" i="17" s="1"/>
  <c r="J6" i="16" l="1"/>
  <c r="F6" i="16"/>
  <c r="F6" i="20"/>
  <c r="M5" i="21"/>
  <c r="H5" i="21" s="1"/>
  <c r="O5" i="21" s="1"/>
  <c r="F6" i="19"/>
  <c r="M6" i="19"/>
  <c r="H6" i="19" s="1"/>
  <c r="O6" i="19" s="1"/>
  <c r="M5" i="18"/>
  <c r="H5" i="18" s="1"/>
  <c r="O5" i="18" s="1"/>
  <c r="F6" i="21"/>
  <c r="N5" i="21"/>
  <c r="I8" i="21"/>
  <c r="L8" i="21"/>
  <c r="J8" i="21"/>
  <c r="E9" i="21"/>
  <c r="I7" i="21"/>
  <c r="J6" i="21"/>
  <c r="L7" i="21"/>
  <c r="L6" i="21"/>
  <c r="J7" i="21"/>
  <c r="N5" i="20"/>
  <c r="I8" i="20"/>
  <c r="L8" i="20"/>
  <c r="E9" i="20"/>
  <c r="J8" i="20"/>
  <c r="L7" i="20"/>
  <c r="M5" i="20"/>
  <c r="H5" i="20" s="1"/>
  <c r="O5" i="20" s="1"/>
  <c r="I7" i="20"/>
  <c r="L6" i="20"/>
  <c r="J7" i="20"/>
  <c r="N5" i="19"/>
  <c r="I8" i="19"/>
  <c r="L8" i="19"/>
  <c r="E9" i="19"/>
  <c r="J8" i="19"/>
  <c r="L7" i="19"/>
  <c r="K6" i="19"/>
  <c r="G6" i="19" s="1"/>
  <c r="I7" i="19"/>
  <c r="J7" i="19"/>
  <c r="N5" i="18"/>
  <c r="I8" i="18"/>
  <c r="L8" i="18"/>
  <c r="E9" i="18"/>
  <c r="J8" i="18"/>
  <c r="J6" i="18"/>
  <c r="L7" i="18"/>
  <c r="I7" i="18"/>
  <c r="F7" i="18" s="1"/>
  <c r="L6" i="18"/>
  <c r="J7" i="18"/>
  <c r="N5" i="16"/>
  <c r="M5" i="16"/>
  <c r="H5" i="16" s="1"/>
  <c r="O5" i="16" s="1"/>
  <c r="E7" i="16"/>
  <c r="L6" i="16"/>
  <c r="F6" i="14"/>
  <c r="I5" i="17" s="1"/>
  <c r="E7" i="14"/>
  <c r="E8" i="14" s="1"/>
  <c r="J8" i="14" s="1"/>
  <c r="I4" i="17"/>
  <c r="J6" i="14"/>
  <c r="E7" i="12"/>
  <c r="E8" i="12" s="1"/>
  <c r="J8" i="12" s="1"/>
  <c r="G4" i="17"/>
  <c r="E7" i="11"/>
  <c r="E8" i="11" s="1"/>
  <c r="J6" i="11"/>
  <c r="L6" i="11"/>
  <c r="M6" i="11" s="1"/>
  <c r="H6" i="11" s="1"/>
  <c r="O6" i="11" s="1"/>
  <c r="F39" i="17" s="1"/>
  <c r="F6" i="10"/>
  <c r="E5" i="17" s="1"/>
  <c r="F6" i="9"/>
  <c r="D5" i="17" s="1"/>
  <c r="D4" i="17"/>
  <c r="E7" i="8"/>
  <c r="E8" i="8" s="1"/>
  <c r="L8" i="8" s="1"/>
  <c r="E7" i="7"/>
  <c r="E8" i="7" s="1"/>
  <c r="J6" i="7"/>
  <c r="F6" i="7"/>
  <c r="B5" i="17" s="1"/>
  <c r="L6" i="7"/>
  <c r="K5" i="15"/>
  <c r="G5" i="15" s="1"/>
  <c r="N5" i="15" s="1"/>
  <c r="J21" i="17" s="1"/>
  <c r="M5" i="14"/>
  <c r="H5" i="14" s="1"/>
  <c r="O5" i="14" s="1"/>
  <c r="I38" i="17" s="1"/>
  <c r="M5" i="13"/>
  <c r="H5" i="13" s="1"/>
  <c r="O5" i="13" s="1"/>
  <c r="H38" i="17" s="1"/>
  <c r="F6" i="13"/>
  <c r="M5" i="12"/>
  <c r="H5" i="12" s="1"/>
  <c r="O5" i="12" s="1"/>
  <c r="G38" i="17" s="1"/>
  <c r="F6" i="11"/>
  <c r="F5" i="17" s="1"/>
  <c r="M5" i="11"/>
  <c r="H5" i="11" s="1"/>
  <c r="O5" i="11" s="1"/>
  <c r="F38" i="17" s="1"/>
  <c r="M5" i="10"/>
  <c r="H5" i="10" s="1"/>
  <c r="O5" i="10" s="1"/>
  <c r="E38" i="17" s="1"/>
  <c r="M6" i="9"/>
  <c r="K6" i="15"/>
  <c r="M6" i="15"/>
  <c r="H6" i="15" s="1"/>
  <c r="O6" i="15" s="1"/>
  <c r="J39" i="17" s="1"/>
  <c r="I6" i="15"/>
  <c r="F6" i="15" s="1"/>
  <c r="J5" i="17" s="1"/>
  <c r="J6" i="15"/>
  <c r="G6" i="15"/>
  <c r="E7" i="15"/>
  <c r="N5" i="14"/>
  <c r="I21" i="17" s="1"/>
  <c r="I8" i="14"/>
  <c r="L7" i="14"/>
  <c r="I7" i="14"/>
  <c r="F7" i="14" s="1"/>
  <c r="I6" i="17" s="1"/>
  <c r="L6" i="14"/>
  <c r="N5" i="13"/>
  <c r="H21" i="17" s="1"/>
  <c r="I8" i="13"/>
  <c r="L8" i="13"/>
  <c r="E9" i="13"/>
  <c r="J8" i="13"/>
  <c r="L7" i="13"/>
  <c r="I7" i="13"/>
  <c r="L6" i="13"/>
  <c r="J7" i="13"/>
  <c r="N5" i="12"/>
  <c r="G21" i="17" s="1"/>
  <c r="I8" i="12"/>
  <c r="E9" i="12"/>
  <c r="L8" i="12"/>
  <c r="J6" i="12"/>
  <c r="L7" i="12"/>
  <c r="I7" i="12"/>
  <c r="F7" i="12" s="1"/>
  <c r="L6" i="12"/>
  <c r="J7" i="12"/>
  <c r="N5" i="11"/>
  <c r="F21" i="17" s="1"/>
  <c r="I8" i="11"/>
  <c r="L8" i="11"/>
  <c r="E9" i="11"/>
  <c r="J8" i="11"/>
  <c r="L7" i="11"/>
  <c r="I7" i="11"/>
  <c r="F7" i="11" s="1"/>
  <c r="J7" i="11"/>
  <c r="N5" i="10"/>
  <c r="E21" i="17" s="1"/>
  <c r="I8" i="10"/>
  <c r="L8" i="10"/>
  <c r="E9" i="10"/>
  <c r="J8" i="10"/>
  <c r="J6" i="10"/>
  <c r="L7" i="10"/>
  <c r="I7" i="10"/>
  <c r="F7" i="10" s="1"/>
  <c r="E6" i="17" s="1"/>
  <c r="L6" i="10"/>
  <c r="J7" i="10"/>
  <c r="N5" i="9"/>
  <c r="D21" i="17" s="1"/>
  <c r="I8" i="9"/>
  <c r="L8" i="9"/>
  <c r="E9" i="9"/>
  <c r="J8" i="9"/>
  <c r="L7" i="9"/>
  <c r="I7" i="9"/>
  <c r="F7" i="9" s="1"/>
  <c r="J7" i="9"/>
  <c r="M5" i="9"/>
  <c r="H5" i="9" s="1"/>
  <c r="O5" i="9" s="1"/>
  <c r="D38" i="17" s="1"/>
  <c r="K6" i="9"/>
  <c r="G6" i="9" s="1"/>
  <c r="N5" i="8"/>
  <c r="C21" i="17" s="1"/>
  <c r="F6" i="8"/>
  <c r="C5" i="17" s="1"/>
  <c r="I8" i="8"/>
  <c r="L7" i="8"/>
  <c r="L6" i="8"/>
  <c r="M5" i="8"/>
  <c r="H5" i="8" s="1"/>
  <c r="O5" i="8" s="1"/>
  <c r="C38" i="17" s="1"/>
  <c r="I7" i="8"/>
  <c r="M6" i="7"/>
  <c r="I7" i="7"/>
  <c r="F7" i="7" s="1"/>
  <c r="B6" i="17" s="1"/>
  <c r="I8" i="7"/>
  <c r="J8" i="7"/>
  <c r="J7" i="7"/>
  <c r="M5" i="7"/>
  <c r="H5" i="7" s="1"/>
  <c r="O5" i="7" s="1"/>
  <c r="B38" i="17" s="1"/>
  <c r="L7" i="7"/>
  <c r="E9" i="7"/>
  <c r="K6" i="7"/>
  <c r="G6" i="7" s="1"/>
  <c r="L8" i="7"/>
  <c r="F7" i="20" l="1"/>
  <c r="F8" i="20"/>
  <c r="F7" i="19"/>
  <c r="F8" i="19" s="1"/>
  <c r="F8" i="18"/>
  <c r="M6" i="21"/>
  <c r="H6" i="21" s="1"/>
  <c r="O6" i="21" s="1"/>
  <c r="K6" i="21"/>
  <c r="G6" i="21" s="1"/>
  <c r="E10" i="21"/>
  <c r="J9" i="21"/>
  <c r="I9" i="21"/>
  <c r="L9" i="21"/>
  <c r="K7" i="21"/>
  <c r="M7" i="21"/>
  <c r="M8" i="21"/>
  <c r="K8" i="21"/>
  <c r="F7" i="21"/>
  <c r="F8" i="21" s="1"/>
  <c r="K7" i="20"/>
  <c r="M7" i="20"/>
  <c r="M6" i="20"/>
  <c r="H6" i="20" s="1"/>
  <c r="O6" i="20" s="1"/>
  <c r="K6" i="20"/>
  <c r="G6" i="20" s="1"/>
  <c r="E10" i="20"/>
  <c r="J9" i="20"/>
  <c r="I9" i="20"/>
  <c r="F9" i="20" s="1"/>
  <c r="L9" i="20"/>
  <c r="M8" i="20"/>
  <c r="K8" i="20"/>
  <c r="E10" i="19"/>
  <c r="J9" i="19"/>
  <c r="I9" i="19"/>
  <c r="F9" i="19" s="1"/>
  <c r="L9" i="19"/>
  <c r="M8" i="19"/>
  <c r="K8" i="19"/>
  <c r="N6" i="19"/>
  <c r="K7" i="19"/>
  <c r="G7" i="19" s="1"/>
  <c r="M7" i="19"/>
  <c r="H7" i="19" s="1"/>
  <c r="O7" i="19" s="1"/>
  <c r="M6" i="18"/>
  <c r="H6" i="18" s="1"/>
  <c r="O6" i="18" s="1"/>
  <c r="K6" i="18"/>
  <c r="G6" i="18" s="1"/>
  <c r="E10" i="18"/>
  <c r="J9" i="18"/>
  <c r="I9" i="18"/>
  <c r="L9" i="18"/>
  <c r="K7" i="18"/>
  <c r="M7" i="18"/>
  <c r="M8" i="18"/>
  <c r="K8" i="18"/>
  <c r="M6" i="16"/>
  <c r="H6" i="16" s="1"/>
  <c r="O6" i="16" s="1"/>
  <c r="K6" i="16"/>
  <c r="G6" i="16" s="1"/>
  <c r="E8" i="16"/>
  <c r="J7" i="16"/>
  <c r="I7" i="16"/>
  <c r="F7" i="16" s="1"/>
  <c r="L7" i="16"/>
  <c r="E9" i="14"/>
  <c r="L8" i="14"/>
  <c r="J7" i="14"/>
  <c r="F7" i="13"/>
  <c r="H6" i="17" s="1"/>
  <c r="H5" i="17"/>
  <c r="F8" i="12"/>
  <c r="G7" i="17" s="1"/>
  <c r="G6" i="17"/>
  <c r="K6" i="11"/>
  <c r="G6" i="11" s="1"/>
  <c r="F8" i="11"/>
  <c r="F7" i="17" s="1"/>
  <c r="F6" i="17"/>
  <c r="F8" i="9"/>
  <c r="D7" i="17" s="1"/>
  <c r="D6" i="17"/>
  <c r="J8" i="8"/>
  <c r="J7" i="8"/>
  <c r="E9" i="8"/>
  <c r="J9" i="8" s="1"/>
  <c r="H6" i="7"/>
  <c r="O6" i="7" s="1"/>
  <c r="B39" i="17" s="1"/>
  <c r="F8" i="14"/>
  <c r="I7" i="17" s="1"/>
  <c r="F8" i="10"/>
  <c r="E7" i="17" s="1"/>
  <c r="J7" i="15"/>
  <c r="I7" i="15"/>
  <c r="F7" i="15" s="1"/>
  <c r="J6" i="17" s="1"/>
  <c r="L7" i="15"/>
  <c r="E8" i="15"/>
  <c r="N6" i="15"/>
  <c r="J22" i="17" s="1"/>
  <c r="K7" i="14"/>
  <c r="M7" i="14"/>
  <c r="M6" i="14"/>
  <c r="H6" i="14" s="1"/>
  <c r="O6" i="14" s="1"/>
  <c r="I39" i="17" s="1"/>
  <c r="K6" i="14"/>
  <c r="G6" i="14" s="1"/>
  <c r="E10" i="14"/>
  <c r="J9" i="14"/>
  <c r="I9" i="14"/>
  <c r="F9" i="14" s="1"/>
  <c r="I8" i="17" s="1"/>
  <c r="L9" i="14"/>
  <c r="M8" i="14"/>
  <c r="K8" i="14"/>
  <c r="K7" i="13"/>
  <c r="M7" i="13"/>
  <c r="F8" i="13"/>
  <c r="H7" i="17" s="1"/>
  <c r="M6" i="13"/>
  <c r="H6" i="13" s="1"/>
  <c r="O6" i="13" s="1"/>
  <c r="H39" i="17" s="1"/>
  <c r="K6" i="13"/>
  <c r="G6" i="13" s="1"/>
  <c r="E10" i="13"/>
  <c r="J9" i="13"/>
  <c r="I9" i="13"/>
  <c r="L9" i="13"/>
  <c r="M8" i="13"/>
  <c r="K8" i="13"/>
  <c r="M6" i="12"/>
  <c r="H6" i="12" s="1"/>
  <c r="O6" i="12" s="1"/>
  <c r="G39" i="17" s="1"/>
  <c r="K6" i="12"/>
  <c r="G6" i="12" s="1"/>
  <c r="M8" i="12"/>
  <c r="K8" i="12"/>
  <c r="K7" i="12"/>
  <c r="M7" i="12"/>
  <c r="H7" i="12" s="1"/>
  <c r="O7" i="12" s="1"/>
  <c r="G40" i="17" s="1"/>
  <c r="E10" i="12"/>
  <c r="J9" i="12"/>
  <c r="I9" i="12"/>
  <c r="L9" i="12"/>
  <c r="N6" i="11"/>
  <c r="F22" i="17" s="1"/>
  <c r="E10" i="11"/>
  <c r="J9" i="11"/>
  <c r="I9" i="11"/>
  <c r="F9" i="11" s="1"/>
  <c r="F8" i="17" s="1"/>
  <c r="L9" i="11"/>
  <c r="M8" i="11"/>
  <c r="K8" i="11"/>
  <c r="K7" i="11"/>
  <c r="G7" i="11" s="1"/>
  <c r="M7" i="11"/>
  <c r="H7" i="11" s="1"/>
  <c r="O7" i="11" s="1"/>
  <c r="F40" i="17" s="1"/>
  <c r="K7" i="10"/>
  <c r="M7" i="10"/>
  <c r="M6" i="10"/>
  <c r="H6" i="10" s="1"/>
  <c r="O6" i="10" s="1"/>
  <c r="E39" i="17" s="1"/>
  <c r="K6" i="10"/>
  <c r="G6" i="10" s="1"/>
  <c r="E10" i="10"/>
  <c r="J9" i="10"/>
  <c r="L9" i="10"/>
  <c r="I9" i="10"/>
  <c r="F9" i="10" s="1"/>
  <c r="E8" i="17" s="1"/>
  <c r="M8" i="10"/>
  <c r="K8" i="10"/>
  <c r="N6" i="9"/>
  <c r="D22" i="17" s="1"/>
  <c r="H6" i="9"/>
  <c r="O6" i="9" s="1"/>
  <c r="D39" i="17" s="1"/>
  <c r="E10" i="9"/>
  <c r="J9" i="9"/>
  <c r="I9" i="9"/>
  <c r="F9" i="9" s="1"/>
  <c r="D8" i="17" s="1"/>
  <c r="L9" i="9"/>
  <c r="K7" i="9"/>
  <c r="G7" i="9" s="1"/>
  <c r="M7" i="9"/>
  <c r="H7" i="9" s="1"/>
  <c r="O7" i="9" s="1"/>
  <c r="D40" i="17" s="1"/>
  <c r="M8" i="9"/>
  <c r="K8" i="9"/>
  <c r="K7" i="8"/>
  <c r="M7" i="8"/>
  <c r="F7" i="8"/>
  <c r="L9" i="8"/>
  <c r="M6" i="8"/>
  <c r="H6" i="8" s="1"/>
  <c r="O6" i="8" s="1"/>
  <c r="C39" i="17" s="1"/>
  <c r="K6" i="8"/>
  <c r="G6" i="8" s="1"/>
  <c r="M8" i="8"/>
  <c r="K8" i="8"/>
  <c r="N6" i="7"/>
  <c r="B22" i="17" s="1"/>
  <c r="M8" i="7"/>
  <c r="K8" i="7"/>
  <c r="E10" i="7"/>
  <c r="L9" i="7"/>
  <c r="J9" i="7"/>
  <c r="I9" i="7"/>
  <c r="K7" i="7"/>
  <c r="G7" i="7" s="1"/>
  <c r="M7" i="7"/>
  <c r="H7" i="7" s="1"/>
  <c r="O7" i="7" s="1"/>
  <c r="B40" i="17" s="1"/>
  <c r="F8" i="7"/>
  <c r="F9" i="18" l="1"/>
  <c r="F9" i="21"/>
  <c r="H7" i="18"/>
  <c r="O7" i="18" s="1"/>
  <c r="H7" i="21"/>
  <c r="O7" i="21" s="1"/>
  <c r="I10" i="21"/>
  <c r="F10" i="21" s="1"/>
  <c r="L10" i="21"/>
  <c r="E11" i="21"/>
  <c r="J10" i="21"/>
  <c r="K9" i="21"/>
  <c r="M9" i="21"/>
  <c r="G7" i="21"/>
  <c r="H8" i="21" s="1"/>
  <c r="O8" i="21" s="1"/>
  <c r="N6" i="21"/>
  <c r="H7" i="20"/>
  <c r="O7" i="20" s="1"/>
  <c r="I10" i="20"/>
  <c r="F10" i="20" s="1"/>
  <c r="L10" i="20"/>
  <c r="E11" i="20"/>
  <c r="J10" i="20"/>
  <c r="K9" i="20"/>
  <c r="M9" i="20"/>
  <c r="G7" i="20"/>
  <c r="H8" i="20" s="1"/>
  <c r="O8" i="20" s="1"/>
  <c r="N6" i="20"/>
  <c r="N7" i="19"/>
  <c r="G8" i="19"/>
  <c r="H8" i="19"/>
  <c r="O8" i="19" s="1"/>
  <c r="I10" i="19"/>
  <c r="F10" i="19" s="1"/>
  <c r="L10" i="19"/>
  <c r="E11" i="19"/>
  <c r="J10" i="19"/>
  <c r="K9" i="19"/>
  <c r="M9" i="19"/>
  <c r="I10" i="18"/>
  <c r="L10" i="18"/>
  <c r="E11" i="18"/>
  <c r="J10" i="18"/>
  <c r="K9" i="18"/>
  <c r="M9" i="18"/>
  <c r="G7" i="18"/>
  <c r="N6" i="18"/>
  <c r="F10" i="18"/>
  <c r="I8" i="16"/>
  <c r="L8" i="16"/>
  <c r="E9" i="16"/>
  <c r="J8" i="16"/>
  <c r="K7" i="16"/>
  <c r="G7" i="16" s="1"/>
  <c r="M7" i="16"/>
  <c r="H7" i="16" s="1"/>
  <c r="O7" i="16" s="1"/>
  <c r="N6" i="16"/>
  <c r="F8" i="16"/>
  <c r="F9" i="12"/>
  <c r="G8" i="17" s="1"/>
  <c r="E10" i="8"/>
  <c r="E11" i="8" s="1"/>
  <c r="F8" i="8"/>
  <c r="C6" i="17"/>
  <c r="I9" i="8"/>
  <c r="F9" i="7"/>
  <c r="B8" i="17" s="1"/>
  <c r="B7" i="17"/>
  <c r="H7" i="14"/>
  <c r="O7" i="14" s="1"/>
  <c r="I40" i="17" s="1"/>
  <c r="K7" i="15"/>
  <c r="G7" i="15" s="1"/>
  <c r="M7" i="15"/>
  <c r="H7" i="15" s="1"/>
  <c r="O7" i="15" s="1"/>
  <c r="J40" i="17" s="1"/>
  <c r="I8" i="15"/>
  <c r="F8" i="15" s="1"/>
  <c r="J7" i="17" s="1"/>
  <c r="L8" i="15"/>
  <c r="E9" i="15"/>
  <c r="J8" i="15"/>
  <c r="I10" i="14"/>
  <c r="F10" i="14" s="1"/>
  <c r="I9" i="17" s="1"/>
  <c r="L10" i="14"/>
  <c r="E11" i="14"/>
  <c r="J10" i="14"/>
  <c r="K9" i="14"/>
  <c r="M9" i="14"/>
  <c r="G7" i="14"/>
  <c r="H8" i="14" s="1"/>
  <c r="O8" i="14" s="1"/>
  <c r="I41" i="17" s="1"/>
  <c r="N6" i="14"/>
  <c r="I22" i="17" s="1"/>
  <c r="F9" i="13"/>
  <c r="H8" i="17" s="1"/>
  <c r="I10" i="13"/>
  <c r="L10" i="13"/>
  <c r="E11" i="13"/>
  <c r="J10" i="13"/>
  <c r="H7" i="13"/>
  <c r="O7" i="13" s="1"/>
  <c r="H40" i="17" s="1"/>
  <c r="K9" i="13"/>
  <c r="M9" i="13"/>
  <c r="G7" i="13"/>
  <c r="N6" i="13"/>
  <c r="H22" i="17" s="1"/>
  <c r="I10" i="12"/>
  <c r="L10" i="12"/>
  <c r="E11" i="12"/>
  <c r="J10" i="12"/>
  <c r="K9" i="12"/>
  <c r="M9" i="12"/>
  <c r="G7" i="12"/>
  <c r="N6" i="12"/>
  <c r="G22" i="17" s="1"/>
  <c r="F10" i="12"/>
  <c r="G9" i="17" s="1"/>
  <c r="N7" i="11"/>
  <c r="F23" i="17" s="1"/>
  <c r="G8" i="11"/>
  <c r="H8" i="11"/>
  <c r="O8" i="11" s="1"/>
  <c r="F41" i="17" s="1"/>
  <c r="I10" i="11"/>
  <c r="F10" i="11" s="1"/>
  <c r="F9" i="17" s="1"/>
  <c r="L10" i="11"/>
  <c r="E11" i="11"/>
  <c r="J10" i="11"/>
  <c r="K9" i="11"/>
  <c r="M9" i="11"/>
  <c r="K9" i="10"/>
  <c r="M9" i="10"/>
  <c r="H7" i="10"/>
  <c r="O7" i="10" s="1"/>
  <c r="E40" i="17" s="1"/>
  <c r="I10" i="10"/>
  <c r="F10" i="10" s="1"/>
  <c r="E9" i="17" s="1"/>
  <c r="L10" i="10"/>
  <c r="J10" i="10"/>
  <c r="E11" i="10"/>
  <c r="G7" i="10"/>
  <c r="N6" i="10"/>
  <c r="E22" i="17" s="1"/>
  <c r="N7" i="9"/>
  <c r="D23" i="17" s="1"/>
  <c r="G8" i="9"/>
  <c r="K9" i="9"/>
  <c r="M9" i="9"/>
  <c r="H8" i="9"/>
  <c r="O8" i="9" s="1"/>
  <c r="D41" i="17" s="1"/>
  <c r="I10" i="9"/>
  <c r="F10" i="9" s="1"/>
  <c r="D9" i="17" s="1"/>
  <c r="L10" i="9"/>
  <c r="E11" i="9"/>
  <c r="J10" i="9"/>
  <c r="I10" i="8"/>
  <c r="L10" i="8"/>
  <c r="J10" i="8"/>
  <c r="K9" i="8"/>
  <c r="M9" i="8"/>
  <c r="G7" i="8"/>
  <c r="H8" i="8" s="1"/>
  <c r="O8" i="8" s="1"/>
  <c r="C41" i="17" s="1"/>
  <c r="N6" i="8"/>
  <c r="C22" i="17" s="1"/>
  <c r="H7" i="8"/>
  <c r="O7" i="8" s="1"/>
  <c r="C40" i="17" s="1"/>
  <c r="G8" i="7"/>
  <c r="N7" i="7"/>
  <c r="B23" i="17" s="1"/>
  <c r="H8" i="7"/>
  <c r="O8" i="7" s="1"/>
  <c r="B41" i="17" s="1"/>
  <c r="K9" i="7"/>
  <c r="M9" i="7"/>
  <c r="H9" i="7" s="1"/>
  <c r="O9" i="7" s="1"/>
  <c r="B42" i="17" s="1"/>
  <c r="I10" i="7"/>
  <c r="F10" i="7" s="1"/>
  <c r="B9" i="17" s="1"/>
  <c r="L10" i="7"/>
  <c r="E11" i="7"/>
  <c r="J10" i="7"/>
  <c r="M10" i="21" l="1"/>
  <c r="K10" i="21"/>
  <c r="N7" i="21"/>
  <c r="G8" i="21"/>
  <c r="E12" i="21"/>
  <c r="I11" i="21"/>
  <c r="F11" i="21" s="1"/>
  <c r="J11" i="21"/>
  <c r="L11" i="21"/>
  <c r="N7" i="20"/>
  <c r="G8" i="20"/>
  <c r="H9" i="20" s="1"/>
  <c r="O9" i="20" s="1"/>
  <c r="E12" i="20"/>
  <c r="J11" i="20"/>
  <c r="I11" i="20"/>
  <c r="F11" i="20" s="1"/>
  <c r="L11" i="20"/>
  <c r="M10" i="20"/>
  <c r="K10" i="20"/>
  <c r="G9" i="19"/>
  <c r="N8" i="19"/>
  <c r="H9" i="19"/>
  <c r="O9" i="19" s="1"/>
  <c r="M10" i="19"/>
  <c r="K10" i="19"/>
  <c r="E12" i="19"/>
  <c r="J11" i="19"/>
  <c r="I11" i="19"/>
  <c r="F11" i="19" s="1"/>
  <c r="L11" i="19"/>
  <c r="N7" i="18"/>
  <c r="G8" i="18"/>
  <c r="H9" i="18" s="1"/>
  <c r="O9" i="18" s="1"/>
  <c r="E12" i="18"/>
  <c r="J11" i="18"/>
  <c r="I11" i="18"/>
  <c r="F11" i="18" s="1"/>
  <c r="L11" i="18"/>
  <c r="M10" i="18"/>
  <c r="K10" i="18"/>
  <c r="H8" i="18"/>
  <c r="O8" i="18" s="1"/>
  <c r="M8" i="16"/>
  <c r="H8" i="16" s="1"/>
  <c r="O8" i="16" s="1"/>
  <c r="K8" i="16"/>
  <c r="G8" i="16" s="1"/>
  <c r="N7" i="16"/>
  <c r="E10" i="16"/>
  <c r="J9" i="16"/>
  <c r="I9" i="16"/>
  <c r="F9" i="16" s="1"/>
  <c r="L9" i="16"/>
  <c r="F9" i="8"/>
  <c r="C7" i="17"/>
  <c r="H9" i="11"/>
  <c r="O9" i="11" s="1"/>
  <c r="F42" i="17" s="1"/>
  <c r="J9" i="15"/>
  <c r="I9" i="15"/>
  <c r="F9" i="15" s="1"/>
  <c r="J8" i="17" s="1"/>
  <c r="L9" i="15"/>
  <c r="E10" i="15"/>
  <c r="N7" i="15"/>
  <c r="J23" i="17" s="1"/>
  <c r="K8" i="15"/>
  <c r="G8" i="15" s="1"/>
  <c r="M8" i="15"/>
  <c r="H8" i="15" s="1"/>
  <c r="O8" i="15" s="1"/>
  <c r="J41" i="17" s="1"/>
  <c r="M10" i="14"/>
  <c r="K10" i="14"/>
  <c r="N7" i="14"/>
  <c r="I23" i="17" s="1"/>
  <c r="G8" i="14"/>
  <c r="E12" i="14"/>
  <c r="J11" i="14"/>
  <c r="I11" i="14"/>
  <c r="F11" i="14" s="1"/>
  <c r="I10" i="17" s="1"/>
  <c r="L11" i="14"/>
  <c r="M10" i="13"/>
  <c r="K10" i="13"/>
  <c r="N7" i="13"/>
  <c r="H23" i="17" s="1"/>
  <c r="G8" i="13"/>
  <c r="H8" i="13"/>
  <c r="O8" i="13" s="1"/>
  <c r="H41" i="17" s="1"/>
  <c r="E12" i="13"/>
  <c r="J11" i="13"/>
  <c r="I11" i="13"/>
  <c r="L11" i="13"/>
  <c r="F10" i="13"/>
  <c r="H9" i="17" s="1"/>
  <c r="N7" i="12"/>
  <c r="G23" i="17" s="1"/>
  <c r="G8" i="12"/>
  <c r="H9" i="12" s="1"/>
  <c r="O9" i="12" s="1"/>
  <c r="G42" i="17" s="1"/>
  <c r="E12" i="12"/>
  <c r="J11" i="12"/>
  <c r="I11" i="12"/>
  <c r="F11" i="12" s="1"/>
  <c r="G10" i="17" s="1"/>
  <c r="L11" i="12"/>
  <c r="M10" i="12"/>
  <c r="K10" i="12"/>
  <c r="H8" i="12"/>
  <c r="O8" i="12" s="1"/>
  <c r="G41" i="17" s="1"/>
  <c r="E12" i="11"/>
  <c r="J11" i="11"/>
  <c r="I11" i="11"/>
  <c r="F11" i="11" s="1"/>
  <c r="F10" i="17" s="1"/>
  <c r="L11" i="11"/>
  <c r="G9" i="11"/>
  <c r="N8" i="11"/>
  <c r="F24" i="17" s="1"/>
  <c r="M10" i="11"/>
  <c r="K10" i="11"/>
  <c r="M10" i="10"/>
  <c r="K10" i="10"/>
  <c r="N7" i="10"/>
  <c r="E23" i="17" s="1"/>
  <c r="G8" i="10"/>
  <c r="H9" i="10" s="1"/>
  <c r="O9" i="10" s="1"/>
  <c r="E42" i="17" s="1"/>
  <c r="E12" i="10"/>
  <c r="I11" i="10"/>
  <c r="F11" i="10" s="1"/>
  <c r="E10" i="17" s="1"/>
  <c r="J11" i="10"/>
  <c r="L11" i="10"/>
  <c r="H8" i="10"/>
  <c r="O8" i="10" s="1"/>
  <c r="E41" i="17" s="1"/>
  <c r="M10" i="9"/>
  <c r="K10" i="9"/>
  <c r="G9" i="9"/>
  <c r="N8" i="9"/>
  <c r="D24" i="17" s="1"/>
  <c r="E12" i="9"/>
  <c r="J11" i="9"/>
  <c r="I11" i="9"/>
  <c r="F11" i="9" s="1"/>
  <c r="D10" i="17" s="1"/>
  <c r="L11" i="9"/>
  <c r="H9" i="9"/>
  <c r="O9" i="9" s="1"/>
  <c r="D42" i="17" s="1"/>
  <c r="G8" i="8"/>
  <c r="N7" i="8"/>
  <c r="C23" i="17" s="1"/>
  <c r="E12" i="8"/>
  <c r="J11" i="8"/>
  <c r="I11" i="8"/>
  <c r="L11" i="8"/>
  <c r="M10" i="8"/>
  <c r="K10" i="8"/>
  <c r="M10" i="7"/>
  <c r="K10" i="7"/>
  <c r="E12" i="7"/>
  <c r="J11" i="7"/>
  <c r="I11" i="7"/>
  <c r="F11" i="7" s="1"/>
  <c r="B10" i="17" s="1"/>
  <c r="L11" i="7"/>
  <c r="G9" i="7"/>
  <c r="N8" i="7"/>
  <c r="B24" i="17" s="1"/>
  <c r="I12" i="21" l="1"/>
  <c r="F12" i="21" s="1"/>
  <c r="L12" i="21"/>
  <c r="J12" i="21"/>
  <c r="E13" i="21"/>
  <c r="K11" i="21"/>
  <c r="M11" i="21"/>
  <c r="G9" i="21"/>
  <c r="N8" i="21"/>
  <c r="H9" i="21"/>
  <c r="O9" i="21" s="1"/>
  <c r="I12" i="20"/>
  <c r="F12" i="20" s="1"/>
  <c r="L12" i="20"/>
  <c r="E13" i="20"/>
  <c r="J12" i="20"/>
  <c r="K11" i="20"/>
  <c r="M11" i="20"/>
  <c r="G9" i="20"/>
  <c r="N8" i="20"/>
  <c r="H10" i="19"/>
  <c r="O10" i="19" s="1"/>
  <c r="K11" i="19"/>
  <c r="M11" i="19"/>
  <c r="I12" i="19"/>
  <c r="F12" i="19" s="1"/>
  <c r="L12" i="19"/>
  <c r="E13" i="19"/>
  <c r="J12" i="19"/>
  <c r="N9" i="19"/>
  <c r="G10" i="19"/>
  <c r="I12" i="18"/>
  <c r="F12" i="18" s="1"/>
  <c r="L12" i="18"/>
  <c r="E13" i="18"/>
  <c r="J12" i="18"/>
  <c r="K11" i="18"/>
  <c r="M11" i="18"/>
  <c r="G9" i="18"/>
  <c r="N8" i="18"/>
  <c r="N8" i="16"/>
  <c r="K9" i="16"/>
  <c r="G9" i="16" s="1"/>
  <c r="M9" i="16"/>
  <c r="H9" i="16" s="1"/>
  <c r="O9" i="16" s="1"/>
  <c r="I10" i="16"/>
  <c r="F10" i="16" s="1"/>
  <c r="L10" i="16"/>
  <c r="E11" i="16"/>
  <c r="J10" i="16"/>
  <c r="C8" i="17"/>
  <c r="F10" i="8"/>
  <c r="M9" i="15"/>
  <c r="H9" i="15" s="1"/>
  <c r="O9" i="15" s="1"/>
  <c r="J42" i="17" s="1"/>
  <c r="K9" i="15"/>
  <c r="N8" i="15"/>
  <c r="J24" i="17" s="1"/>
  <c r="I10" i="15"/>
  <c r="F10" i="15" s="1"/>
  <c r="J9" i="17" s="1"/>
  <c r="L10" i="15"/>
  <c r="E11" i="15"/>
  <c r="J10" i="15"/>
  <c r="I12" i="14"/>
  <c r="F12" i="14" s="1"/>
  <c r="I11" i="17" s="1"/>
  <c r="L12" i="14"/>
  <c r="E13" i="14"/>
  <c r="J12" i="14"/>
  <c r="H10" i="14"/>
  <c r="O10" i="14" s="1"/>
  <c r="I43" i="17" s="1"/>
  <c r="K11" i="14"/>
  <c r="M11" i="14"/>
  <c r="G9" i="14"/>
  <c r="N8" i="14"/>
  <c r="I24" i="17" s="1"/>
  <c r="H9" i="14"/>
  <c r="O9" i="14" s="1"/>
  <c r="I42" i="17" s="1"/>
  <c r="G9" i="13"/>
  <c r="H10" i="13" s="1"/>
  <c r="O10" i="13" s="1"/>
  <c r="H43" i="17" s="1"/>
  <c r="N8" i="13"/>
  <c r="H24" i="17" s="1"/>
  <c r="F11" i="13"/>
  <c r="I12" i="13"/>
  <c r="L12" i="13"/>
  <c r="E13" i="13"/>
  <c r="J12" i="13"/>
  <c r="K11" i="13"/>
  <c r="M11" i="13"/>
  <c r="H9" i="13"/>
  <c r="O9" i="13" s="1"/>
  <c r="H42" i="17" s="1"/>
  <c r="I12" i="12"/>
  <c r="F12" i="12" s="1"/>
  <c r="G11" i="17" s="1"/>
  <c r="E13" i="12"/>
  <c r="L12" i="12"/>
  <c r="J12" i="12"/>
  <c r="G9" i="12"/>
  <c r="H10" i="12" s="1"/>
  <c r="O10" i="12" s="1"/>
  <c r="G43" i="17" s="1"/>
  <c r="N8" i="12"/>
  <c r="G24" i="17" s="1"/>
  <c r="K11" i="12"/>
  <c r="M11" i="12"/>
  <c r="H10" i="11"/>
  <c r="O10" i="11" s="1"/>
  <c r="F43" i="17" s="1"/>
  <c r="N9" i="11"/>
  <c r="F25" i="17" s="1"/>
  <c r="G10" i="11"/>
  <c r="I12" i="11"/>
  <c r="F12" i="11" s="1"/>
  <c r="F11" i="17" s="1"/>
  <c r="L12" i="11"/>
  <c r="E13" i="11"/>
  <c r="J12" i="11"/>
  <c r="K11" i="11"/>
  <c r="M11" i="11"/>
  <c r="I12" i="10"/>
  <c r="F12" i="10" s="1"/>
  <c r="E11" i="17" s="1"/>
  <c r="E13" i="10"/>
  <c r="L12" i="10"/>
  <c r="J12" i="10"/>
  <c r="K11" i="10"/>
  <c r="M11" i="10"/>
  <c r="G9" i="10"/>
  <c r="N8" i="10"/>
  <c r="E24" i="17" s="1"/>
  <c r="N9" i="9"/>
  <c r="D25" i="17" s="1"/>
  <c r="G10" i="9"/>
  <c r="I12" i="9"/>
  <c r="L12" i="9"/>
  <c r="E13" i="9"/>
  <c r="J12" i="9"/>
  <c r="H10" i="9"/>
  <c r="O10" i="9" s="1"/>
  <c r="D43" i="17" s="1"/>
  <c r="K11" i="9"/>
  <c r="M11" i="9"/>
  <c r="K11" i="8"/>
  <c r="M11" i="8"/>
  <c r="G9" i="8"/>
  <c r="H10" i="8" s="1"/>
  <c r="O10" i="8" s="1"/>
  <c r="C43" i="17" s="1"/>
  <c r="N8" i="8"/>
  <c r="C24" i="17" s="1"/>
  <c r="H9" i="8"/>
  <c r="O9" i="8" s="1"/>
  <c r="C42" i="17" s="1"/>
  <c r="I12" i="8"/>
  <c r="L12" i="8"/>
  <c r="E13" i="8"/>
  <c r="J12" i="8"/>
  <c r="G10" i="7"/>
  <c r="N9" i="7"/>
  <c r="B25" i="17" s="1"/>
  <c r="I12" i="7"/>
  <c r="F12" i="7" s="1"/>
  <c r="B11" i="17" s="1"/>
  <c r="L12" i="7"/>
  <c r="E13" i="7"/>
  <c r="J12" i="7"/>
  <c r="K11" i="7"/>
  <c r="M11" i="7"/>
  <c r="H11" i="7" s="1"/>
  <c r="O11" i="7" s="1"/>
  <c r="B44" i="17" s="1"/>
  <c r="H10" i="7"/>
  <c r="O10" i="7" s="1"/>
  <c r="B43" i="17" s="1"/>
  <c r="E14" i="21" l="1"/>
  <c r="J13" i="21"/>
  <c r="I13" i="21"/>
  <c r="F13" i="21" s="1"/>
  <c r="L13" i="21"/>
  <c r="N9" i="21"/>
  <c r="G10" i="21"/>
  <c r="H11" i="21"/>
  <c r="O11" i="21" s="1"/>
  <c r="M12" i="21"/>
  <c r="K12" i="21"/>
  <c r="H10" i="21"/>
  <c r="O10" i="21" s="1"/>
  <c r="N9" i="20"/>
  <c r="G10" i="20"/>
  <c r="H11" i="20" s="1"/>
  <c r="O11" i="20" s="1"/>
  <c r="E14" i="20"/>
  <c r="J13" i="20"/>
  <c r="I13" i="20"/>
  <c r="F13" i="20" s="1"/>
  <c r="L13" i="20"/>
  <c r="M12" i="20"/>
  <c r="K12" i="20"/>
  <c r="H10" i="20"/>
  <c r="O10" i="20" s="1"/>
  <c r="H11" i="19"/>
  <c r="O11" i="19" s="1"/>
  <c r="E14" i="19"/>
  <c r="J13" i="19"/>
  <c r="I13" i="19"/>
  <c r="F13" i="19" s="1"/>
  <c r="L13" i="19"/>
  <c r="G11" i="19"/>
  <c r="N10" i="19"/>
  <c r="M12" i="19"/>
  <c r="K12" i="19"/>
  <c r="E14" i="18"/>
  <c r="J13" i="18"/>
  <c r="I13" i="18"/>
  <c r="F13" i="18" s="1"/>
  <c r="L13" i="18"/>
  <c r="M12" i="18"/>
  <c r="K12" i="18"/>
  <c r="N9" i="18"/>
  <c r="G10" i="18"/>
  <c r="H11" i="18" s="1"/>
  <c r="O11" i="18" s="1"/>
  <c r="H10" i="18"/>
  <c r="O10" i="18" s="1"/>
  <c r="N9" i="16"/>
  <c r="M10" i="16"/>
  <c r="H10" i="16" s="1"/>
  <c r="O10" i="16" s="1"/>
  <c r="K10" i="16"/>
  <c r="G10" i="16" s="1"/>
  <c r="E12" i="16"/>
  <c r="J11" i="16"/>
  <c r="I11" i="16"/>
  <c r="F11" i="16" s="1"/>
  <c r="L11" i="16"/>
  <c r="F12" i="13"/>
  <c r="H11" i="17" s="1"/>
  <c r="H10" i="17"/>
  <c r="C9" i="17"/>
  <c r="F11" i="8"/>
  <c r="C10" i="17" s="1"/>
  <c r="G9" i="15"/>
  <c r="N9" i="15" s="1"/>
  <c r="J25" i="17" s="1"/>
  <c r="H11" i="9"/>
  <c r="O11" i="9" s="1"/>
  <c r="D44" i="17" s="1"/>
  <c r="E12" i="15"/>
  <c r="J11" i="15"/>
  <c r="I11" i="15"/>
  <c r="L11" i="15"/>
  <c r="M10" i="15"/>
  <c r="K10" i="15"/>
  <c r="F11" i="15"/>
  <c r="J10" i="17" s="1"/>
  <c r="E14" i="14"/>
  <c r="J13" i="14"/>
  <c r="I13" i="14"/>
  <c r="L13" i="14"/>
  <c r="M12" i="14"/>
  <c r="K12" i="14"/>
  <c r="N9" i="14"/>
  <c r="I25" i="17" s="1"/>
  <c r="G10" i="14"/>
  <c r="E14" i="13"/>
  <c r="J13" i="13"/>
  <c r="I13" i="13"/>
  <c r="L13" i="13"/>
  <c r="M12" i="13"/>
  <c r="K12" i="13"/>
  <c r="N9" i="13"/>
  <c r="H25" i="17" s="1"/>
  <c r="G10" i="13"/>
  <c r="M12" i="12"/>
  <c r="K12" i="12"/>
  <c r="E14" i="12"/>
  <c r="J13" i="12"/>
  <c r="I13" i="12"/>
  <c r="L13" i="12"/>
  <c r="N9" i="12"/>
  <c r="G25" i="17" s="1"/>
  <c r="G10" i="12"/>
  <c r="G11" i="11"/>
  <c r="N10" i="11"/>
  <c r="F26" i="17" s="1"/>
  <c r="E14" i="11"/>
  <c r="J13" i="11"/>
  <c r="I13" i="11"/>
  <c r="L13" i="11"/>
  <c r="H11" i="11"/>
  <c r="O11" i="11" s="1"/>
  <c r="F44" i="17" s="1"/>
  <c r="M12" i="11"/>
  <c r="K12" i="11"/>
  <c r="N9" i="10"/>
  <c r="E25" i="17" s="1"/>
  <c r="G10" i="10"/>
  <c r="M12" i="10"/>
  <c r="K12" i="10"/>
  <c r="E14" i="10"/>
  <c r="J13" i="10"/>
  <c r="L13" i="10"/>
  <c r="I13" i="10"/>
  <c r="H10" i="10"/>
  <c r="O10" i="10" s="1"/>
  <c r="E43" i="17" s="1"/>
  <c r="G11" i="9"/>
  <c r="N10" i="9"/>
  <c r="D26" i="17" s="1"/>
  <c r="E14" i="9"/>
  <c r="J13" i="9"/>
  <c r="I13" i="9"/>
  <c r="L13" i="9"/>
  <c r="M12" i="9"/>
  <c r="K12" i="9"/>
  <c r="F12" i="9"/>
  <c r="E14" i="8"/>
  <c r="J13" i="8"/>
  <c r="I13" i="8"/>
  <c r="L13" i="8"/>
  <c r="M12" i="8"/>
  <c r="K12" i="8"/>
  <c r="N9" i="8"/>
  <c r="C25" i="17" s="1"/>
  <c r="G10" i="8"/>
  <c r="E14" i="7"/>
  <c r="J13" i="7"/>
  <c r="I13" i="7"/>
  <c r="F13" i="7" s="1"/>
  <c r="B12" i="17" s="1"/>
  <c r="L13" i="7"/>
  <c r="G11" i="7"/>
  <c r="N10" i="7"/>
  <c r="B26" i="17" s="1"/>
  <c r="M12" i="7"/>
  <c r="K12" i="7"/>
  <c r="H12" i="19" l="1"/>
  <c r="O12" i="19" s="1"/>
  <c r="K13" i="21"/>
  <c r="M13" i="21"/>
  <c r="G11" i="21"/>
  <c r="N10" i="21"/>
  <c r="I14" i="21"/>
  <c r="F14" i="21" s="1"/>
  <c r="L14" i="21"/>
  <c r="E15" i="21"/>
  <c r="J14" i="21"/>
  <c r="I14" i="20"/>
  <c r="F14" i="20" s="1"/>
  <c r="L14" i="20"/>
  <c r="E15" i="20"/>
  <c r="J14" i="20"/>
  <c r="K13" i="20"/>
  <c r="M13" i="20"/>
  <c r="G11" i="20"/>
  <c r="N10" i="20"/>
  <c r="N11" i="19"/>
  <c r="G12" i="19"/>
  <c r="I14" i="19"/>
  <c r="F14" i="19" s="1"/>
  <c r="L14" i="19"/>
  <c r="E15" i="19"/>
  <c r="J14" i="19"/>
  <c r="K13" i="19"/>
  <c r="M13" i="19"/>
  <c r="K13" i="18"/>
  <c r="M13" i="18"/>
  <c r="G11" i="18"/>
  <c r="N10" i="18"/>
  <c r="I14" i="18"/>
  <c r="F14" i="18" s="1"/>
  <c r="L14" i="18"/>
  <c r="E15" i="18"/>
  <c r="J14" i="18"/>
  <c r="I12" i="16"/>
  <c r="F12" i="16" s="1"/>
  <c r="L12" i="16"/>
  <c r="E13" i="16"/>
  <c r="J12" i="16"/>
  <c r="N10" i="16"/>
  <c r="K11" i="16"/>
  <c r="G11" i="16" s="1"/>
  <c r="M11" i="16"/>
  <c r="H11" i="16" s="1"/>
  <c r="O11" i="16" s="1"/>
  <c r="H10" i="15"/>
  <c r="O10" i="15" s="1"/>
  <c r="J43" i="17" s="1"/>
  <c r="F13" i="9"/>
  <c r="D12" i="17" s="1"/>
  <c r="D11" i="17"/>
  <c r="F12" i="8"/>
  <c r="C11" i="17" s="1"/>
  <c r="H12" i="7"/>
  <c r="O12" i="7" s="1"/>
  <c r="B45" i="17" s="1"/>
  <c r="H12" i="9"/>
  <c r="O12" i="9" s="1"/>
  <c r="D45" i="17" s="1"/>
  <c r="I12" i="15"/>
  <c r="L12" i="15"/>
  <c r="E13" i="15"/>
  <c r="J12" i="15"/>
  <c r="M11" i="15"/>
  <c r="K11" i="15"/>
  <c r="G10" i="15"/>
  <c r="F13" i="14"/>
  <c r="I12" i="17" s="1"/>
  <c r="I14" i="14"/>
  <c r="L14" i="14"/>
  <c r="E15" i="14"/>
  <c r="J14" i="14"/>
  <c r="G11" i="14"/>
  <c r="H12" i="14" s="1"/>
  <c r="O12" i="14" s="1"/>
  <c r="I45" i="17" s="1"/>
  <c r="N10" i="14"/>
  <c r="I26" i="17" s="1"/>
  <c r="K13" i="14"/>
  <c r="M13" i="14"/>
  <c r="H11" i="14"/>
  <c r="O11" i="14" s="1"/>
  <c r="I44" i="17" s="1"/>
  <c r="G11" i="13"/>
  <c r="N10" i="13"/>
  <c r="H26" i="17" s="1"/>
  <c r="H11" i="13"/>
  <c r="O11" i="13" s="1"/>
  <c r="H44" i="17" s="1"/>
  <c r="I14" i="13"/>
  <c r="L14" i="13"/>
  <c r="E15" i="13"/>
  <c r="J14" i="13"/>
  <c r="K13" i="13"/>
  <c r="M13" i="13"/>
  <c r="F13" i="13"/>
  <c r="K13" i="12"/>
  <c r="M13" i="12"/>
  <c r="G11" i="12"/>
  <c r="N10" i="12"/>
  <c r="G26" i="17" s="1"/>
  <c r="F13" i="12"/>
  <c r="G12" i="17" s="1"/>
  <c r="H11" i="12"/>
  <c r="O11" i="12" s="1"/>
  <c r="G44" i="17" s="1"/>
  <c r="I14" i="12"/>
  <c r="L14" i="12"/>
  <c r="E15" i="12"/>
  <c r="J14" i="12"/>
  <c r="I14" i="11"/>
  <c r="L14" i="11"/>
  <c r="E15" i="11"/>
  <c r="J14" i="11"/>
  <c r="K13" i="11"/>
  <c r="M13" i="11"/>
  <c r="N11" i="11"/>
  <c r="F27" i="17" s="1"/>
  <c r="G12" i="11"/>
  <c r="H12" i="11"/>
  <c r="O12" i="11" s="1"/>
  <c r="F45" i="17" s="1"/>
  <c r="F13" i="11"/>
  <c r="F12" i="17" s="1"/>
  <c r="I14" i="10"/>
  <c r="E15" i="10"/>
  <c r="L14" i="10"/>
  <c r="J14" i="10"/>
  <c r="G11" i="10"/>
  <c r="N10" i="10"/>
  <c r="E26" i="17" s="1"/>
  <c r="H11" i="10"/>
  <c r="O11" i="10" s="1"/>
  <c r="E44" i="17" s="1"/>
  <c r="K13" i="10"/>
  <c r="M13" i="10"/>
  <c r="F13" i="10"/>
  <c r="I14" i="9"/>
  <c r="L14" i="9"/>
  <c r="E15" i="9"/>
  <c r="J14" i="9"/>
  <c r="K13" i="9"/>
  <c r="M13" i="9"/>
  <c r="N11" i="9"/>
  <c r="D27" i="17" s="1"/>
  <c r="G12" i="9"/>
  <c r="G11" i="8"/>
  <c r="N10" i="8"/>
  <c r="C26" i="17" s="1"/>
  <c r="H11" i="8"/>
  <c r="O11" i="8" s="1"/>
  <c r="C44" i="17" s="1"/>
  <c r="I14" i="8"/>
  <c r="L14" i="8"/>
  <c r="E15" i="8"/>
  <c r="J14" i="8"/>
  <c r="K13" i="8"/>
  <c r="M13" i="8"/>
  <c r="F13" i="8"/>
  <c r="C12" i="17" s="1"/>
  <c r="I14" i="7"/>
  <c r="F14" i="7" s="1"/>
  <c r="B13" i="17" s="1"/>
  <c r="L14" i="7"/>
  <c r="E15" i="7"/>
  <c r="J14" i="7"/>
  <c r="N11" i="7"/>
  <c r="B27" i="17" s="1"/>
  <c r="G12" i="7"/>
  <c r="K13" i="7"/>
  <c r="M13" i="7"/>
  <c r="M14" i="21" l="1"/>
  <c r="K14" i="21"/>
  <c r="N11" i="21"/>
  <c r="G12" i="21"/>
  <c r="H13" i="21" s="1"/>
  <c r="O13" i="21" s="1"/>
  <c r="H12" i="21"/>
  <c r="O12" i="21" s="1"/>
  <c r="E16" i="21"/>
  <c r="I15" i="21"/>
  <c r="F15" i="21" s="1"/>
  <c r="J15" i="21"/>
  <c r="L15" i="21"/>
  <c r="N11" i="20"/>
  <c r="G12" i="20"/>
  <c r="H12" i="20"/>
  <c r="O12" i="20" s="1"/>
  <c r="E16" i="20"/>
  <c r="J15" i="20"/>
  <c r="I15" i="20"/>
  <c r="F15" i="20" s="1"/>
  <c r="L15" i="20"/>
  <c r="M14" i="20"/>
  <c r="K14" i="20"/>
  <c r="E16" i="19"/>
  <c r="J15" i="19"/>
  <c r="I15" i="19"/>
  <c r="F15" i="19" s="1"/>
  <c r="L15" i="19"/>
  <c r="G13" i="19"/>
  <c r="N12" i="19"/>
  <c r="H13" i="19"/>
  <c r="O13" i="19" s="1"/>
  <c r="M14" i="19"/>
  <c r="K14" i="19"/>
  <c r="N11" i="18"/>
  <c r="G12" i="18"/>
  <c r="H13" i="18"/>
  <c r="O13" i="18" s="1"/>
  <c r="M14" i="18"/>
  <c r="K14" i="18"/>
  <c r="H12" i="18"/>
  <c r="O12" i="18" s="1"/>
  <c r="E16" i="18"/>
  <c r="J15" i="18"/>
  <c r="I15" i="18"/>
  <c r="F15" i="18" s="1"/>
  <c r="L15" i="18"/>
  <c r="N11" i="16"/>
  <c r="E14" i="16"/>
  <c r="J13" i="16"/>
  <c r="I13" i="16"/>
  <c r="L13" i="16"/>
  <c r="M12" i="16"/>
  <c r="H12" i="16" s="1"/>
  <c r="O12" i="16" s="1"/>
  <c r="K12" i="16"/>
  <c r="G12" i="16" s="1"/>
  <c r="F13" i="16"/>
  <c r="F14" i="13"/>
  <c r="H13" i="17" s="1"/>
  <c r="H12" i="17"/>
  <c r="F14" i="10"/>
  <c r="E13" i="17" s="1"/>
  <c r="E12" i="17"/>
  <c r="F12" i="15"/>
  <c r="J11" i="17" s="1"/>
  <c r="F14" i="12"/>
  <c r="G13" i="17" s="1"/>
  <c r="F14" i="11"/>
  <c r="F13" i="17" s="1"/>
  <c r="F14" i="9"/>
  <c r="D13" i="17" s="1"/>
  <c r="H13" i="9"/>
  <c r="O13" i="9" s="1"/>
  <c r="D46" i="17" s="1"/>
  <c r="F14" i="8"/>
  <c r="C13" i="17" s="1"/>
  <c r="G11" i="15"/>
  <c r="N10" i="15"/>
  <c r="J26" i="17" s="1"/>
  <c r="M12" i="15"/>
  <c r="K12" i="15"/>
  <c r="E14" i="15"/>
  <c r="J13" i="15"/>
  <c r="I13" i="15"/>
  <c r="L13" i="15"/>
  <c r="H11" i="15"/>
  <c r="O11" i="15" s="1"/>
  <c r="J44" i="17" s="1"/>
  <c r="M14" i="14"/>
  <c r="K14" i="14"/>
  <c r="N11" i="14"/>
  <c r="I27" i="17" s="1"/>
  <c r="G12" i="14"/>
  <c r="E16" i="14"/>
  <c r="J15" i="14"/>
  <c r="I15" i="14"/>
  <c r="L15" i="14"/>
  <c r="F14" i="14"/>
  <c r="E16" i="13"/>
  <c r="J15" i="13"/>
  <c r="I15" i="13"/>
  <c r="L15" i="13"/>
  <c r="M14" i="13"/>
  <c r="K14" i="13"/>
  <c r="N11" i="13"/>
  <c r="H27" i="17" s="1"/>
  <c r="G12" i="13"/>
  <c r="H12" i="13"/>
  <c r="O12" i="13" s="1"/>
  <c r="H45" i="17" s="1"/>
  <c r="M14" i="12"/>
  <c r="K14" i="12"/>
  <c r="N11" i="12"/>
  <c r="G27" i="17" s="1"/>
  <c r="G12" i="12"/>
  <c r="E16" i="12"/>
  <c r="I15" i="12"/>
  <c r="J15" i="12"/>
  <c r="L15" i="12"/>
  <c r="H13" i="12"/>
  <c r="O13" i="12" s="1"/>
  <c r="G46" i="17" s="1"/>
  <c r="H12" i="12"/>
  <c r="O12" i="12" s="1"/>
  <c r="G45" i="17" s="1"/>
  <c r="G13" i="11"/>
  <c r="N12" i="11"/>
  <c r="F28" i="17" s="1"/>
  <c r="E16" i="11"/>
  <c r="J15" i="11"/>
  <c r="I15" i="11"/>
  <c r="L15" i="11"/>
  <c r="H13" i="11"/>
  <c r="O13" i="11" s="1"/>
  <c r="F46" i="17" s="1"/>
  <c r="M14" i="11"/>
  <c r="K14" i="11"/>
  <c r="M14" i="10"/>
  <c r="K14" i="10"/>
  <c r="E16" i="10"/>
  <c r="J15" i="10"/>
  <c r="L15" i="10"/>
  <c r="I15" i="10"/>
  <c r="N11" i="10"/>
  <c r="E27" i="17" s="1"/>
  <c r="G12" i="10"/>
  <c r="H13" i="10" s="1"/>
  <c r="O13" i="10" s="1"/>
  <c r="E46" i="17" s="1"/>
  <c r="H12" i="10"/>
  <c r="O12" i="10" s="1"/>
  <c r="E45" i="17" s="1"/>
  <c r="E16" i="9"/>
  <c r="J15" i="9"/>
  <c r="I15" i="9"/>
  <c r="L15" i="9"/>
  <c r="M14" i="9"/>
  <c r="K14" i="9"/>
  <c r="G13" i="9"/>
  <c r="N12" i="9"/>
  <c r="D28" i="17" s="1"/>
  <c r="M14" i="8"/>
  <c r="K14" i="8"/>
  <c r="N11" i="8"/>
  <c r="C27" i="17" s="1"/>
  <c r="G12" i="8"/>
  <c r="E16" i="8"/>
  <c r="J15" i="8"/>
  <c r="I15" i="8"/>
  <c r="L15" i="8"/>
  <c r="H12" i="8"/>
  <c r="O12" i="8" s="1"/>
  <c r="C45" i="17" s="1"/>
  <c r="E16" i="7"/>
  <c r="J15" i="7"/>
  <c r="I15" i="7"/>
  <c r="F15" i="7" s="1"/>
  <c r="B14" i="17" s="1"/>
  <c r="L15" i="7"/>
  <c r="G13" i="7"/>
  <c r="N12" i="7"/>
  <c r="B28" i="17" s="1"/>
  <c r="M14" i="7"/>
  <c r="H14" i="7" s="1"/>
  <c r="O14" i="7" s="1"/>
  <c r="B47" i="17" s="1"/>
  <c r="K14" i="7"/>
  <c r="H13" i="7"/>
  <c r="O13" i="7" s="1"/>
  <c r="B46" i="17" s="1"/>
  <c r="K15" i="21" l="1"/>
  <c r="M15" i="21"/>
  <c r="I16" i="21"/>
  <c r="F16" i="21" s="1"/>
  <c r="E17" i="21"/>
  <c r="L16" i="21"/>
  <c r="J16" i="21"/>
  <c r="G13" i="21"/>
  <c r="H14" i="21" s="1"/>
  <c r="O14" i="21" s="1"/>
  <c r="N12" i="21"/>
  <c r="G13" i="20"/>
  <c r="N12" i="20"/>
  <c r="I16" i="20"/>
  <c r="F16" i="20" s="1"/>
  <c r="L16" i="20"/>
  <c r="E17" i="20"/>
  <c r="J16" i="20"/>
  <c r="K15" i="20"/>
  <c r="M15" i="20"/>
  <c r="H13" i="20"/>
  <c r="O13" i="20" s="1"/>
  <c r="N13" i="19"/>
  <c r="G14" i="19"/>
  <c r="I16" i="19"/>
  <c r="F16" i="19" s="1"/>
  <c r="L16" i="19"/>
  <c r="E17" i="19"/>
  <c r="J16" i="19"/>
  <c r="H14" i="19"/>
  <c r="O14" i="19" s="1"/>
  <c r="K15" i="19"/>
  <c r="M15" i="19"/>
  <c r="I16" i="18"/>
  <c r="F16" i="18" s="1"/>
  <c r="L16" i="18"/>
  <c r="E17" i="18"/>
  <c r="J16" i="18"/>
  <c r="K15" i="18"/>
  <c r="M15" i="18"/>
  <c r="G13" i="18"/>
  <c r="H14" i="18" s="1"/>
  <c r="O14" i="18" s="1"/>
  <c r="N12" i="18"/>
  <c r="N12" i="16"/>
  <c r="I14" i="16"/>
  <c r="F14" i="16" s="1"/>
  <c r="L14" i="16"/>
  <c r="E15" i="16"/>
  <c r="J14" i="16"/>
  <c r="K13" i="16"/>
  <c r="G13" i="16" s="1"/>
  <c r="M13" i="16"/>
  <c r="H13" i="16" s="1"/>
  <c r="O13" i="16" s="1"/>
  <c r="F15" i="14"/>
  <c r="I14" i="17" s="1"/>
  <c r="I13" i="17"/>
  <c r="H14" i="11"/>
  <c r="O14" i="11" s="1"/>
  <c r="F47" i="17" s="1"/>
  <c r="F13" i="15"/>
  <c r="J12" i="17" s="1"/>
  <c r="H12" i="15"/>
  <c r="O12" i="15" s="1"/>
  <c r="J45" i="17" s="1"/>
  <c r="F15" i="11"/>
  <c r="F14" i="17" s="1"/>
  <c r="K13" i="15"/>
  <c r="M13" i="15"/>
  <c r="I14" i="15"/>
  <c r="L14" i="15"/>
  <c r="E15" i="15"/>
  <c r="J14" i="15"/>
  <c r="N11" i="15"/>
  <c r="J27" i="17" s="1"/>
  <c r="G12" i="15"/>
  <c r="G13" i="14"/>
  <c r="N12" i="14"/>
  <c r="I28" i="17" s="1"/>
  <c r="I16" i="14"/>
  <c r="L16" i="14"/>
  <c r="E17" i="14"/>
  <c r="J16" i="14"/>
  <c r="K15" i="14"/>
  <c r="M15" i="14"/>
  <c r="H13" i="14"/>
  <c r="O13" i="14" s="1"/>
  <c r="I46" i="17" s="1"/>
  <c r="H14" i="14"/>
  <c r="O14" i="14" s="1"/>
  <c r="I47" i="17" s="1"/>
  <c r="K15" i="13"/>
  <c r="M15" i="13"/>
  <c r="G13" i="13"/>
  <c r="N12" i="13"/>
  <c r="H28" i="17" s="1"/>
  <c r="H13" i="13"/>
  <c r="O13" i="13" s="1"/>
  <c r="H46" i="17" s="1"/>
  <c r="F15" i="13"/>
  <c r="H14" i="17" s="1"/>
  <c r="I16" i="13"/>
  <c r="L16" i="13"/>
  <c r="E17" i="13"/>
  <c r="J16" i="13"/>
  <c r="K15" i="12"/>
  <c r="M15" i="12"/>
  <c r="G13" i="12"/>
  <c r="H14" i="12" s="1"/>
  <c r="O14" i="12" s="1"/>
  <c r="G47" i="17" s="1"/>
  <c r="N12" i="12"/>
  <c r="G28" i="17" s="1"/>
  <c r="F15" i="12"/>
  <c r="G14" i="17" s="1"/>
  <c r="I16" i="12"/>
  <c r="L16" i="12"/>
  <c r="E17" i="12"/>
  <c r="J16" i="12"/>
  <c r="I16" i="11"/>
  <c r="L16" i="11"/>
  <c r="E17" i="11"/>
  <c r="J16" i="11"/>
  <c r="K15" i="11"/>
  <c r="M15" i="11"/>
  <c r="N13" i="11"/>
  <c r="F29" i="17" s="1"/>
  <c r="G14" i="11"/>
  <c r="I16" i="10"/>
  <c r="L16" i="10"/>
  <c r="E17" i="10"/>
  <c r="J16" i="10"/>
  <c r="F15" i="10"/>
  <c r="G13" i="10"/>
  <c r="N12" i="10"/>
  <c r="E28" i="17" s="1"/>
  <c r="K15" i="10"/>
  <c r="M15" i="10"/>
  <c r="H14" i="10"/>
  <c r="O14" i="10" s="1"/>
  <c r="E47" i="17" s="1"/>
  <c r="N13" i="9"/>
  <c r="D29" i="17" s="1"/>
  <c r="G14" i="9"/>
  <c r="H14" i="9"/>
  <c r="O14" i="9" s="1"/>
  <c r="D47" i="17" s="1"/>
  <c r="I16" i="9"/>
  <c r="L16" i="9"/>
  <c r="E17" i="9"/>
  <c r="J16" i="9"/>
  <c r="K15" i="9"/>
  <c r="M15" i="9"/>
  <c r="F15" i="9"/>
  <c r="I16" i="8"/>
  <c r="L16" i="8"/>
  <c r="E17" i="8"/>
  <c r="J16" i="8"/>
  <c r="K15" i="8"/>
  <c r="M15" i="8"/>
  <c r="G13" i="8"/>
  <c r="N12" i="8"/>
  <c r="C28" i="17" s="1"/>
  <c r="H13" i="8"/>
  <c r="O13" i="8" s="1"/>
  <c r="C46" i="17" s="1"/>
  <c r="F15" i="8"/>
  <c r="I16" i="7"/>
  <c r="F16" i="7" s="1"/>
  <c r="B15" i="17" s="1"/>
  <c r="L16" i="7"/>
  <c r="E17" i="7"/>
  <c r="J16" i="7"/>
  <c r="N13" i="7"/>
  <c r="B29" i="17" s="1"/>
  <c r="G14" i="7"/>
  <c r="K15" i="7"/>
  <c r="M15" i="7"/>
  <c r="H15" i="7" s="1"/>
  <c r="O15" i="7" s="1"/>
  <c r="B48" i="17" s="1"/>
  <c r="H15" i="19" l="1"/>
  <c r="O15" i="19" s="1"/>
  <c r="M16" i="21"/>
  <c r="K16" i="21"/>
  <c r="E18" i="21"/>
  <c r="J17" i="21"/>
  <c r="I17" i="21"/>
  <c r="F17" i="21" s="1"/>
  <c r="L17" i="21"/>
  <c r="N13" i="21"/>
  <c r="G14" i="21"/>
  <c r="E18" i="20"/>
  <c r="J17" i="20"/>
  <c r="I17" i="20"/>
  <c r="F17" i="20" s="1"/>
  <c r="L17" i="20"/>
  <c r="N13" i="20"/>
  <c r="G14" i="20"/>
  <c r="H14" i="20"/>
  <c r="O14" i="20" s="1"/>
  <c r="M16" i="20"/>
  <c r="K16" i="20"/>
  <c r="G15" i="19"/>
  <c r="N14" i="19"/>
  <c r="E18" i="19"/>
  <c r="J17" i="19"/>
  <c r="I17" i="19"/>
  <c r="F17" i="19" s="1"/>
  <c r="L17" i="19"/>
  <c r="M16" i="19"/>
  <c r="K16" i="19"/>
  <c r="E18" i="18"/>
  <c r="J17" i="18"/>
  <c r="I17" i="18"/>
  <c r="F17" i="18" s="1"/>
  <c r="L17" i="18"/>
  <c r="M16" i="18"/>
  <c r="K16" i="18"/>
  <c r="N13" i="18"/>
  <c r="G14" i="18"/>
  <c r="N13" i="16"/>
  <c r="E16" i="16"/>
  <c r="J15" i="16"/>
  <c r="I15" i="16"/>
  <c r="F15" i="16" s="1"/>
  <c r="L15" i="16"/>
  <c r="M14" i="16"/>
  <c r="H14" i="16" s="1"/>
  <c r="O14" i="16" s="1"/>
  <c r="K14" i="16"/>
  <c r="G14" i="16" s="1"/>
  <c r="F16" i="10"/>
  <c r="E15" i="17" s="1"/>
  <c r="E14" i="17"/>
  <c r="F16" i="9"/>
  <c r="D15" i="17" s="1"/>
  <c r="D14" i="17"/>
  <c r="F16" i="8"/>
  <c r="C15" i="17" s="1"/>
  <c r="C14" i="17"/>
  <c r="F16" i="14"/>
  <c r="I15" i="17" s="1"/>
  <c r="H15" i="11"/>
  <c r="O15" i="11" s="1"/>
  <c r="F48" i="17" s="1"/>
  <c r="H15" i="9"/>
  <c r="O15" i="9" s="1"/>
  <c r="D48" i="17" s="1"/>
  <c r="H13" i="15"/>
  <c r="O13" i="15" s="1"/>
  <c r="J46" i="17" s="1"/>
  <c r="E16" i="15"/>
  <c r="J15" i="15"/>
  <c r="I15" i="15"/>
  <c r="L15" i="15"/>
  <c r="G13" i="15"/>
  <c r="N12" i="15"/>
  <c r="J28" i="17" s="1"/>
  <c r="M14" i="15"/>
  <c r="K14" i="15"/>
  <c r="F14" i="15"/>
  <c r="J13" i="17" s="1"/>
  <c r="M16" i="14"/>
  <c r="K16" i="14"/>
  <c r="E18" i="14"/>
  <c r="J17" i="14"/>
  <c r="I17" i="14"/>
  <c r="L17" i="14"/>
  <c r="N13" i="14"/>
  <c r="I29" i="17" s="1"/>
  <c r="G14" i="14"/>
  <c r="H15" i="14" s="1"/>
  <c r="O15" i="14" s="1"/>
  <c r="I48" i="17" s="1"/>
  <c r="N13" i="13"/>
  <c r="H29" i="17" s="1"/>
  <c r="G14" i="13"/>
  <c r="H15" i="13" s="1"/>
  <c r="O15" i="13" s="1"/>
  <c r="H48" i="17" s="1"/>
  <c r="M16" i="13"/>
  <c r="K16" i="13"/>
  <c r="F16" i="13"/>
  <c r="H15" i="17" s="1"/>
  <c r="H14" i="13"/>
  <c r="O14" i="13" s="1"/>
  <c r="H47" i="17" s="1"/>
  <c r="E18" i="13"/>
  <c r="J17" i="13"/>
  <c r="I17" i="13"/>
  <c r="L17" i="13"/>
  <c r="E18" i="12"/>
  <c r="I17" i="12"/>
  <c r="J17" i="12"/>
  <c r="L17" i="12"/>
  <c r="M16" i="12"/>
  <c r="K16" i="12"/>
  <c r="N13" i="12"/>
  <c r="G29" i="17" s="1"/>
  <c r="G14" i="12"/>
  <c r="F16" i="12"/>
  <c r="E18" i="11"/>
  <c r="J17" i="11"/>
  <c r="I17" i="11"/>
  <c r="L17" i="11"/>
  <c r="M16" i="11"/>
  <c r="K16" i="11"/>
  <c r="G15" i="11"/>
  <c r="N14" i="11"/>
  <c r="F30" i="17" s="1"/>
  <c r="F16" i="11"/>
  <c r="F15" i="17" s="1"/>
  <c r="E18" i="10"/>
  <c r="I17" i="10"/>
  <c r="J17" i="10"/>
  <c r="L17" i="10"/>
  <c r="N13" i="10"/>
  <c r="E29" i="17" s="1"/>
  <c r="G14" i="10"/>
  <c r="M16" i="10"/>
  <c r="K16" i="10"/>
  <c r="E18" i="9"/>
  <c r="J17" i="9"/>
  <c r="I17" i="9"/>
  <c r="L17" i="9"/>
  <c r="G15" i="9"/>
  <c r="N14" i="9"/>
  <c r="D30" i="17" s="1"/>
  <c r="M16" i="9"/>
  <c r="K16" i="9"/>
  <c r="N13" i="8"/>
  <c r="C29" i="17" s="1"/>
  <c r="G14" i="8"/>
  <c r="H15" i="8" s="1"/>
  <c r="O15" i="8" s="1"/>
  <c r="C48" i="17" s="1"/>
  <c r="E18" i="8"/>
  <c r="J17" i="8"/>
  <c r="I17" i="8"/>
  <c r="L17" i="8"/>
  <c r="M16" i="8"/>
  <c r="K16" i="8"/>
  <c r="H14" i="8"/>
  <c r="O14" i="8" s="1"/>
  <c r="C47" i="17" s="1"/>
  <c r="E18" i="7"/>
  <c r="J17" i="7"/>
  <c r="I17" i="7"/>
  <c r="F17" i="7" s="1"/>
  <c r="B16" i="17" s="1"/>
  <c r="L17" i="7"/>
  <c r="G15" i="7"/>
  <c r="N14" i="7"/>
  <c r="B30" i="17" s="1"/>
  <c r="M16" i="7"/>
  <c r="K16" i="7"/>
  <c r="H16" i="19" l="1"/>
  <c r="O16" i="19" s="1"/>
  <c r="G15" i="21"/>
  <c r="N14" i="21"/>
  <c r="I18" i="21"/>
  <c r="F18" i="21" s="1"/>
  <c r="L18" i="21"/>
  <c r="E19" i="21"/>
  <c r="E20" i="21" s="1"/>
  <c r="J18" i="21"/>
  <c r="K17" i="21"/>
  <c r="M17" i="21"/>
  <c r="H15" i="21"/>
  <c r="O15" i="21" s="1"/>
  <c r="H16" i="21"/>
  <c r="O16" i="21" s="1"/>
  <c r="I18" i="20"/>
  <c r="F18" i="20" s="1"/>
  <c r="L18" i="20"/>
  <c r="E19" i="20"/>
  <c r="E20" i="20" s="1"/>
  <c r="J18" i="20"/>
  <c r="G15" i="20"/>
  <c r="H16" i="20" s="1"/>
  <c r="O16" i="20" s="1"/>
  <c r="N14" i="20"/>
  <c r="H15" i="20"/>
  <c r="O15" i="20" s="1"/>
  <c r="K17" i="20"/>
  <c r="M17" i="20"/>
  <c r="I18" i="19"/>
  <c r="F18" i="19" s="1"/>
  <c r="L18" i="19"/>
  <c r="E19" i="19"/>
  <c r="E20" i="19" s="1"/>
  <c r="J18" i="19"/>
  <c r="K17" i="19"/>
  <c r="M17" i="19"/>
  <c r="N15" i="19"/>
  <c r="G16" i="19"/>
  <c r="I18" i="18"/>
  <c r="F18" i="18" s="1"/>
  <c r="L18" i="18"/>
  <c r="E19" i="18"/>
  <c r="E20" i="18" s="1"/>
  <c r="J18" i="18"/>
  <c r="G15" i="18"/>
  <c r="N14" i="18"/>
  <c r="K17" i="18"/>
  <c r="M17" i="18"/>
  <c r="H15" i="18"/>
  <c r="O15" i="18" s="1"/>
  <c r="N14" i="16"/>
  <c r="K15" i="16"/>
  <c r="G15" i="16" s="1"/>
  <c r="M15" i="16"/>
  <c r="H15" i="16" s="1"/>
  <c r="O15" i="16" s="1"/>
  <c r="I16" i="16"/>
  <c r="F16" i="16" s="1"/>
  <c r="L16" i="16"/>
  <c r="E17" i="16"/>
  <c r="J16" i="16"/>
  <c r="F17" i="12"/>
  <c r="G16" i="17" s="1"/>
  <c r="G15" i="17"/>
  <c r="H16" i="7"/>
  <c r="O16" i="7" s="1"/>
  <c r="B49" i="17" s="1"/>
  <c r="F15" i="15"/>
  <c r="J14" i="17" s="1"/>
  <c r="H14" i="15"/>
  <c r="O14" i="15" s="1"/>
  <c r="J47" i="17" s="1"/>
  <c r="F17" i="14"/>
  <c r="I16" i="17" s="1"/>
  <c r="F17" i="10"/>
  <c r="E16" i="17" s="1"/>
  <c r="H16" i="9"/>
  <c r="O16" i="9" s="1"/>
  <c r="D49" i="17" s="1"/>
  <c r="N13" i="15"/>
  <c r="J29" i="17" s="1"/>
  <c r="G14" i="15"/>
  <c r="I16" i="15"/>
  <c r="L16" i="15"/>
  <c r="E17" i="15"/>
  <c r="J16" i="15"/>
  <c r="K15" i="15"/>
  <c r="M15" i="15"/>
  <c r="K17" i="14"/>
  <c r="M17" i="14"/>
  <c r="G15" i="14"/>
  <c r="N14" i="14"/>
  <c r="I30" i="17" s="1"/>
  <c r="I18" i="14"/>
  <c r="L18" i="14"/>
  <c r="E19" i="14"/>
  <c r="J18" i="14"/>
  <c r="I18" i="13"/>
  <c r="L18" i="13"/>
  <c r="E19" i="13"/>
  <c r="J18" i="13"/>
  <c r="K17" i="13"/>
  <c r="M17" i="13"/>
  <c r="G15" i="13"/>
  <c r="N14" i="13"/>
  <c r="H30" i="17" s="1"/>
  <c r="F17" i="13"/>
  <c r="K17" i="12"/>
  <c r="M17" i="12"/>
  <c r="G15" i="12"/>
  <c r="N14" i="12"/>
  <c r="G30" i="17" s="1"/>
  <c r="H15" i="12"/>
  <c r="O15" i="12" s="1"/>
  <c r="G48" i="17" s="1"/>
  <c r="I18" i="12"/>
  <c r="L18" i="12"/>
  <c r="E19" i="12"/>
  <c r="J18" i="12"/>
  <c r="K17" i="11"/>
  <c r="M17" i="11"/>
  <c r="N15" i="11"/>
  <c r="F31" i="17" s="1"/>
  <c r="G16" i="11"/>
  <c r="F17" i="11"/>
  <c r="F16" i="17" s="1"/>
  <c r="H16" i="11"/>
  <c r="O16" i="11" s="1"/>
  <c r="F49" i="17" s="1"/>
  <c r="I18" i="11"/>
  <c r="L18" i="11"/>
  <c r="E19" i="11"/>
  <c r="J18" i="11"/>
  <c r="K17" i="10"/>
  <c r="M17" i="10"/>
  <c r="G15" i="10"/>
  <c r="N14" i="10"/>
  <c r="E30" i="17" s="1"/>
  <c r="H15" i="10"/>
  <c r="O15" i="10" s="1"/>
  <c r="E48" i="17" s="1"/>
  <c r="I18" i="10"/>
  <c r="E19" i="10"/>
  <c r="L18" i="10"/>
  <c r="J18" i="10"/>
  <c r="N15" i="9"/>
  <c r="D31" i="17" s="1"/>
  <c r="G16" i="9"/>
  <c r="I18" i="9"/>
  <c r="L18" i="9"/>
  <c r="E19" i="9"/>
  <c r="J18" i="9"/>
  <c r="K17" i="9"/>
  <c r="M17" i="9"/>
  <c r="F17" i="9"/>
  <c r="D16" i="17" s="1"/>
  <c r="K17" i="8"/>
  <c r="M17" i="8"/>
  <c r="F17" i="8"/>
  <c r="C16" i="17" s="1"/>
  <c r="G15" i="8"/>
  <c r="N14" i="8"/>
  <c r="C30" i="17" s="1"/>
  <c r="I18" i="8"/>
  <c r="L18" i="8"/>
  <c r="E19" i="8"/>
  <c r="J18" i="8"/>
  <c r="K17" i="7"/>
  <c r="M17" i="7"/>
  <c r="N15" i="7"/>
  <c r="B31" i="17" s="1"/>
  <c r="G16" i="7"/>
  <c r="I18" i="7"/>
  <c r="F18" i="7" s="1"/>
  <c r="B17" i="17" s="1"/>
  <c r="L18" i="7"/>
  <c r="E19" i="7"/>
  <c r="J18" i="7"/>
  <c r="J20" i="18" l="1"/>
  <c r="L20" i="18"/>
  <c r="I20" i="18"/>
  <c r="J20" i="19"/>
  <c r="I20" i="19"/>
  <c r="L20" i="19"/>
  <c r="J20" i="20"/>
  <c r="I20" i="20"/>
  <c r="L20" i="20"/>
  <c r="L20" i="21"/>
  <c r="I20" i="21"/>
  <c r="J20" i="21"/>
  <c r="M18" i="21"/>
  <c r="K18" i="21"/>
  <c r="J19" i="21"/>
  <c r="L19" i="21"/>
  <c r="I19" i="21"/>
  <c r="G16" i="21"/>
  <c r="H17" i="21" s="1"/>
  <c r="O17" i="21" s="1"/>
  <c r="N15" i="21"/>
  <c r="N15" i="20"/>
  <c r="G16" i="20"/>
  <c r="J19" i="20"/>
  <c r="I19" i="20"/>
  <c r="L19" i="20"/>
  <c r="M18" i="20"/>
  <c r="K18" i="20"/>
  <c r="J19" i="19"/>
  <c r="I19" i="19"/>
  <c r="L19" i="19"/>
  <c r="H17" i="19"/>
  <c r="O17" i="19" s="1"/>
  <c r="M18" i="19"/>
  <c r="K18" i="19"/>
  <c r="G17" i="19"/>
  <c r="N16" i="19"/>
  <c r="J19" i="18"/>
  <c r="I19" i="18"/>
  <c r="L19" i="18"/>
  <c r="N15" i="18"/>
  <c r="G16" i="18"/>
  <c r="H17" i="18" s="1"/>
  <c r="O17" i="18" s="1"/>
  <c r="M18" i="18"/>
  <c r="K18" i="18"/>
  <c r="H16" i="18"/>
  <c r="O16" i="18" s="1"/>
  <c r="N15" i="16"/>
  <c r="M16" i="16"/>
  <c r="H16" i="16" s="1"/>
  <c r="O16" i="16" s="1"/>
  <c r="K16" i="16"/>
  <c r="G16" i="16" s="1"/>
  <c r="E18" i="16"/>
  <c r="J17" i="16"/>
  <c r="I17" i="16"/>
  <c r="F17" i="16" s="1"/>
  <c r="L17" i="16"/>
  <c r="F18" i="13"/>
  <c r="H17" i="17" s="1"/>
  <c r="H16" i="17"/>
  <c r="H17" i="7"/>
  <c r="O17" i="7" s="1"/>
  <c r="B50" i="17" s="1"/>
  <c r="F18" i="11"/>
  <c r="F17" i="17" s="1"/>
  <c r="H17" i="9"/>
  <c r="O17" i="9" s="1"/>
  <c r="D50" i="17" s="1"/>
  <c r="F18" i="9"/>
  <c r="D17" i="17" s="1"/>
  <c r="E18" i="15"/>
  <c r="J17" i="15"/>
  <c r="I17" i="15"/>
  <c r="L17" i="15"/>
  <c r="G15" i="15"/>
  <c r="N14" i="15"/>
  <c r="J30" i="17" s="1"/>
  <c r="H15" i="15"/>
  <c r="O15" i="15" s="1"/>
  <c r="J48" i="17" s="1"/>
  <c r="M16" i="15"/>
  <c r="K16" i="15"/>
  <c r="F16" i="15"/>
  <c r="J19" i="14"/>
  <c r="I19" i="14"/>
  <c r="L19" i="14"/>
  <c r="N15" i="14"/>
  <c r="I31" i="17" s="1"/>
  <c r="G16" i="14"/>
  <c r="H17" i="14" s="1"/>
  <c r="O17" i="14" s="1"/>
  <c r="I50" i="17" s="1"/>
  <c r="M18" i="14"/>
  <c r="K18" i="14"/>
  <c r="F18" i="14"/>
  <c r="I17" i="17" s="1"/>
  <c r="H16" i="14"/>
  <c r="O16" i="14" s="1"/>
  <c r="I49" i="17" s="1"/>
  <c r="J19" i="13"/>
  <c r="I19" i="13"/>
  <c r="L19" i="13"/>
  <c r="N15" i="13"/>
  <c r="H31" i="17" s="1"/>
  <c r="G16" i="13"/>
  <c r="F19" i="13"/>
  <c r="H18" i="17" s="1"/>
  <c r="M18" i="13"/>
  <c r="K18" i="13"/>
  <c r="H16" i="13"/>
  <c r="O16" i="13" s="1"/>
  <c r="H49" i="17" s="1"/>
  <c r="N15" i="12"/>
  <c r="G31" i="17" s="1"/>
  <c r="G16" i="12"/>
  <c r="H16" i="12"/>
  <c r="O16" i="12" s="1"/>
  <c r="G49" i="17" s="1"/>
  <c r="F18" i="12"/>
  <c r="G17" i="17" s="1"/>
  <c r="J19" i="12"/>
  <c r="I19" i="12"/>
  <c r="L19" i="12"/>
  <c r="M18" i="12"/>
  <c r="K18" i="12"/>
  <c r="M18" i="11"/>
  <c r="K18" i="11"/>
  <c r="G17" i="11"/>
  <c r="N16" i="11"/>
  <c r="F32" i="17" s="1"/>
  <c r="J19" i="11"/>
  <c r="I19" i="11"/>
  <c r="L19" i="11"/>
  <c r="H17" i="11"/>
  <c r="O17" i="11" s="1"/>
  <c r="F50" i="17" s="1"/>
  <c r="G16" i="10"/>
  <c r="H17" i="10" s="1"/>
  <c r="O17" i="10" s="1"/>
  <c r="E50" i="17" s="1"/>
  <c r="N15" i="10"/>
  <c r="E31" i="17" s="1"/>
  <c r="H16" i="10"/>
  <c r="O16" i="10" s="1"/>
  <c r="E49" i="17" s="1"/>
  <c r="M18" i="10"/>
  <c r="K18" i="10"/>
  <c r="F18" i="10"/>
  <c r="E17" i="17" s="1"/>
  <c r="J19" i="10"/>
  <c r="I19" i="10"/>
  <c r="L19" i="10"/>
  <c r="M18" i="9"/>
  <c r="K18" i="9"/>
  <c r="G17" i="9"/>
  <c r="N16" i="9"/>
  <c r="D32" i="17" s="1"/>
  <c r="J19" i="9"/>
  <c r="I19" i="9"/>
  <c r="L19" i="9"/>
  <c r="M18" i="8"/>
  <c r="K18" i="8"/>
  <c r="N15" i="8"/>
  <c r="C31" i="17" s="1"/>
  <c r="G16" i="8"/>
  <c r="H17" i="8" s="1"/>
  <c r="O17" i="8" s="1"/>
  <c r="C50" i="17" s="1"/>
  <c r="F18" i="8"/>
  <c r="C17" i="17" s="1"/>
  <c r="H16" i="8"/>
  <c r="O16" i="8" s="1"/>
  <c r="C49" i="17" s="1"/>
  <c r="J19" i="8"/>
  <c r="I19" i="8"/>
  <c r="L19" i="8"/>
  <c r="M18" i="7"/>
  <c r="K18" i="7"/>
  <c r="G17" i="7"/>
  <c r="N16" i="7"/>
  <c r="B32" i="17" s="1"/>
  <c r="J19" i="7"/>
  <c r="I19" i="7"/>
  <c r="F19" i="7" s="1"/>
  <c r="B18" i="17" s="1"/>
  <c r="L19" i="7"/>
  <c r="M20" i="18" l="1"/>
  <c r="K20" i="18"/>
  <c r="K20" i="19"/>
  <c r="M20" i="19"/>
  <c r="M20" i="21"/>
  <c r="K20" i="21"/>
  <c r="K20" i="20"/>
  <c r="M20" i="20"/>
  <c r="H18" i="19"/>
  <c r="O18" i="19" s="1"/>
  <c r="K19" i="21"/>
  <c r="M19" i="21"/>
  <c r="G17" i="21"/>
  <c r="H18" i="21" s="1"/>
  <c r="O18" i="21" s="1"/>
  <c r="N16" i="21"/>
  <c r="F19" i="21"/>
  <c r="F20" i="21" s="1"/>
  <c r="G17" i="20"/>
  <c r="H18" i="20" s="1"/>
  <c r="O18" i="20" s="1"/>
  <c r="N16" i="20"/>
  <c r="K19" i="20"/>
  <c r="M19" i="20"/>
  <c r="H17" i="20"/>
  <c r="O17" i="20" s="1"/>
  <c r="F19" i="20"/>
  <c r="F20" i="20" s="1"/>
  <c r="N17" i="19"/>
  <c r="G18" i="19"/>
  <c r="F19" i="19"/>
  <c r="F20" i="19" s="1"/>
  <c r="K19" i="19"/>
  <c r="M19" i="19"/>
  <c r="K19" i="18"/>
  <c r="M19" i="18"/>
  <c r="G17" i="18"/>
  <c r="N16" i="18"/>
  <c r="F19" i="18"/>
  <c r="F20" i="18" s="1"/>
  <c r="I18" i="16"/>
  <c r="F18" i="16" s="1"/>
  <c r="L18" i="16"/>
  <c r="E19" i="16"/>
  <c r="E20" i="16" s="1"/>
  <c r="J18" i="16"/>
  <c r="N16" i="16"/>
  <c r="K17" i="16"/>
  <c r="G17" i="16" s="1"/>
  <c r="M17" i="16"/>
  <c r="H17" i="16" s="1"/>
  <c r="O17" i="16" s="1"/>
  <c r="F17" i="15"/>
  <c r="J16" i="17" s="1"/>
  <c r="J15" i="17"/>
  <c r="F19" i="14"/>
  <c r="I18" i="17" s="1"/>
  <c r="H16" i="15"/>
  <c r="O16" i="15" s="1"/>
  <c r="J49" i="17" s="1"/>
  <c r="K17" i="15"/>
  <c r="M17" i="15"/>
  <c r="N15" i="15"/>
  <c r="J31" i="17" s="1"/>
  <c r="G16" i="15"/>
  <c r="I18" i="15"/>
  <c r="L18" i="15"/>
  <c r="E19" i="15"/>
  <c r="J18" i="15"/>
  <c r="K19" i="14"/>
  <c r="M19" i="14"/>
  <c r="G17" i="14"/>
  <c r="N16" i="14"/>
  <c r="I32" i="17" s="1"/>
  <c r="K19" i="13"/>
  <c r="M19" i="13"/>
  <c r="G17" i="13"/>
  <c r="N16" i="13"/>
  <c r="H32" i="17" s="1"/>
  <c r="H17" i="13"/>
  <c r="O17" i="13" s="1"/>
  <c r="H50" i="17" s="1"/>
  <c r="K19" i="12"/>
  <c r="M19" i="12"/>
  <c r="G17" i="12"/>
  <c r="N16" i="12"/>
  <c r="G32" i="17" s="1"/>
  <c r="H17" i="12"/>
  <c r="O17" i="12" s="1"/>
  <c r="G50" i="17" s="1"/>
  <c r="F19" i="12"/>
  <c r="G18" i="17" s="1"/>
  <c r="K19" i="11"/>
  <c r="M19" i="11"/>
  <c r="N17" i="11"/>
  <c r="F33" i="17" s="1"/>
  <c r="G18" i="11"/>
  <c r="H18" i="11"/>
  <c r="O18" i="11" s="1"/>
  <c r="F51" i="17" s="1"/>
  <c r="F19" i="11"/>
  <c r="F18" i="17" s="1"/>
  <c r="K19" i="10"/>
  <c r="M19" i="10"/>
  <c r="F19" i="10"/>
  <c r="E18" i="17" s="1"/>
  <c r="G17" i="10"/>
  <c r="N16" i="10"/>
  <c r="E32" i="17" s="1"/>
  <c r="K19" i="9"/>
  <c r="M19" i="9"/>
  <c r="N17" i="9"/>
  <c r="D33" i="17" s="1"/>
  <c r="G18" i="9"/>
  <c r="F19" i="9"/>
  <c r="D18" i="17" s="1"/>
  <c r="H18" i="9"/>
  <c r="O18" i="9" s="1"/>
  <c r="D51" i="17" s="1"/>
  <c r="G17" i="8"/>
  <c r="H18" i="8" s="1"/>
  <c r="O18" i="8" s="1"/>
  <c r="C51" i="17" s="1"/>
  <c r="N16" i="8"/>
  <c r="C32" i="17" s="1"/>
  <c r="F19" i="8"/>
  <c r="C18" i="17" s="1"/>
  <c r="K19" i="8"/>
  <c r="M19" i="8"/>
  <c r="N17" i="7"/>
  <c r="B33" i="17" s="1"/>
  <c r="G18" i="7"/>
  <c r="K19" i="7"/>
  <c r="M19" i="7"/>
  <c r="H19" i="7" s="1"/>
  <c r="O19" i="7" s="1"/>
  <c r="B52" i="17" s="1"/>
  <c r="H18" i="7"/>
  <c r="O18" i="7" s="1"/>
  <c r="B51" i="17" s="1"/>
  <c r="J20" i="16" l="1"/>
  <c r="I20" i="16"/>
  <c r="L20" i="16"/>
  <c r="H20" i="19"/>
  <c r="O20" i="19" s="1"/>
  <c r="G18" i="21"/>
  <c r="N17" i="21"/>
  <c r="N17" i="20"/>
  <c r="G18" i="20"/>
  <c r="G19" i="19"/>
  <c r="G20" i="19" s="1"/>
  <c r="N20" i="19" s="1"/>
  <c r="N18" i="19"/>
  <c r="H19" i="19"/>
  <c r="N17" i="18"/>
  <c r="G18" i="18"/>
  <c r="H19" i="18" s="1"/>
  <c r="H18" i="18"/>
  <c r="O18" i="18" s="1"/>
  <c r="N17" i="16"/>
  <c r="J19" i="16"/>
  <c r="I19" i="16"/>
  <c r="F19" i="16" s="1"/>
  <c r="L19" i="16"/>
  <c r="M18" i="16"/>
  <c r="H18" i="16" s="1"/>
  <c r="O18" i="16" s="1"/>
  <c r="K18" i="16"/>
  <c r="G18" i="16" s="1"/>
  <c r="H17" i="15"/>
  <c r="O17" i="15" s="1"/>
  <c r="J50" i="17" s="1"/>
  <c r="H19" i="9"/>
  <c r="O19" i="9" s="1"/>
  <c r="D52" i="17" s="1"/>
  <c r="G17" i="15"/>
  <c r="N16" i="15"/>
  <c r="J32" i="17" s="1"/>
  <c r="J19" i="15"/>
  <c r="I19" i="15"/>
  <c r="L19" i="15"/>
  <c r="M18" i="15"/>
  <c r="H18" i="15" s="1"/>
  <c r="O18" i="15" s="1"/>
  <c r="J51" i="17" s="1"/>
  <c r="K18" i="15"/>
  <c r="F18" i="15"/>
  <c r="J17" i="17" s="1"/>
  <c r="N17" i="14"/>
  <c r="I33" i="17" s="1"/>
  <c r="G18" i="14"/>
  <c r="H19" i="14" s="1"/>
  <c r="O19" i="14" s="1"/>
  <c r="I52" i="17" s="1"/>
  <c r="H18" i="14"/>
  <c r="O18" i="14" s="1"/>
  <c r="I51" i="17" s="1"/>
  <c r="N17" i="13"/>
  <c r="H33" i="17" s="1"/>
  <c r="G18" i="13"/>
  <c r="H19" i="13" s="1"/>
  <c r="O19" i="13" s="1"/>
  <c r="H52" i="17" s="1"/>
  <c r="H18" i="13"/>
  <c r="O18" i="13" s="1"/>
  <c r="H51" i="17" s="1"/>
  <c r="N17" i="12"/>
  <c r="G33" i="17" s="1"/>
  <c r="G18" i="12"/>
  <c r="H19" i="12" s="1"/>
  <c r="O19" i="12" s="1"/>
  <c r="G52" i="17" s="1"/>
  <c r="H18" i="12"/>
  <c r="O18" i="12" s="1"/>
  <c r="G51" i="17" s="1"/>
  <c r="G19" i="11"/>
  <c r="N19" i="11" s="1"/>
  <c r="F35" i="17" s="1"/>
  <c r="N18" i="11"/>
  <c r="F34" i="17" s="1"/>
  <c r="H19" i="11"/>
  <c r="O19" i="11" s="1"/>
  <c r="F52" i="17" s="1"/>
  <c r="N17" i="10"/>
  <c r="E33" i="17" s="1"/>
  <c r="G18" i="10"/>
  <c r="H18" i="10"/>
  <c r="O18" i="10" s="1"/>
  <c r="E51" i="17" s="1"/>
  <c r="G19" i="9"/>
  <c r="N19" i="9" s="1"/>
  <c r="D35" i="17" s="1"/>
  <c r="N18" i="9"/>
  <c r="D34" i="17" s="1"/>
  <c r="N17" i="8"/>
  <c r="C33" i="17" s="1"/>
  <c r="G18" i="8"/>
  <c r="G19" i="7"/>
  <c r="N19" i="7" s="1"/>
  <c r="B35" i="17" s="1"/>
  <c r="N18" i="7"/>
  <c r="B34" i="17" s="1"/>
  <c r="K20" i="16" l="1"/>
  <c r="M20" i="16"/>
  <c r="F20" i="16"/>
  <c r="G19" i="21"/>
  <c r="N18" i="21"/>
  <c r="H19" i="21"/>
  <c r="G19" i="20"/>
  <c r="N18" i="20"/>
  <c r="H19" i="20"/>
  <c r="O19" i="19"/>
  <c r="N19" i="19"/>
  <c r="O19" i="18"/>
  <c r="G19" i="18"/>
  <c r="N18" i="18"/>
  <c r="N18" i="16"/>
  <c r="K19" i="16"/>
  <c r="G19" i="16" s="1"/>
  <c r="N19" i="16" s="1"/>
  <c r="M19" i="16"/>
  <c r="H19" i="16" s="1"/>
  <c r="O19" i="16" s="1"/>
  <c r="K19" i="15"/>
  <c r="M19" i="15"/>
  <c r="F19" i="15"/>
  <c r="J18" i="17" s="1"/>
  <c r="N17" i="15"/>
  <c r="J33" i="17" s="1"/>
  <c r="G18" i="15"/>
  <c r="G19" i="14"/>
  <c r="N19" i="14" s="1"/>
  <c r="I35" i="17" s="1"/>
  <c r="N18" i="14"/>
  <c r="I34" i="17" s="1"/>
  <c r="G19" i="13"/>
  <c r="N19" i="13" s="1"/>
  <c r="H35" i="17" s="1"/>
  <c r="N18" i="13"/>
  <c r="H34" i="17" s="1"/>
  <c r="G19" i="12"/>
  <c r="N19" i="12" s="1"/>
  <c r="G35" i="17" s="1"/>
  <c r="N18" i="12"/>
  <c r="G34" i="17" s="1"/>
  <c r="G19" i="10"/>
  <c r="N19" i="10" s="1"/>
  <c r="E35" i="17" s="1"/>
  <c r="N18" i="10"/>
  <c r="E34" i="17" s="1"/>
  <c r="H19" i="10"/>
  <c r="O19" i="10" s="1"/>
  <c r="E52" i="17" s="1"/>
  <c r="G19" i="8"/>
  <c r="N19" i="8" s="1"/>
  <c r="C35" i="17" s="1"/>
  <c r="N18" i="8"/>
  <c r="C34" i="17" s="1"/>
  <c r="H19" i="8"/>
  <c r="O19" i="8" s="1"/>
  <c r="C52" i="17" s="1"/>
  <c r="G20" i="16" l="1"/>
  <c r="N20" i="16" s="1"/>
  <c r="H20" i="16"/>
  <c r="O20" i="16" s="1"/>
  <c r="G20" i="18"/>
  <c r="N20" i="18" s="1"/>
  <c r="H20" i="18"/>
  <c r="O20" i="18" s="1"/>
  <c r="G20" i="20"/>
  <c r="N20" i="20" s="1"/>
  <c r="H20" i="20"/>
  <c r="O20" i="20" s="1"/>
  <c r="N19" i="21"/>
  <c r="G20" i="21"/>
  <c r="N20" i="21" s="1"/>
  <c r="H20" i="21"/>
  <c r="O20" i="21" s="1"/>
  <c r="O19" i="21"/>
  <c r="O19" i="20"/>
  <c r="N19" i="20"/>
  <c r="N19" i="18"/>
  <c r="H19" i="15"/>
  <c r="O19" i="15" s="1"/>
  <c r="J52" i="17" s="1"/>
  <c r="G19" i="15"/>
  <c r="N19" i="15" s="1"/>
  <c r="J35" i="17" s="1"/>
  <c r="M4" i="17" s="1"/>
  <c r="N18" i="15"/>
  <c r="J34" i="17" s="1"/>
</calcChain>
</file>

<file path=xl/sharedStrings.xml><?xml version="1.0" encoding="utf-8"?>
<sst xmlns="http://schemas.openxmlformats.org/spreadsheetml/2006/main" count="330" uniqueCount="40">
  <si>
    <t>лот</t>
  </si>
  <si>
    <t>EURUSD</t>
  </si>
  <si>
    <t>залог</t>
  </si>
  <si>
    <t>стоимость пункта</t>
  </si>
  <si>
    <t>спред</t>
  </si>
  <si>
    <t>1:500</t>
  </si>
  <si>
    <t>комисия</t>
  </si>
  <si>
    <t>шаг</t>
  </si>
  <si>
    <t>колено</t>
  </si>
  <si>
    <t>эксп</t>
  </si>
  <si>
    <t>сп.+ком.</t>
  </si>
  <si>
    <t>ст. пункта</t>
  </si>
  <si>
    <t>GBPUSD</t>
  </si>
  <si>
    <t>EURJPY</t>
  </si>
  <si>
    <t xml:space="preserve"> EURGBP</t>
  </si>
  <si>
    <t>USDCAD</t>
  </si>
  <si>
    <t>AUDUSD</t>
  </si>
  <si>
    <t>NZDUSD</t>
  </si>
  <si>
    <t xml:space="preserve"> USDJPY </t>
  </si>
  <si>
    <t xml:space="preserve"> AUDNZD</t>
  </si>
  <si>
    <t>EURUSD(short)</t>
  </si>
  <si>
    <t>GBPUSD(short)</t>
  </si>
  <si>
    <t>EURJPY(short)</t>
  </si>
  <si>
    <t>USDCAD(short)</t>
  </si>
  <si>
    <t>USDJPY(short)</t>
  </si>
  <si>
    <t>Колено</t>
  </si>
  <si>
    <t>Залог</t>
  </si>
  <si>
    <t>Убыток</t>
  </si>
  <si>
    <t>Прибыль</t>
  </si>
  <si>
    <t>ENVY (360-480 $) только long-cycles! (short представлены для ознакомления)</t>
  </si>
  <si>
    <t>тейк</t>
  </si>
  <si>
    <t>залог общ</t>
  </si>
  <si>
    <t>убыток общ</t>
  </si>
  <si>
    <t>прибыль общ</t>
  </si>
  <si>
    <t>убыток без к. и с.</t>
  </si>
  <si>
    <t>прибыль без к. и с.</t>
  </si>
  <si>
    <t>итог уб.</t>
  </si>
  <si>
    <t>итог пр.</t>
  </si>
  <si>
    <t>Макс. Убыток(по всем парам):</t>
  </si>
  <si>
    <t>Макс. Залог(по всем парам):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</si>
</sst>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2" fontId="0" fillId="0" borderId="1" xfId="0" applyNumberFormat="1" applyBorder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Border="1"/>
    <xf numFmtId="2" fontId="0" fillId="0" borderId="0" xfId="0" applyNumberFormat="1" applyBorder="1"/>
    <xf numFmtId="0" fontId="0" fillId="0" borderId="0" xfId="0" applyBorder="1" applyAlignment="1">
      <alignment horizontal="center"/>
    </xf>
    <xf numFmtId="2" fontId="0" fillId="0" borderId="2" xfId="0" applyNumberFormat="1" applyBorder="1"/>
    <xf numFmtId="2" fontId="0" fillId="0" borderId="0" xfId="0" applyNumberFormat="1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2" fontId="0" fillId="0" borderId="1" xfId="0" applyNumberFormat="1" applyFill="1" applyBorder="1" applyAlignment="1">
      <alignment horizontal="center"/>
    </xf>
    <xf numFmtId="0" fontId="0" fillId="0" borderId="0" xfId="0" applyFill="1"/>
    <xf numFmtId="2" fontId="0" fillId="0" borderId="0" xfId="0" applyNumberFormat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"/>
  <sheetViews>
    <sheetView tabSelected="1" topLeftCell="A34" workbookViewId="0">
      <selection activeCell="J52" sqref="J52"/>
    </sheetView>
  </sheetViews>
  <sheetFormatPr defaultColWidth="10.140625" defaultRowHeight="15" x14ac:dyDescent="0.25"/>
  <cols>
    <col min="15" max="15" width="11.85546875" customWidth="1"/>
  </cols>
  <sheetData>
    <row r="1" spans="1:15" x14ac:dyDescent="0.25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spans="1:15" x14ac:dyDescent="0.25">
      <c r="A2" s="13" t="s">
        <v>26</v>
      </c>
      <c r="B2" s="13"/>
      <c r="C2" s="13"/>
      <c r="D2" s="13"/>
      <c r="E2" s="13"/>
      <c r="F2" s="13"/>
      <c r="G2" s="13"/>
      <c r="H2" s="13"/>
      <c r="I2" s="13"/>
      <c r="J2" s="13"/>
    </row>
    <row r="3" spans="1:15" x14ac:dyDescent="0.25">
      <c r="A3" s="10" t="s">
        <v>25</v>
      </c>
      <c r="B3" s="11" t="s">
        <v>1</v>
      </c>
      <c r="C3" s="11" t="s">
        <v>12</v>
      </c>
      <c r="D3" s="11" t="s">
        <v>13</v>
      </c>
      <c r="E3" s="11" t="s">
        <v>14</v>
      </c>
      <c r="F3" s="11" t="s">
        <v>15</v>
      </c>
      <c r="G3" s="11" t="s">
        <v>16</v>
      </c>
      <c r="H3" s="11" t="s">
        <v>17</v>
      </c>
      <c r="I3" s="11" t="s">
        <v>18</v>
      </c>
      <c r="J3" s="11" t="s">
        <v>19</v>
      </c>
      <c r="K3" s="24" t="s">
        <v>38</v>
      </c>
      <c r="L3" s="25"/>
      <c r="M3" s="25"/>
      <c r="N3" s="25"/>
      <c r="O3" s="25"/>
    </row>
    <row r="4" spans="1:15" x14ac:dyDescent="0.25">
      <c r="A4" s="1">
        <v>1</v>
      </c>
      <c r="B4" s="19">
        <f>EURUSD!F5</f>
        <v>2.5</v>
      </c>
      <c r="C4" s="2">
        <f>GBPUSD!F5</f>
        <v>3.1</v>
      </c>
      <c r="D4" s="2">
        <f>EURJPY!F5</f>
        <v>2.5</v>
      </c>
      <c r="E4" s="2">
        <f>EURGBP!F5</f>
        <v>2.5</v>
      </c>
      <c r="F4" s="2">
        <f>USDCAD!F5</f>
        <v>2</v>
      </c>
      <c r="G4" s="2">
        <f>AUDUSD!F5</f>
        <v>2</v>
      </c>
      <c r="H4" s="2">
        <f>NZDUSD!F5</f>
        <v>1.5</v>
      </c>
      <c r="I4" s="2">
        <f>USDJPY!F5</f>
        <v>2</v>
      </c>
      <c r="J4" s="2">
        <f>AUDNZD!F5</f>
        <v>2</v>
      </c>
      <c r="M4" s="2">
        <f>SUM(B35:J35)</f>
        <v>266876.2</v>
      </c>
    </row>
    <row r="5" spans="1:15" x14ac:dyDescent="0.25">
      <c r="A5" s="1">
        <v>2</v>
      </c>
      <c r="B5" s="19">
        <f>EURUSD!F6</f>
        <v>5</v>
      </c>
      <c r="C5" s="2">
        <f>GBPUSD!F6</f>
        <v>6.2</v>
      </c>
      <c r="D5" s="2">
        <f>EURJPY!F6</f>
        <v>5</v>
      </c>
      <c r="E5" s="2">
        <f>EURGBP!F6</f>
        <v>5</v>
      </c>
      <c r="F5" s="2">
        <f>USDCAD!F6</f>
        <v>4</v>
      </c>
      <c r="G5" s="2">
        <f>AUDUSD!F6</f>
        <v>4</v>
      </c>
      <c r="H5" s="2">
        <f>NZDUSD!F6</f>
        <v>3</v>
      </c>
      <c r="I5" s="2">
        <f>USDJPY!F6</f>
        <v>4</v>
      </c>
      <c r="J5" s="2">
        <f>AUDNZD!F6</f>
        <v>4</v>
      </c>
    </row>
    <row r="6" spans="1:15" x14ac:dyDescent="0.25">
      <c r="A6" s="1">
        <v>3</v>
      </c>
      <c r="B6" s="19">
        <f>EURUSD!F7</f>
        <v>10</v>
      </c>
      <c r="C6" s="2">
        <f>GBPUSD!F7</f>
        <v>12.4</v>
      </c>
      <c r="D6" s="2">
        <f>EURJPY!F7</f>
        <v>10</v>
      </c>
      <c r="E6" s="2">
        <f>EURGBP!F7</f>
        <v>10</v>
      </c>
      <c r="F6" s="2">
        <f>USDCAD!F7</f>
        <v>8</v>
      </c>
      <c r="G6" s="2">
        <f>AUDUSD!F7</f>
        <v>8</v>
      </c>
      <c r="H6" s="2">
        <f>NZDUSD!F7</f>
        <v>6</v>
      </c>
      <c r="I6" s="2">
        <f>USDJPY!F7</f>
        <v>8</v>
      </c>
      <c r="J6" s="2">
        <f>AUDNZD!F7</f>
        <v>8</v>
      </c>
      <c r="K6" s="24" t="s">
        <v>39</v>
      </c>
      <c r="L6" s="25"/>
      <c r="M6" s="25"/>
      <c r="N6" s="25"/>
      <c r="O6" s="25"/>
    </row>
    <row r="7" spans="1:15" x14ac:dyDescent="0.25">
      <c r="A7" s="1">
        <v>4</v>
      </c>
      <c r="B7" s="19">
        <f>EURUSD!F8</f>
        <v>17.5</v>
      </c>
      <c r="C7" s="2">
        <f>GBPUSD!F8</f>
        <v>21.700000000000003</v>
      </c>
      <c r="D7" s="2">
        <f>EURJPY!F8</f>
        <v>17.5</v>
      </c>
      <c r="E7" s="2">
        <f>EURGBP!F8</f>
        <v>17.5</v>
      </c>
      <c r="F7" s="2">
        <f>USDCAD!F8</f>
        <v>14</v>
      </c>
      <c r="G7" s="2">
        <f>AUDUSD!F8</f>
        <v>14</v>
      </c>
      <c r="H7" s="2">
        <f>NZDUSD!F8</f>
        <v>10.5</v>
      </c>
      <c r="I7" s="2">
        <f>USDJPY!F8</f>
        <v>14</v>
      </c>
      <c r="J7" s="2">
        <f>AUDNZD!F8</f>
        <v>14</v>
      </c>
      <c r="M7" s="2">
        <f>SUM(B18:J18)</f>
        <v>57988.5</v>
      </c>
    </row>
    <row r="8" spans="1:15" x14ac:dyDescent="0.25">
      <c r="A8" s="1">
        <v>5</v>
      </c>
      <c r="B8" s="19">
        <f>EURUSD!F9</f>
        <v>30</v>
      </c>
      <c r="C8" s="2">
        <f>GBPUSD!F9</f>
        <v>37.200000000000003</v>
      </c>
      <c r="D8" s="2">
        <f>EURJPY!F9</f>
        <v>30</v>
      </c>
      <c r="E8" s="2">
        <f>EURGBP!F9</f>
        <v>30</v>
      </c>
      <c r="F8" s="2">
        <f>USDCAD!F9</f>
        <v>24</v>
      </c>
      <c r="G8" s="2">
        <f>AUDUSD!F9</f>
        <v>24</v>
      </c>
      <c r="H8" s="2">
        <f>NZDUSD!F9</f>
        <v>18</v>
      </c>
      <c r="I8" s="2">
        <f>USDJPY!F9</f>
        <v>24</v>
      </c>
      <c r="J8" s="2">
        <f>AUDNZD!F9</f>
        <v>24</v>
      </c>
    </row>
    <row r="9" spans="1:15" x14ac:dyDescent="0.25">
      <c r="A9" s="1">
        <v>6</v>
      </c>
      <c r="B9" s="19">
        <f>EURUSD!F10</f>
        <v>50</v>
      </c>
      <c r="C9" s="2">
        <f>GBPUSD!F10</f>
        <v>62</v>
      </c>
      <c r="D9" s="2">
        <f>EURJPY!F10</f>
        <v>50</v>
      </c>
      <c r="E9" s="2">
        <f>EURGBP!F10</f>
        <v>50</v>
      </c>
      <c r="F9" s="2">
        <f>USDCAD!F10</f>
        <v>40</v>
      </c>
      <c r="G9" s="2">
        <f>AUDUSD!F10</f>
        <v>40</v>
      </c>
      <c r="H9" s="2">
        <f>NZDUSD!F10</f>
        <v>30</v>
      </c>
      <c r="I9" s="2">
        <f>USDJPY!F10</f>
        <v>40</v>
      </c>
      <c r="J9" s="2">
        <f>AUDNZD!F10</f>
        <v>40</v>
      </c>
      <c r="K9" s="26"/>
      <c r="L9" s="26"/>
      <c r="M9" s="26"/>
      <c r="N9" s="26"/>
      <c r="O9" s="26"/>
    </row>
    <row r="10" spans="1:15" x14ac:dyDescent="0.25">
      <c r="A10" s="1">
        <v>7</v>
      </c>
      <c r="B10" s="19">
        <f>EURUSD!F11</f>
        <v>85</v>
      </c>
      <c r="C10" s="2">
        <f>GBPUSD!F11</f>
        <v>105.4</v>
      </c>
      <c r="D10" s="2">
        <f>EURJPY!F11</f>
        <v>85</v>
      </c>
      <c r="E10" s="2">
        <f>EURGBP!F11</f>
        <v>85</v>
      </c>
      <c r="F10" s="2">
        <f>USDCAD!F11</f>
        <v>68</v>
      </c>
      <c r="G10" s="2">
        <f>AUDUSD!F11</f>
        <v>68</v>
      </c>
      <c r="H10" s="2">
        <f>NZDUSD!F11</f>
        <v>51</v>
      </c>
      <c r="I10" s="2">
        <f>USDJPY!F11</f>
        <v>68</v>
      </c>
      <c r="J10" s="2">
        <f>AUDNZD!F11</f>
        <v>68</v>
      </c>
      <c r="K10" s="5"/>
      <c r="L10" s="5"/>
      <c r="M10" s="6"/>
      <c r="N10" s="5"/>
      <c r="O10" s="5"/>
    </row>
    <row r="11" spans="1:15" x14ac:dyDescent="0.25">
      <c r="A11" s="1">
        <v>8</v>
      </c>
      <c r="B11" s="19">
        <f>EURUSD!F12</f>
        <v>147.5</v>
      </c>
      <c r="C11" s="2">
        <f>GBPUSD!F12</f>
        <v>182.9</v>
      </c>
      <c r="D11" s="2">
        <f>EURJPY!F12</f>
        <v>147.5</v>
      </c>
      <c r="E11" s="2">
        <f>EURGBP!F12</f>
        <v>147.5</v>
      </c>
      <c r="F11" s="2">
        <f>USDCAD!F12</f>
        <v>118</v>
      </c>
      <c r="G11" s="2">
        <f>AUDUSD!F12</f>
        <v>118</v>
      </c>
      <c r="H11" s="2">
        <f>NZDUSD!F12</f>
        <v>88.5</v>
      </c>
      <c r="I11" s="2">
        <f>USDJPY!F12</f>
        <v>118</v>
      </c>
      <c r="J11" s="2">
        <f>AUDNZD!F12</f>
        <v>118</v>
      </c>
    </row>
    <row r="12" spans="1:15" x14ac:dyDescent="0.25">
      <c r="A12" s="1">
        <v>9</v>
      </c>
      <c r="B12" s="19">
        <f>EURUSD!F13</f>
        <v>257.5</v>
      </c>
      <c r="C12" s="2">
        <f>GBPUSD!F13</f>
        <v>319.3</v>
      </c>
      <c r="D12" s="2">
        <f>EURJPY!F13</f>
        <v>257.5</v>
      </c>
      <c r="E12" s="2">
        <f>EURGBP!F13</f>
        <v>257.5</v>
      </c>
      <c r="F12" s="2">
        <f>USDCAD!F13</f>
        <v>206</v>
      </c>
      <c r="G12" s="2">
        <f>AUDUSD!F13</f>
        <v>206</v>
      </c>
      <c r="H12" s="2">
        <f>NZDUSD!F13</f>
        <v>154.5</v>
      </c>
      <c r="I12" s="2">
        <f>USDJPY!F13</f>
        <v>206</v>
      </c>
      <c r="J12" s="2">
        <f>AUDNZD!F13</f>
        <v>206</v>
      </c>
    </row>
    <row r="13" spans="1:15" x14ac:dyDescent="0.25">
      <c r="A13" s="1">
        <v>10</v>
      </c>
      <c r="B13" s="19">
        <f>EURUSD!F14</f>
        <v>450</v>
      </c>
      <c r="C13" s="2">
        <f>GBPUSD!F14</f>
        <v>558</v>
      </c>
      <c r="D13" s="2">
        <f>EURJPY!F14</f>
        <v>450</v>
      </c>
      <c r="E13" s="2">
        <f>EURGBP!F14</f>
        <v>450</v>
      </c>
      <c r="F13" s="2">
        <f>USDCAD!F14</f>
        <v>360</v>
      </c>
      <c r="G13" s="2">
        <f>AUDUSD!F14</f>
        <v>360</v>
      </c>
      <c r="H13" s="2">
        <f>NZDUSD!F14</f>
        <v>270</v>
      </c>
      <c r="I13" s="2">
        <f>USDJPY!F14</f>
        <v>360</v>
      </c>
      <c r="J13" s="2">
        <f>AUDNZD!F14</f>
        <v>360</v>
      </c>
    </row>
    <row r="14" spans="1:15" x14ac:dyDescent="0.25">
      <c r="A14" s="1">
        <v>11</v>
      </c>
      <c r="B14" s="19">
        <f>EURUSD!F15</f>
        <v>787.5</v>
      </c>
      <c r="C14" s="2">
        <f>GBPUSD!F15</f>
        <v>976.5</v>
      </c>
      <c r="D14" s="2">
        <f>EURJPY!F15</f>
        <v>787.5</v>
      </c>
      <c r="E14" s="2">
        <f>EURGBP!F15</f>
        <v>787.5</v>
      </c>
      <c r="F14" s="2">
        <f>USDCAD!F15</f>
        <v>630</v>
      </c>
      <c r="G14" s="2">
        <f>AUDUSD!F15</f>
        <v>630</v>
      </c>
      <c r="H14" s="2">
        <f>NZDUSD!F15</f>
        <v>472.5</v>
      </c>
      <c r="I14" s="2">
        <f>USDJPY!F15</f>
        <v>630</v>
      </c>
      <c r="J14" s="2">
        <f>AUDNZD!F15</f>
        <v>630</v>
      </c>
    </row>
    <row r="15" spans="1:15" x14ac:dyDescent="0.25">
      <c r="A15" s="1">
        <v>12</v>
      </c>
      <c r="B15" s="19">
        <f>EURUSD!F16</f>
        <v>1375</v>
      </c>
      <c r="C15" s="2">
        <f>GBPUSD!F16</f>
        <v>1705</v>
      </c>
      <c r="D15" s="2">
        <f>EURJPY!F16</f>
        <v>1375</v>
      </c>
      <c r="E15" s="2">
        <f>EURGBP!F16</f>
        <v>1375</v>
      </c>
      <c r="F15" s="2">
        <f>USDCAD!F16</f>
        <v>1100</v>
      </c>
      <c r="G15" s="2">
        <f>AUDUSD!F16</f>
        <v>1100</v>
      </c>
      <c r="H15" s="2">
        <f>NZDUSD!F16</f>
        <v>825</v>
      </c>
      <c r="I15" s="2">
        <f>USDJPY!F16</f>
        <v>1100</v>
      </c>
      <c r="J15" s="2">
        <f>AUDNZD!F16</f>
        <v>1100</v>
      </c>
    </row>
    <row r="16" spans="1:15" x14ac:dyDescent="0.25">
      <c r="A16" s="1">
        <v>13</v>
      </c>
      <c r="B16" s="19">
        <f>EURUSD!F17</f>
        <v>2397.5</v>
      </c>
      <c r="C16" s="2">
        <f>GBPUSD!F17</f>
        <v>2972.9</v>
      </c>
      <c r="D16" s="2">
        <f>EURJPY!F17</f>
        <v>2397.5</v>
      </c>
      <c r="E16" s="2">
        <f>EURGBP!F17</f>
        <v>2397.5</v>
      </c>
      <c r="F16" s="2">
        <f>USDCAD!F17</f>
        <v>1918</v>
      </c>
      <c r="G16" s="2">
        <f>AUDUSD!F17</f>
        <v>1918</v>
      </c>
      <c r="H16" s="2">
        <f>NZDUSD!F17</f>
        <v>1438.5</v>
      </c>
      <c r="I16" s="2">
        <f>USDJPY!F17</f>
        <v>1918</v>
      </c>
      <c r="J16" s="2">
        <f>AUDNZD!F17</f>
        <v>1918</v>
      </c>
    </row>
    <row r="17" spans="1:12" x14ac:dyDescent="0.25">
      <c r="A17" s="1">
        <v>14</v>
      </c>
      <c r="B17" s="19">
        <f>EURUSD!F18</f>
        <v>4167.5</v>
      </c>
      <c r="C17" s="2">
        <f>GBPUSD!F18</f>
        <v>5167.7000000000007</v>
      </c>
      <c r="D17" s="2">
        <f>EURJPY!F18</f>
        <v>4167.5</v>
      </c>
      <c r="E17" s="2">
        <f>EURGBP!F18</f>
        <v>4167.5</v>
      </c>
      <c r="F17" s="2">
        <f>USDCAD!F18</f>
        <v>3334</v>
      </c>
      <c r="G17" s="2">
        <f>AUDUSD!F18</f>
        <v>3334</v>
      </c>
      <c r="H17" s="2">
        <f>NZDUSD!F18</f>
        <v>2500.5</v>
      </c>
      <c r="I17" s="2">
        <f>USDJPY!F18</f>
        <v>3334</v>
      </c>
      <c r="J17" s="2">
        <f>AUDNZD!F18</f>
        <v>3334</v>
      </c>
    </row>
    <row r="18" spans="1:12" x14ac:dyDescent="0.25">
      <c r="A18" s="1">
        <v>15</v>
      </c>
      <c r="B18" s="19">
        <f>EURUSD!F19</f>
        <v>7212.5</v>
      </c>
      <c r="C18" s="2">
        <f>GBPUSD!F19</f>
        <v>8943.5</v>
      </c>
      <c r="D18" s="2">
        <f>EURJPY!F19</f>
        <v>7212.5</v>
      </c>
      <c r="E18" s="2">
        <f>EURGBP!F19</f>
        <v>7212.5</v>
      </c>
      <c r="F18" s="2">
        <f>USDCAD!F19</f>
        <v>5770</v>
      </c>
      <c r="G18" s="2">
        <f>AUDUSD!F19</f>
        <v>5770</v>
      </c>
      <c r="H18" s="2">
        <f>NZDUSD!F19</f>
        <v>4327.5</v>
      </c>
      <c r="I18" s="2">
        <f>USDJPY!F19</f>
        <v>5770</v>
      </c>
      <c r="J18" s="2">
        <f>AUDNZD!F19</f>
        <v>5770</v>
      </c>
      <c r="L18" s="3"/>
    </row>
    <row r="19" spans="1:12" x14ac:dyDescent="0.25">
      <c r="A19" s="13" t="s">
        <v>27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2" x14ac:dyDescent="0.25">
      <c r="A20" s="10" t="s">
        <v>25</v>
      </c>
      <c r="B20" s="11" t="s">
        <v>1</v>
      </c>
      <c r="C20" s="11" t="s">
        <v>12</v>
      </c>
      <c r="D20" s="11" t="s">
        <v>13</v>
      </c>
      <c r="E20" s="11" t="s">
        <v>14</v>
      </c>
      <c r="F20" s="11" t="s">
        <v>15</v>
      </c>
      <c r="G20" s="11" t="s">
        <v>16</v>
      </c>
      <c r="H20" s="11" t="s">
        <v>17</v>
      </c>
      <c r="I20" s="11" t="s">
        <v>18</v>
      </c>
      <c r="J20" s="11" t="s">
        <v>19</v>
      </c>
    </row>
    <row r="21" spans="1:12" x14ac:dyDescent="0.25">
      <c r="A21" s="1">
        <v>1</v>
      </c>
      <c r="B21" s="2">
        <f>EURUSD!N5</f>
        <v>3.8000000000000003</v>
      </c>
      <c r="C21" s="2">
        <f>GBPUSD!N5</f>
        <v>3.9000000000000004</v>
      </c>
      <c r="D21" s="2">
        <f>EURJPY!N5</f>
        <v>4.1000000000000005</v>
      </c>
      <c r="E21" s="2">
        <f>EURGBP!N5</f>
        <v>7.9</v>
      </c>
      <c r="F21" s="2">
        <f>USDCAD!N5</f>
        <v>5</v>
      </c>
      <c r="G21" s="2">
        <f>AUDUSD!N5</f>
        <v>3</v>
      </c>
      <c r="H21" s="2">
        <f>NZDUSD!N5</f>
        <v>3.5</v>
      </c>
      <c r="I21" s="2">
        <f>USDJPY!N5</f>
        <v>6.8</v>
      </c>
      <c r="J21" s="2">
        <f>AUDNZD!N5</f>
        <v>3.1</v>
      </c>
    </row>
    <row r="22" spans="1:12" x14ac:dyDescent="0.25">
      <c r="A22" s="1">
        <v>2</v>
      </c>
      <c r="B22" s="2">
        <f>EURUSD!N6</f>
        <v>11.200000000000001</v>
      </c>
      <c r="C22" s="2">
        <f>GBPUSD!N6</f>
        <v>11.4</v>
      </c>
      <c r="D22" s="2">
        <f>EURJPY!N6</f>
        <v>11.900000000000002</v>
      </c>
      <c r="E22" s="2">
        <f>EURGBP!N6</f>
        <v>23.200000000000003</v>
      </c>
      <c r="F22" s="2">
        <f>USDCAD!N6</f>
        <v>14.700000000000001</v>
      </c>
      <c r="G22" s="2">
        <f>AUDUSD!N6</f>
        <v>8.7000000000000011</v>
      </c>
      <c r="H22" s="2">
        <f>NZDUSD!N6</f>
        <v>10.100000000000001</v>
      </c>
      <c r="I22" s="2">
        <f>USDJPY!N6</f>
        <v>20.100000000000001</v>
      </c>
      <c r="J22" s="2">
        <f>AUDNZD!N6</f>
        <v>8.8000000000000007</v>
      </c>
    </row>
    <row r="23" spans="1:12" x14ac:dyDescent="0.25">
      <c r="A23" s="1">
        <v>3</v>
      </c>
      <c r="B23" s="2">
        <f>EURUSD!N7</f>
        <v>26.000000000000004</v>
      </c>
      <c r="C23" s="2">
        <f>GBPUSD!N7</f>
        <v>26.400000000000002</v>
      </c>
      <c r="D23" s="2">
        <f>EURJPY!N7</f>
        <v>27.500000000000004</v>
      </c>
      <c r="E23" s="2">
        <f>EURGBP!N7</f>
        <v>53.800000000000004</v>
      </c>
      <c r="F23" s="2">
        <f>USDCAD!N7</f>
        <v>34.100000000000009</v>
      </c>
      <c r="G23" s="2">
        <f>AUDUSD!N7</f>
        <v>20.100000000000001</v>
      </c>
      <c r="H23" s="2">
        <f>NZDUSD!N7</f>
        <v>23.300000000000004</v>
      </c>
      <c r="I23" s="2">
        <f>USDJPY!N7</f>
        <v>46.7</v>
      </c>
      <c r="J23" s="2">
        <f>AUDNZD!N7</f>
        <v>20.200000000000003</v>
      </c>
    </row>
    <row r="24" spans="1:12" x14ac:dyDescent="0.25">
      <c r="A24" s="1">
        <v>4</v>
      </c>
      <c r="B24" s="2">
        <f>EURUSD!N8</f>
        <v>51.800000000000004</v>
      </c>
      <c r="C24" s="2">
        <f>GBPUSD!N8</f>
        <v>52.500000000000007</v>
      </c>
      <c r="D24" s="2">
        <f>EURJPY!N8</f>
        <v>54.6</v>
      </c>
      <c r="E24" s="2">
        <f>EURGBP!N8</f>
        <v>107.10000000000001</v>
      </c>
      <c r="F24" s="2">
        <f>USDCAD!N8</f>
        <v>67.900000000000006</v>
      </c>
      <c r="G24" s="2">
        <f>AUDUSD!N8</f>
        <v>39.900000000000006</v>
      </c>
      <c r="H24" s="2">
        <f>NZDUSD!N8</f>
        <v>46.2</v>
      </c>
      <c r="I24" s="2">
        <f>USDJPY!N8</f>
        <v>93.1</v>
      </c>
      <c r="J24" s="2">
        <f>AUDNZD!N8</f>
        <v>39.900000000000006</v>
      </c>
    </row>
    <row r="25" spans="1:12" x14ac:dyDescent="0.25">
      <c r="A25" s="1">
        <v>5</v>
      </c>
      <c r="B25" s="2">
        <f>EURUSD!N9</f>
        <v>96.000000000000014</v>
      </c>
      <c r="C25" s="2">
        <f>GBPUSD!N9</f>
        <v>97.2</v>
      </c>
      <c r="D25" s="2">
        <f>EURJPY!N9</f>
        <v>101.00000000000001</v>
      </c>
      <c r="E25" s="2">
        <f>EURGBP!N9</f>
        <v>198.40000000000003</v>
      </c>
      <c r="F25" s="2">
        <f>USDCAD!N9</f>
        <v>125.80000000000001</v>
      </c>
      <c r="G25" s="2">
        <f>AUDUSD!N9</f>
        <v>73.800000000000011</v>
      </c>
      <c r="H25" s="2">
        <f>NZDUSD!N9</f>
        <v>85.4</v>
      </c>
      <c r="I25" s="2">
        <f>USDJPY!N9</f>
        <v>172.6</v>
      </c>
      <c r="J25" s="2">
        <f>AUDNZD!N9</f>
        <v>73.600000000000009</v>
      </c>
    </row>
    <row r="26" spans="1:12" x14ac:dyDescent="0.25">
      <c r="A26" s="1">
        <v>6</v>
      </c>
      <c r="B26" s="2">
        <f>EURUSD!N10</f>
        <v>169.60000000000002</v>
      </c>
      <c r="C26" s="2">
        <f>GBPUSD!N10</f>
        <v>171.60000000000002</v>
      </c>
      <c r="D26" s="2">
        <f>EURJPY!N10</f>
        <v>178.20000000000002</v>
      </c>
      <c r="E26" s="2">
        <f>EURGBP!N10</f>
        <v>350.40000000000003</v>
      </c>
      <c r="F26" s="2">
        <f>USDCAD!N10</f>
        <v>222.20000000000002</v>
      </c>
      <c r="G26" s="2">
        <f>AUDUSD!N10</f>
        <v>130.20000000000002</v>
      </c>
      <c r="H26" s="2">
        <f>NZDUSD!N10</f>
        <v>150.60000000000002</v>
      </c>
      <c r="I26" s="2">
        <f>USDJPY!N10</f>
        <v>305</v>
      </c>
      <c r="J26" s="2">
        <f>AUDNZD!N10</f>
        <v>129.60000000000002</v>
      </c>
    </row>
    <row r="27" spans="1:12" x14ac:dyDescent="0.25">
      <c r="A27" s="1">
        <v>7</v>
      </c>
      <c r="B27" s="2">
        <f>EURUSD!N11</f>
        <v>294.8</v>
      </c>
      <c r="C27" s="2">
        <f>GBPUSD!N11</f>
        <v>298.2</v>
      </c>
      <c r="D27" s="2">
        <f>EURJPY!N11</f>
        <v>309.60000000000002</v>
      </c>
      <c r="E27" s="2">
        <f>EURGBP!N11</f>
        <v>609</v>
      </c>
      <c r="F27" s="2">
        <f>USDCAD!N11</f>
        <v>386.2</v>
      </c>
      <c r="G27" s="2">
        <f>AUDUSD!N11</f>
        <v>226.20000000000005</v>
      </c>
      <c r="H27" s="2">
        <f>NZDUSD!N11</f>
        <v>261.60000000000002</v>
      </c>
      <c r="I27" s="2">
        <f>USDJPY!N11</f>
        <v>530.20000000000005</v>
      </c>
      <c r="J27" s="2">
        <f>AUDNZD!N11</f>
        <v>225</v>
      </c>
    </row>
    <row r="28" spans="1:12" x14ac:dyDescent="0.25">
      <c r="A28" s="1">
        <v>8</v>
      </c>
      <c r="B28" s="2">
        <f>EURUSD!N12</f>
        <v>512.19999999999993</v>
      </c>
      <c r="C28" s="2">
        <f>GBPUSD!N12</f>
        <v>518.1</v>
      </c>
      <c r="D28" s="2">
        <f>EURJPY!N12</f>
        <v>537.9</v>
      </c>
      <c r="E28" s="2">
        <f>EURGBP!N12</f>
        <v>1058.0999999999999</v>
      </c>
      <c r="F28" s="2">
        <f>USDCAD!N12</f>
        <v>671</v>
      </c>
      <c r="G28" s="2">
        <f>AUDUSD!N12</f>
        <v>393.00000000000006</v>
      </c>
      <c r="H28" s="2">
        <f>NZDUSD!N12</f>
        <v>454.50000000000006</v>
      </c>
      <c r="I28" s="2">
        <f>USDJPY!N12</f>
        <v>921.2</v>
      </c>
      <c r="J28" s="2">
        <f>AUDNZD!N12</f>
        <v>390.9</v>
      </c>
    </row>
    <row r="29" spans="1:12" x14ac:dyDescent="0.25">
      <c r="A29" s="1">
        <v>9</v>
      </c>
      <c r="B29" s="2">
        <f>EURUSD!N13</f>
        <v>891.80000000000007</v>
      </c>
      <c r="C29" s="2">
        <f>GBPUSD!N13</f>
        <v>902.1</v>
      </c>
      <c r="D29" s="2">
        <f>EURJPY!N13</f>
        <v>936.6</v>
      </c>
      <c r="E29" s="2">
        <f>EURGBP!N13</f>
        <v>1842.3</v>
      </c>
      <c r="F29" s="2">
        <f>USDCAD!N13</f>
        <v>1168.3000000000002</v>
      </c>
      <c r="G29" s="2">
        <f>AUDUSD!N13</f>
        <v>684.30000000000007</v>
      </c>
      <c r="H29" s="2">
        <f>NZDUSD!N13</f>
        <v>791.40000000000009</v>
      </c>
      <c r="I29" s="2">
        <f>USDJPY!N13</f>
        <v>1603.9</v>
      </c>
      <c r="J29" s="2">
        <f>AUDNZD!N13</f>
        <v>680.7</v>
      </c>
    </row>
    <row r="30" spans="1:12" x14ac:dyDescent="0.25">
      <c r="A30" s="1">
        <v>10</v>
      </c>
      <c r="B30" s="2">
        <f>EURUSD!N14</f>
        <v>1555.2</v>
      </c>
      <c r="C30" s="2">
        <f>GBPUSD!N14</f>
        <v>1573.2</v>
      </c>
      <c r="D30" s="2">
        <f>EURJPY!N14</f>
        <v>1633.4</v>
      </c>
      <c r="E30" s="2">
        <f>EURGBP!N14</f>
        <v>3212.8</v>
      </c>
      <c r="F30" s="2">
        <f>USDCAD!N14</f>
        <v>2037.4</v>
      </c>
      <c r="G30" s="2">
        <f>AUDUSD!N14</f>
        <v>1193.4000000000001</v>
      </c>
      <c r="H30" s="2">
        <f>NZDUSD!N14</f>
        <v>1380.2</v>
      </c>
      <c r="I30" s="2">
        <f>USDJPY!N14</f>
        <v>2797</v>
      </c>
      <c r="J30" s="2">
        <f>AUDNZD!N14</f>
        <v>1187.2</v>
      </c>
    </row>
    <row r="31" spans="1:12" x14ac:dyDescent="0.25">
      <c r="A31" s="1">
        <v>11</v>
      </c>
      <c r="B31" s="2">
        <f>EURUSD!N15</f>
        <v>2716.2</v>
      </c>
      <c r="C31" s="2">
        <f>GBPUSD!N15</f>
        <v>2747.7</v>
      </c>
      <c r="D31" s="2">
        <f>EURJPY!N15</f>
        <v>2852.9</v>
      </c>
      <c r="E31" s="2">
        <f>EURGBP!N15</f>
        <v>5611.3</v>
      </c>
      <c r="F31" s="2">
        <f>USDCAD!N15</f>
        <v>3558.4</v>
      </c>
      <c r="G31" s="2">
        <f>AUDUSD!N15</f>
        <v>2084.4</v>
      </c>
      <c r="H31" s="2">
        <f>NZDUSD!N15</f>
        <v>2410.6999999999998</v>
      </c>
      <c r="I31" s="2">
        <f>USDJPY!N15</f>
        <v>4885</v>
      </c>
      <c r="J31" s="2">
        <f>AUDNZD!N15</f>
        <v>2073.6999999999998</v>
      </c>
    </row>
    <row r="32" spans="1:12" x14ac:dyDescent="0.25">
      <c r="A32" s="1">
        <v>12</v>
      </c>
      <c r="B32" s="2">
        <f>EURUSD!N16</f>
        <v>4743.2</v>
      </c>
      <c r="C32" s="2">
        <f>GBPUSD!N16</f>
        <v>4798.2</v>
      </c>
      <c r="D32" s="2">
        <f>EURJPY!N16</f>
        <v>4981.8999999999996</v>
      </c>
      <c r="E32" s="2">
        <f>EURGBP!N16</f>
        <v>9798.7999999999993</v>
      </c>
      <c r="F32" s="2">
        <f>USDCAD!N16</f>
        <v>6213.9</v>
      </c>
      <c r="G32" s="2">
        <f>AUDUSD!N16</f>
        <v>3639.9</v>
      </c>
      <c r="H32" s="2">
        <f>NZDUSD!N16</f>
        <v>4209.7</v>
      </c>
      <c r="I32" s="2">
        <f>USDJPY!N16</f>
        <v>8530.5</v>
      </c>
      <c r="J32" s="2">
        <f>AUDNZD!N16</f>
        <v>3621.2</v>
      </c>
    </row>
    <row r="33" spans="1:10" x14ac:dyDescent="0.25">
      <c r="A33" s="1">
        <v>13</v>
      </c>
      <c r="B33" s="2">
        <f>EURUSD!N17</f>
        <v>8277.4</v>
      </c>
      <c r="C33" s="2">
        <f>GBPUSD!N17</f>
        <v>8373.3000000000011</v>
      </c>
      <c r="D33" s="2">
        <f>EURJPY!N17</f>
        <v>8693.8000000000011</v>
      </c>
      <c r="E33" s="2">
        <f>EURGBP!N17</f>
        <v>17099.900000000001</v>
      </c>
      <c r="F33" s="2">
        <f>USDCAD!N17</f>
        <v>10843.900000000001</v>
      </c>
      <c r="G33" s="2">
        <f>AUDUSD!N17</f>
        <v>6351.9000000000005</v>
      </c>
      <c r="H33" s="2">
        <f>NZDUSD!N17</f>
        <v>7346.2000000000007</v>
      </c>
      <c r="I33" s="2">
        <f>USDJPY!N17</f>
        <v>14886.7</v>
      </c>
      <c r="J33" s="2">
        <f>AUDNZD!N17</f>
        <v>6319.1</v>
      </c>
    </row>
    <row r="34" spans="1:10" x14ac:dyDescent="0.25">
      <c r="A34" s="1">
        <v>14</v>
      </c>
      <c r="B34" s="2">
        <f>EURUSD!N18</f>
        <v>14420.199999999999</v>
      </c>
      <c r="C34" s="2">
        <f>GBPUSD!N18</f>
        <v>14586.9</v>
      </c>
      <c r="D34" s="2">
        <f>EURJPY!N18</f>
        <v>15144.9</v>
      </c>
      <c r="E34" s="2">
        <f>EURGBP!N18</f>
        <v>29789.7</v>
      </c>
      <c r="F34" s="2">
        <f>USDCAD!N18</f>
        <v>18891.199999999997</v>
      </c>
      <c r="G34" s="2">
        <f>AUDUSD!N18</f>
        <v>11065.2</v>
      </c>
      <c r="H34" s="2">
        <f>NZDUSD!N18</f>
        <v>12797.099999999999</v>
      </c>
      <c r="I34" s="2">
        <f>USDJPY!N18</f>
        <v>25934.6</v>
      </c>
      <c r="J34" s="2">
        <f>AUDNZD!N18</f>
        <v>11007.3</v>
      </c>
    </row>
    <row r="35" spans="1:10" x14ac:dyDescent="0.25">
      <c r="A35" s="1">
        <v>15</v>
      </c>
      <c r="B35" s="2">
        <f>EURUSD!N19</f>
        <v>25049.8</v>
      </c>
      <c r="C35" s="2">
        <f>GBPUSD!N19</f>
        <v>25338.3</v>
      </c>
      <c r="D35" s="2">
        <f>EURJPY!N19</f>
        <v>26306.6</v>
      </c>
      <c r="E35" s="2">
        <f>EURGBP!N19</f>
        <v>51747.7</v>
      </c>
      <c r="F35" s="2">
        <f>USDCAD!N19</f>
        <v>32816.1</v>
      </c>
      <c r="G35" s="2">
        <f>AUDUSD!N19</f>
        <v>19220.099999999999</v>
      </c>
      <c r="H35" s="2">
        <f>NZDUSD!N19</f>
        <v>22227.8</v>
      </c>
      <c r="I35" s="2">
        <f>USDJPY!N19</f>
        <v>45052.5</v>
      </c>
      <c r="J35" s="2">
        <f>AUDNZD!N19</f>
        <v>19117.3</v>
      </c>
    </row>
    <row r="36" spans="1:10" x14ac:dyDescent="0.25">
      <c r="A36" s="13" t="s">
        <v>28</v>
      </c>
      <c r="B36" s="13"/>
      <c r="C36" s="13"/>
      <c r="D36" s="13"/>
      <c r="E36" s="13"/>
      <c r="F36" s="13"/>
      <c r="G36" s="13"/>
      <c r="H36" s="13"/>
      <c r="I36" s="13"/>
      <c r="J36" s="13"/>
    </row>
    <row r="37" spans="1:10" x14ac:dyDescent="0.25">
      <c r="A37" s="10" t="s">
        <v>25</v>
      </c>
      <c r="B37" s="11" t="s">
        <v>1</v>
      </c>
      <c r="C37" s="11" t="s">
        <v>12</v>
      </c>
      <c r="D37" s="11" t="s">
        <v>13</v>
      </c>
      <c r="E37" s="11" t="s">
        <v>14</v>
      </c>
      <c r="F37" s="11" t="s">
        <v>15</v>
      </c>
      <c r="G37" s="11" t="s">
        <v>16</v>
      </c>
      <c r="H37" s="11" t="s">
        <v>17</v>
      </c>
      <c r="I37" s="11" t="s">
        <v>18</v>
      </c>
      <c r="J37" s="11" t="s">
        <v>19</v>
      </c>
    </row>
    <row r="38" spans="1:10" x14ac:dyDescent="0.25">
      <c r="A38" s="1">
        <v>1</v>
      </c>
      <c r="B38" s="2">
        <f>EURUSD!O5</f>
        <v>5.8</v>
      </c>
      <c r="C38" s="2">
        <f>GBPUSD!O5</f>
        <v>5.7500000000000009</v>
      </c>
      <c r="D38" s="2">
        <f>EURJPY!O5</f>
        <v>5.65</v>
      </c>
      <c r="E38" s="2">
        <f>EURGBP!O5</f>
        <v>11.9</v>
      </c>
      <c r="F38" s="2">
        <f>USDCAD!O5</f>
        <v>7.4</v>
      </c>
      <c r="G38" s="2">
        <f>AUDUSD!O5</f>
        <v>3.7</v>
      </c>
      <c r="H38" s="2">
        <f>NZDUSD!O5</f>
        <v>5.2</v>
      </c>
      <c r="I38" s="2">
        <f>USDJPY!O5</f>
        <v>12.6</v>
      </c>
      <c r="J38" s="2">
        <f>AUDNZD!O5</f>
        <v>3.6000000000000005</v>
      </c>
    </row>
    <row r="39" spans="1:10" x14ac:dyDescent="0.25">
      <c r="A39" s="1">
        <v>2</v>
      </c>
      <c r="B39" s="2">
        <f>EURUSD!O6</f>
        <v>8</v>
      </c>
      <c r="C39" s="2">
        <f>GBPUSD!O6</f>
        <v>7.9000000000000021</v>
      </c>
      <c r="D39" s="2">
        <f>EURJPY!O6</f>
        <v>7.6000000000000023</v>
      </c>
      <c r="E39" s="2">
        <f>EURGBP!O6</f>
        <v>16.399999999999999</v>
      </c>
      <c r="F39" s="2">
        <f>USDCAD!O6</f>
        <v>10.1</v>
      </c>
      <c r="G39" s="2">
        <f>AUDUSD!O6</f>
        <v>4.6999999999999993</v>
      </c>
      <c r="H39" s="2">
        <f>NZDUSD!O6</f>
        <v>7.3000000000000016</v>
      </c>
      <c r="I39" s="2">
        <f>USDJPY!O6</f>
        <v>18.7</v>
      </c>
      <c r="J39" s="2">
        <f>AUDNZD!O6</f>
        <v>4.6000000000000014</v>
      </c>
    </row>
    <row r="40" spans="1:10" x14ac:dyDescent="0.25">
      <c r="A40" s="1">
        <v>3</v>
      </c>
      <c r="B40" s="2">
        <f>EURUSD!O7</f>
        <v>12.399999999999999</v>
      </c>
      <c r="C40" s="2">
        <f>GBPUSD!O7</f>
        <v>12.200000000000003</v>
      </c>
      <c r="D40" s="2">
        <f>EURJPY!O7</f>
        <v>11.500000000000002</v>
      </c>
      <c r="E40" s="2">
        <f>EURGBP!O7</f>
        <v>25.4</v>
      </c>
      <c r="F40" s="2">
        <f>USDCAD!O7</f>
        <v>15.5</v>
      </c>
      <c r="G40" s="2">
        <f>AUDUSD!O7</f>
        <v>6.6999999999999984</v>
      </c>
      <c r="H40" s="2">
        <f>NZDUSD!O7</f>
        <v>11.500000000000002</v>
      </c>
      <c r="I40" s="2">
        <f>USDJPY!O7</f>
        <v>30.900000000000002</v>
      </c>
      <c r="J40" s="2">
        <f>AUDNZD!O7</f>
        <v>6.6000000000000014</v>
      </c>
    </row>
    <row r="41" spans="1:10" x14ac:dyDescent="0.25">
      <c r="A41" s="1">
        <v>4</v>
      </c>
      <c r="B41" s="2">
        <f>EURUSD!O8</f>
        <v>15.4</v>
      </c>
      <c r="C41" s="2">
        <f>GBPUSD!O8</f>
        <v>15.05</v>
      </c>
      <c r="D41" s="2">
        <f>EURJPY!O8</f>
        <v>13.650000000000002</v>
      </c>
      <c r="E41" s="2">
        <f>EURGBP!O8</f>
        <v>31.5</v>
      </c>
      <c r="F41" s="2">
        <f>USDCAD!O8</f>
        <v>18.899999999999999</v>
      </c>
      <c r="G41" s="2">
        <f>AUDUSD!O8</f>
        <v>6.9999999999999991</v>
      </c>
      <c r="H41" s="2">
        <f>NZDUSD!O8</f>
        <v>14.700000000000003</v>
      </c>
      <c r="I41" s="2">
        <f>USDJPY!O8</f>
        <v>42.7</v>
      </c>
      <c r="J41" s="2">
        <f>AUDNZD!O8</f>
        <v>7.0000000000000018</v>
      </c>
    </row>
    <row r="42" spans="1:10" x14ac:dyDescent="0.25">
      <c r="A42" s="1">
        <v>5</v>
      </c>
      <c r="B42" s="2">
        <f>EURUSD!O9</f>
        <v>19.199999999999996</v>
      </c>
      <c r="C42" s="2">
        <f>GBPUSD!O9</f>
        <v>18.600000000000001</v>
      </c>
      <c r="D42" s="2">
        <f>EURJPY!O9</f>
        <v>16.000000000000004</v>
      </c>
      <c r="E42" s="2">
        <f>EURGBP!O9</f>
        <v>39.200000000000003</v>
      </c>
      <c r="F42" s="2">
        <f>USDCAD!O9</f>
        <v>22.999999999999993</v>
      </c>
      <c r="G42" s="2">
        <f>AUDUSD!O9</f>
        <v>6.5999999999999952</v>
      </c>
      <c r="H42" s="2">
        <f>NZDUSD!O9</f>
        <v>18.999999999999996</v>
      </c>
      <c r="I42" s="2">
        <f>USDJPY!O9</f>
        <v>60.20000000000001</v>
      </c>
      <c r="J42" s="2">
        <f>AUDNZD!O9</f>
        <v>6.7999999999999972</v>
      </c>
    </row>
    <row r="43" spans="1:10" x14ac:dyDescent="0.25">
      <c r="A43" s="1">
        <v>6</v>
      </c>
      <c r="B43" s="2">
        <f>EURUSD!O10</f>
        <v>22.399999999999991</v>
      </c>
      <c r="C43" s="2">
        <f>GBPUSD!O10</f>
        <v>21.400000000000006</v>
      </c>
      <c r="D43" s="2">
        <f>EURJPY!O10</f>
        <v>16.799999999999997</v>
      </c>
      <c r="E43" s="2">
        <f>EURGBP!O10</f>
        <v>45.59999999999998</v>
      </c>
      <c r="F43" s="2">
        <f>USDCAD!O10</f>
        <v>25.79999999999999</v>
      </c>
      <c r="G43" s="2">
        <f>AUDUSD!O10</f>
        <v>3.7999999999999821</v>
      </c>
      <c r="H43" s="2">
        <f>NZDUSD!O10</f>
        <v>23.4</v>
      </c>
      <c r="I43" s="2">
        <f>USDJPY!O10</f>
        <v>83.000000000000014</v>
      </c>
      <c r="J43" s="2">
        <f>AUDNZD!O10</f>
        <v>4.3999999999999986</v>
      </c>
    </row>
    <row r="44" spans="1:10" x14ac:dyDescent="0.25">
      <c r="A44" s="1">
        <v>7</v>
      </c>
      <c r="B44" s="2">
        <f>EURUSD!O11</f>
        <v>31.600000000000005</v>
      </c>
      <c r="C44" s="2">
        <f>GBPUSD!O11</f>
        <v>29.900000000000006</v>
      </c>
      <c r="D44" s="2">
        <f>EURJPY!O11</f>
        <v>21.900000000000013</v>
      </c>
      <c r="E44" s="2">
        <f>EURGBP!O11</f>
        <v>64.200000000000017</v>
      </c>
      <c r="F44" s="2">
        <f>USDCAD!O11</f>
        <v>35.400000000000006</v>
      </c>
      <c r="G44" s="2">
        <f>AUDUSD!O11</f>
        <v>1.5999999999999943</v>
      </c>
      <c r="H44" s="2">
        <f>NZDUSD!O11</f>
        <v>34.199999999999996</v>
      </c>
      <c r="I44" s="2">
        <f>USDJPY!O11</f>
        <v>129.40000000000003</v>
      </c>
      <c r="J44" s="2">
        <f>AUDNZD!O11</f>
        <v>2.8000000000000043</v>
      </c>
    </row>
    <row r="45" spans="1:10" x14ac:dyDescent="0.25">
      <c r="A45" s="1">
        <v>8</v>
      </c>
      <c r="B45" s="2">
        <f>EURUSD!O12</f>
        <v>54.200000000000031</v>
      </c>
      <c r="C45" s="2">
        <f>GBPUSD!O12</f>
        <v>51.250000000000043</v>
      </c>
      <c r="D45" s="2">
        <f>EURJPY!O12</f>
        <v>37.350000000000044</v>
      </c>
      <c r="E45" s="2">
        <f>EURGBP!O12</f>
        <v>110.10000000000002</v>
      </c>
      <c r="F45" s="2">
        <f>USDCAD!O12</f>
        <v>60.600000000000009</v>
      </c>
      <c r="G45" s="2">
        <f>AUDUSD!O12</f>
        <v>2.2999999999999687</v>
      </c>
      <c r="H45" s="2">
        <f>NZDUSD!O12</f>
        <v>58.800000000000004</v>
      </c>
      <c r="I45" s="2">
        <f>USDJPY!O12</f>
        <v>223.40000000000003</v>
      </c>
      <c r="J45" s="2">
        <f>AUDNZD!O12</f>
        <v>4.4000000000000057</v>
      </c>
    </row>
    <row r="46" spans="1:10" x14ac:dyDescent="0.25">
      <c r="A46" s="1">
        <v>9</v>
      </c>
      <c r="B46" s="2">
        <f>EURUSD!O13</f>
        <v>97.000000000000028</v>
      </c>
      <c r="C46" s="2">
        <f>GBPUSD!O13</f>
        <v>91.850000000000108</v>
      </c>
      <c r="D46" s="2">
        <f>EURJPY!O13</f>
        <v>67.650000000000134</v>
      </c>
      <c r="E46" s="2">
        <f>EURGBP!O13</f>
        <v>197.10000000000014</v>
      </c>
      <c r="F46" s="2">
        <f>USDCAD!O13</f>
        <v>108.90000000000006</v>
      </c>
      <c r="G46" s="2">
        <f>AUDUSD!O13</f>
        <v>5.7999999999999261</v>
      </c>
      <c r="H46" s="2">
        <f>NZDUSD!O13</f>
        <v>104.70000000000003</v>
      </c>
      <c r="I46" s="2">
        <f>USDJPY!O13</f>
        <v>394.30000000000007</v>
      </c>
      <c r="J46" s="2">
        <f>AUDNZD!O13</f>
        <v>9.4000000000000341</v>
      </c>
    </row>
    <row r="47" spans="1:10" x14ac:dyDescent="0.25">
      <c r="A47" s="1">
        <v>10</v>
      </c>
      <c r="B47" s="2">
        <f>EURUSD!O14</f>
        <v>172.79999999999995</v>
      </c>
      <c r="C47" s="2">
        <f>GBPUSD!O14</f>
        <v>163.80000000000007</v>
      </c>
      <c r="D47" s="2">
        <f>EURJPY!O14</f>
        <v>121.60000000000014</v>
      </c>
      <c r="E47" s="2">
        <f>EURGBP!O14</f>
        <v>351.20000000000016</v>
      </c>
      <c r="F47" s="2">
        <f>USDCAD!O14</f>
        <v>194.59999999999991</v>
      </c>
      <c r="G47" s="2">
        <f>AUDUSD!O14</f>
        <v>12.599999999999895</v>
      </c>
      <c r="H47" s="2">
        <f>NZDUSD!O14</f>
        <v>185.8</v>
      </c>
      <c r="I47" s="2">
        <f>USDJPY!O14</f>
        <v>695.00000000000011</v>
      </c>
      <c r="J47" s="2">
        <f>AUDNZD!O14</f>
        <v>18.799999999999955</v>
      </c>
    </row>
    <row r="48" spans="1:10" x14ac:dyDescent="0.25">
      <c r="A48" s="1">
        <v>11</v>
      </c>
      <c r="B48" s="2">
        <f>EURUSD!O15</f>
        <v>307.79999999999995</v>
      </c>
      <c r="C48" s="2">
        <f>GBPUSD!O15</f>
        <v>292.04999999999995</v>
      </c>
      <c r="D48" s="2">
        <f>EURJPY!O15</f>
        <v>218.34999999999991</v>
      </c>
      <c r="E48" s="2">
        <f>EURGBP!O15</f>
        <v>625.69999999999982</v>
      </c>
      <c r="F48" s="2">
        <f>USDCAD!O15</f>
        <v>347.59999999999991</v>
      </c>
      <c r="G48" s="2">
        <f>AUDUSD!O15</f>
        <v>26.099999999999881</v>
      </c>
      <c r="H48" s="2">
        <f>NZDUSD!O15</f>
        <v>329.79999999999995</v>
      </c>
      <c r="I48" s="2">
        <f>USDJPY!O15</f>
        <v>1226</v>
      </c>
      <c r="J48" s="2">
        <f>AUDNZD!O15</f>
        <v>36.799999999999955</v>
      </c>
    </row>
    <row r="49" spans="1:10" x14ac:dyDescent="0.25">
      <c r="A49" s="1">
        <v>12</v>
      </c>
      <c r="B49" s="2">
        <f>EURUSD!O16</f>
        <v>536.80000000000018</v>
      </c>
      <c r="C49" s="2">
        <f>GBPUSD!O16</f>
        <v>509.30000000000013</v>
      </c>
      <c r="D49" s="2">
        <f>EURJPY!O16</f>
        <v>380.59999999999991</v>
      </c>
      <c r="E49" s="2">
        <f>EURGBP!O16</f>
        <v>1091.1999999999998</v>
      </c>
      <c r="F49" s="2">
        <f>USDCAD!O16</f>
        <v>606.09999999999991</v>
      </c>
      <c r="G49" s="2">
        <f>AUDUSD!O16</f>
        <v>45.099999999999852</v>
      </c>
      <c r="H49" s="2">
        <f>NZDUSD!O16</f>
        <v>575.30000000000018</v>
      </c>
      <c r="I49" s="2">
        <f>USDJPY!O16</f>
        <v>2139.5</v>
      </c>
      <c r="J49" s="2">
        <f>AUDNZD!O16</f>
        <v>63.799999999999955</v>
      </c>
    </row>
    <row r="50" spans="1:10" x14ac:dyDescent="0.25">
      <c r="A50" s="1">
        <v>13</v>
      </c>
      <c r="B50" s="2">
        <f>EURUSD!O17</f>
        <v>929.00000000000068</v>
      </c>
      <c r="C50" s="2">
        <f>GBPUSD!O17</f>
        <v>881.05000000000041</v>
      </c>
      <c r="D50" s="2">
        <f>EURJPY!O17</f>
        <v>656.45000000000061</v>
      </c>
      <c r="E50" s="2">
        <f>EURGBP!O17</f>
        <v>1888.3000000000011</v>
      </c>
      <c r="F50" s="2">
        <f>USDCAD!O17</f>
        <v>1047.700000000001</v>
      </c>
      <c r="G50" s="2">
        <f>AUDUSD!O17</f>
        <v>73.400000000000091</v>
      </c>
      <c r="H50" s="2">
        <f>NZDUSD!O17</f>
        <v>997.1000000000007</v>
      </c>
      <c r="I50" s="2">
        <f>USDJPY!O17</f>
        <v>3717.9000000000005</v>
      </c>
      <c r="J50" s="2">
        <f>AUDNZD!O17</f>
        <v>106.2000000000005</v>
      </c>
    </row>
    <row r="51" spans="1:10" x14ac:dyDescent="0.25">
      <c r="A51" s="1">
        <v>14</v>
      </c>
      <c r="B51" s="2">
        <f>EURUSD!O18</f>
        <v>1582.9999999999995</v>
      </c>
      <c r="C51" s="2">
        <f>GBPUSD!O18</f>
        <v>1499.6499999999999</v>
      </c>
      <c r="D51" s="2">
        <f>EURJPY!O18</f>
        <v>1108.3499999999997</v>
      </c>
      <c r="E51" s="2">
        <f>EURGBP!O18</f>
        <v>3216.8999999999978</v>
      </c>
      <c r="F51" s="2">
        <f>USDCAD!O18</f>
        <v>1779.5999999999997</v>
      </c>
      <c r="G51" s="2">
        <f>AUDUSD!O18</f>
        <v>103.69999999999919</v>
      </c>
      <c r="H51" s="2">
        <f>NZDUSD!O18</f>
        <v>1705.8</v>
      </c>
      <c r="I51" s="2">
        <f>USDJPY!O18</f>
        <v>6405.1999999999989</v>
      </c>
      <c r="J51" s="2">
        <f>AUDNZD!O18</f>
        <v>161.59999999999991</v>
      </c>
    </row>
    <row r="52" spans="1:10" x14ac:dyDescent="0.25">
      <c r="A52" s="1">
        <v>15</v>
      </c>
      <c r="B52" s="2">
        <f>EURUSD!O19</f>
        <v>2646.2000000000016</v>
      </c>
      <c r="C52" s="2">
        <f>GBPUSD!O19</f>
        <v>2501.9500000000016</v>
      </c>
      <c r="D52" s="2">
        <f>EURJPY!O19</f>
        <v>1822.1500000000005</v>
      </c>
      <c r="E52" s="2">
        <f>EURGBP!O19</f>
        <v>5375.2999999999993</v>
      </c>
      <c r="F52" s="2">
        <f>USDCAD!O19</f>
        <v>2957.9000000000033</v>
      </c>
      <c r="G52" s="2">
        <f>AUDUSD!O19</f>
        <v>109.39999999999952</v>
      </c>
      <c r="H52" s="2">
        <f>NZDUSD!O19</f>
        <v>2871.7000000000025</v>
      </c>
      <c r="I52" s="2">
        <f>USDJPY!O19</f>
        <v>10916.5</v>
      </c>
      <c r="J52" s="2">
        <f>AUDNZD!O19</f>
        <v>212.20000000000164</v>
      </c>
    </row>
  </sheetData>
  <mergeCells count="6">
    <mergeCell ref="A2:J2"/>
    <mergeCell ref="A19:J19"/>
    <mergeCell ref="A36:J36"/>
    <mergeCell ref="K3:O3"/>
    <mergeCell ref="A1:J1"/>
    <mergeCell ref="K6:O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"/>
  <sheetViews>
    <sheetView workbookViewId="0">
      <selection activeCell="F24" sqref="F24"/>
    </sheetView>
  </sheetViews>
  <sheetFormatPr defaultColWidth="10.5703125" defaultRowHeight="15" x14ac:dyDescent="0.25"/>
  <cols>
    <col min="7" max="9" width="0" hidden="1" customWidth="1"/>
  </cols>
  <sheetData>
    <row r="1" spans="1:17" ht="15.75" thickBot="1" x14ac:dyDescent="0.3">
      <c r="A1" s="8" t="s">
        <v>1</v>
      </c>
      <c r="B1" s="3"/>
      <c r="C1" s="2" t="s">
        <v>2</v>
      </c>
      <c r="D1" s="2" t="s">
        <v>3</v>
      </c>
      <c r="E1" s="2" t="s">
        <v>4</v>
      </c>
      <c r="F1" s="2" t="s">
        <v>6</v>
      </c>
      <c r="J1" s="3"/>
      <c r="K1" s="3"/>
    </row>
    <row r="2" spans="1:17" ht="15.75" thickBot="1" x14ac:dyDescent="0.3">
      <c r="A2" s="8" t="s">
        <v>5</v>
      </c>
      <c r="B2" s="3"/>
      <c r="C2" s="2">
        <v>2.5</v>
      </c>
      <c r="D2" s="2">
        <v>0.1</v>
      </c>
      <c r="E2" s="2">
        <v>0.1</v>
      </c>
      <c r="F2" s="2">
        <v>0.1</v>
      </c>
      <c r="J2" s="3"/>
      <c r="K2" s="3"/>
    </row>
    <row r="3" spans="1:17" x14ac:dyDescent="0.25">
      <c r="C3" s="9"/>
      <c r="D3" s="3"/>
      <c r="E3" s="3"/>
      <c r="F3" s="3"/>
      <c r="G3" s="3"/>
      <c r="H3" s="3"/>
      <c r="I3" s="3"/>
      <c r="J3" s="3"/>
      <c r="K3" s="3"/>
    </row>
    <row r="4" spans="1:17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  <c r="P4" s="20"/>
      <c r="Q4" s="20"/>
    </row>
    <row r="5" spans="1:17" x14ac:dyDescent="0.25">
      <c r="A5" s="18">
        <v>1</v>
      </c>
      <c r="B5" s="4">
        <v>1.1000000000000001</v>
      </c>
      <c r="C5" s="19">
        <v>36</v>
      </c>
      <c r="D5" s="19">
        <v>60</v>
      </c>
      <c r="E5" s="19">
        <v>0.01</v>
      </c>
      <c r="F5" s="19">
        <f>I5</f>
        <v>2.5</v>
      </c>
      <c r="G5" s="19">
        <f>K5</f>
        <v>3.6</v>
      </c>
      <c r="H5" s="19">
        <f>M5</f>
        <v>6</v>
      </c>
      <c r="I5" s="19">
        <f>E5/0.01*C$2</f>
        <v>2.5</v>
      </c>
      <c r="J5" s="19">
        <f>E5/0.01*(E$2+F$2)</f>
        <v>0.2</v>
      </c>
      <c r="K5" s="19">
        <f>L5*C5</f>
        <v>3.6</v>
      </c>
      <c r="L5" s="19">
        <f>E5/0.01*D$2</f>
        <v>0.1</v>
      </c>
      <c r="M5" s="15">
        <f>L5*D5</f>
        <v>6</v>
      </c>
      <c r="N5" s="15">
        <f>G5+J5</f>
        <v>3.8000000000000003</v>
      </c>
      <c r="O5" s="15">
        <f>H5-J5</f>
        <v>5.8</v>
      </c>
      <c r="P5" s="20"/>
      <c r="Q5" s="20"/>
    </row>
    <row r="6" spans="1:17" x14ac:dyDescent="0.25">
      <c r="A6" s="18">
        <f>A5+1</f>
        <v>2</v>
      </c>
      <c r="B6" s="4">
        <v>1.1000000000000001</v>
      </c>
      <c r="C6" s="19">
        <f>C5</f>
        <v>36</v>
      </c>
      <c r="D6" s="19">
        <f>D5</f>
        <v>60</v>
      </c>
      <c r="E6" s="19">
        <f>E5</f>
        <v>0.01</v>
      </c>
      <c r="F6" s="19">
        <f>F5+I6</f>
        <v>5</v>
      </c>
      <c r="G6" s="19">
        <f>G5+SUM(K$5:K6)</f>
        <v>10.8</v>
      </c>
      <c r="H6" s="19">
        <f>M6-(G5-M5)</f>
        <v>8.4</v>
      </c>
      <c r="I6" s="19">
        <f t="shared" ref="I6:I19" si="0">E6/0.01*C$2</f>
        <v>2.5</v>
      </c>
      <c r="J6" s="19">
        <f>E6/0.01*(E$2+F$2)</f>
        <v>0.2</v>
      </c>
      <c r="K6" s="19">
        <f t="shared" ref="K6:K19" si="1">L6*C6</f>
        <v>3.6</v>
      </c>
      <c r="L6" s="19">
        <f t="shared" ref="L6:L19" si="2">E6/0.01*D$2</f>
        <v>0.1</v>
      </c>
      <c r="M6" s="15">
        <f>L6*D6</f>
        <v>6</v>
      </c>
      <c r="N6" s="15">
        <f>G6+SUM(J$5:J6)</f>
        <v>11.200000000000001</v>
      </c>
      <c r="O6" s="15">
        <f>H6-SUM(J$5:J6)</f>
        <v>8</v>
      </c>
      <c r="P6" s="20"/>
      <c r="Q6" s="20"/>
    </row>
    <row r="7" spans="1:17" x14ac:dyDescent="0.25">
      <c r="A7" s="18">
        <f t="shared" ref="A7:A19" si="3">A6+1</f>
        <v>3</v>
      </c>
      <c r="B7" s="4">
        <v>1.6</v>
      </c>
      <c r="C7" s="19">
        <f t="shared" ref="C7:D19" si="4">C6</f>
        <v>36</v>
      </c>
      <c r="D7" s="19">
        <f t="shared" si="4"/>
        <v>60</v>
      </c>
      <c r="E7" s="19">
        <f t="shared" ref="E7:E19" si="5">ROUND(E6*B7,2)</f>
        <v>0.02</v>
      </c>
      <c r="F7" s="19">
        <f t="shared" ref="F7:F19" si="6">F6+I7</f>
        <v>10</v>
      </c>
      <c r="G7" s="19">
        <f>G6+SUM(K$5:K7)</f>
        <v>25.200000000000003</v>
      </c>
      <c r="H7" s="19">
        <f>M7-G6+SUM(M$5:M6)</f>
        <v>13.2</v>
      </c>
      <c r="I7" s="19">
        <f t="shared" si="0"/>
        <v>5</v>
      </c>
      <c r="J7" s="19">
        <f t="shared" ref="J7:J19" si="7">E7/0.01*(E$2+F$2)</f>
        <v>0.4</v>
      </c>
      <c r="K7" s="19">
        <f t="shared" si="1"/>
        <v>7.2</v>
      </c>
      <c r="L7" s="19">
        <f t="shared" si="2"/>
        <v>0.2</v>
      </c>
      <c r="M7" s="15">
        <f t="shared" ref="M7:M19" si="8">L7*D7</f>
        <v>12</v>
      </c>
      <c r="N7" s="15">
        <f>G7+SUM(J$5:J7)</f>
        <v>26.000000000000004</v>
      </c>
      <c r="O7" s="15">
        <f>H7-SUM(J$5:J7)</f>
        <v>12.399999999999999</v>
      </c>
      <c r="P7" s="20"/>
      <c r="Q7" s="20"/>
    </row>
    <row r="8" spans="1:17" x14ac:dyDescent="0.25">
      <c r="A8" s="18">
        <f t="shared" si="3"/>
        <v>4</v>
      </c>
      <c r="B8" s="4">
        <v>1.63</v>
      </c>
      <c r="C8" s="19">
        <f t="shared" si="4"/>
        <v>36</v>
      </c>
      <c r="D8" s="19">
        <f t="shared" si="4"/>
        <v>60</v>
      </c>
      <c r="E8" s="19">
        <f t="shared" si="5"/>
        <v>0.03</v>
      </c>
      <c r="F8" s="19">
        <f t="shared" si="6"/>
        <v>17.5</v>
      </c>
      <c r="G8" s="19">
        <f>G7+SUM(K$5:K8)</f>
        <v>50.400000000000006</v>
      </c>
      <c r="H8" s="19">
        <f>M8-G7+SUM(M$5:M7)</f>
        <v>16.8</v>
      </c>
      <c r="I8" s="19">
        <f t="shared" si="0"/>
        <v>7.5</v>
      </c>
      <c r="J8" s="19">
        <f t="shared" si="7"/>
        <v>0.60000000000000009</v>
      </c>
      <c r="K8" s="19">
        <f t="shared" si="1"/>
        <v>10.8</v>
      </c>
      <c r="L8" s="19">
        <f t="shared" si="2"/>
        <v>0.30000000000000004</v>
      </c>
      <c r="M8" s="15">
        <f t="shared" si="8"/>
        <v>18.000000000000004</v>
      </c>
      <c r="N8" s="15">
        <f>G8+SUM(J$5:J8)</f>
        <v>51.800000000000004</v>
      </c>
      <c r="O8" s="15">
        <f>H8-SUM(J$5:J8)</f>
        <v>15.4</v>
      </c>
      <c r="P8" s="20"/>
      <c r="Q8" s="20"/>
    </row>
    <row r="9" spans="1:17" x14ac:dyDescent="0.25">
      <c r="A9" s="18">
        <f t="shared" si="3"/>
        <v>5</v>
      </c>
      <c r="B9" s="4">
        <v>1.66</v>
      </c>
      <c r="C9" s="19">
        <f t="shared" si="4"/>
        <v>36</v>
      </c>
      <c r="D9" s="19">
        <f t="shared" si="4"/>
        <v>60</v>
      </c>
      <c r="E9" s="19">
        <f t="shared" si="5"/>
        <v>0.05</v>
      </c>
      <c r="F9" s="19">
        <f t="shared" si="6"/>
        <v>30</v>
      </c>
      <c r="G9" s="19">
        <f>G8+SUM(K$5:K9)</f>
        <v>93.600000000000009</v>
      </c>
      <c r="H9" s="19">
        <f>M9-G8+SUM(M$5:M8)</f>
        <v>21.599999999999994</v>
      </c>
      <c r="I9" s="19">
        <f t="shared" si="0"/>
        <v>12.5</v>
      </c>
      <c r="J9" s="19">
        <f t="shared" si="7"/>
        <v>1</v>
      </c>
      <c r="K9" s="19">
        <f t="shared" si="1"/>
        <v>18</v>
      </c>
      <c r="L9" s="19">
        <f t="shared" si="2"/>
        <v>0.5</v>
      </c>
      <c r="M9" s="15">
        <f t="shared" si="8"/>
        <v>30</v>
      </c>
      <c r="N9" s="15">
        <f>G9+SUM(J$5:J9)</f>
        <v>96.000000000000014</v>
      </c>
      <c r="O9" s="15">
        <f>H9-SUM(J$5:J9)</f>
        <v>19.199999999999996</v>
      </c>
      <c r="P9" s="20"/>
      <c r="Q9" s="20"/>
    </row>
    <row r="10" spans="1:17" x14ac:dyDescent="0.25">
      <c r="A10" s="18">
        <f t="shared" si="3"/>
        <v>6</v>
      </c>
      <c r="B10" s="4">
        <v>1.68</v>
      </c>
      <c r="C10" s="19">
        <f t="shared" si="4"/>
        <v>36</v>
      </c>
      <c r="D10" s="19">
        <f t="shared" si="4"/>
        <v>60</v>
      </c>
      <c r="E10" s="19">
        <f t="shared" si="5"/>
        <v>0.08</v>
      </c>
      <c r="F10" s="19">
        <f t="shared" si="6"/>
        <v>50</v>
      </c>
      <c r="G10" s="19">
        <f>G9+SUM(K$5:K10)</f>
        <v>165.60000000000002</v>
      </c>
      <c r="H10" s="19">
        <f>M10-G9+SUM(M$5:M9)</f>
        <v>26.399999999999991</v>
      </c>
      <c r="I10" s="19">
        <f t="shared" si="0"/>
        <v>20</v>
      </c>
      <c r="J10" s="19">
        <f t="shared" si="7"/>
        <v>1.6</v>
      </c>
      <c r="K10" s="19">
        <f t="shared" si="1"/>
        <v>28.8</v>
      </c>
      <c r="L10" s="19">
        <f t="shared" si="2"/>
        <v>0.8</v>
      </c>
      <c r="M10" s="15">
        <f t="shared" si="8"/>
        <v>48</v>
      </c>
      <c r="N10" s="15">
        <f>G10+SUM(J$5:J10)</f>
        <v>169.60000000000002</v>
      </c>
      <c r="O10" s="15">
        <f>H10-SUM(J$5:J10)</f>
        <v>22.399999999999991</v>
      </c>
      <c r="P10" s="20"/>
      <c r="Q10" s="20"/>
    </row>
    <row r="11" spans="1:17" x14ac:dyDescent="0.25">
      <c r="A11" s="18">
        <f t="shared" si="3"/>
        <v>7</v>
      </c>
      <c r="B11" s="4">
        <v>1.71</v>
      </c>
      <c r="C11" s="19">
        <f t="shared" si="4"/>
        <v>36</v>
      </c>
      <c r="D11" s="19">
        <f t="shared" si="4"/>
        <v>60</v>
      </c>
      <c r="E11" s="19">
        <f t="shared" si="5"/>
        <v>0.14000000000000001</v>
      </c>
      <c r="F11" s="19">
        <f t="shared" si="6"/>
        <v>85</v>
      </c>
      <c r="G11" s="19">
        <f>G10+SUM(K$5:K11)</f>
        <v>288</v>
      </c>
      <c r="H11" s="19">
        <f>M11-G10+SUM(M$5:M10)</f>
        <v>38.400000000000006</v>
      </c>
      <c r="I11" s="19">
        <f t="shared" si="0"/>
        <v>35.000000000000007</v>
      </c>
      <c r="J11" s="19">
        <f t="shared" si="7"/>
        <v>2.8000000000000007</v>
      </c>
      <c r="K11" s="19">
        <f t="shared" si="1"/>
        <v>50.400000000000013</v>
      </c>
      <c r="L11" s="19">
        <f t="shared" si="2"/>
        <v>1.4000000000000004</v>
      </c>
      <c r="M11" s="15">
        <f t="shared" si="8"/>
        <v>84.000000000000028</v>
      </c>
      <c r="N11" s="15">
        <f>G11+SUM(J$5:J11)</f>
        <v>294.8</v>
      </c>
      <c r="O11" s="15">
        <f>H11-SUM(J$5:J11)</f>
        <v>31.600000000000005</v>
      </c>
      <c r="P11" s="20"/>
      <c r="Q11" s="20"/>
    </row>
    <row r="12" spans="1:17" x14ac:dyDescent="0.25">
      <c r="A12" s="18">
        <f t="shared" si="3"/>
        <v>8</v>
      </c>
      <c r="B12" s="4">
        <v>1.75</v>
      </c>
      <c r="C12" s="19">
        <f t="shared" si="4"/>
        <v>36</v>
      </c>
      <c r="D12" s="19">
        <f t="shared" si="4"/>
        <v>60</v>
      </c>
      <c r="E12" s="19">
        <f t="shared" si="5"/>
        <v>0.25</v>
      </c>
      <c r="F12" s="19">
        <f t="shared" si="6"/>
        <v>147.5</v>
      </c>
      <c r="G12" s="19">
        <f>G11+SUM(K$5:K12)</f>
        <v>500.4</v>
      </c>
      <c r="H12" s="19">
        <f>M12-G11+SUM(M$5:M11)</f>
        <v>66.000000000000028</v>
      </c>
      <c r="I12" s="19">
        <f t="shared" si="0"/>
        <v>62.5</v>
      </c>
      <c r="J12" s="19">
        <f t="shared" si="7"/>
        <v>5</v>
      </c>
      <c r="K12" s="19">
        <f t="shared" si="1"/>
        <v>90</v>
      </c>
      <c r="L12" s="19">
        <f t="shared" si="2"/>
        <v>2.5</v>
      </c>
      <c r="M12" s="15">
        <f t="shared" si="8"/>
        <v>150</v>
      </c>
      <c r="N12" s="15">
        <f>G12+SUM(J$5:J12)</f>
        <v>512.19999999999993</v>
      </c>
      <c r="O12" s="15">
        <f>H12-SUM(J$5:J12)</f>
        <v>54.200000000000031</v>
      </c>
      <c r="P12" s="20"/>
      <c r="Q12" s="20"/>
    </row>
    <row r="13" spans="1:17" x14ac:dyDescent="0.25">
      <c r="A13" s="18">
        <f t="shared" si="3"/>
        <v>9</v>
      </c>
      <c r="B13" s="4">
        <v>1.75</v>
      </c>
      <c r="C13" s="19">
        <f t="shared" si="4"/>
        <v>36</v>
      </c>
      <c r="D13" s="19">
        <f t="shared" si="4"/>
        <v>60</v>
      </c>
      <c r="E13" s="19">
        <f t="shared" si="5"/>
        <v>0.44</v>
      </c>
      <c r="F13" s="19">
        <f t="shared" si="6"/>
        <v>257.5</v>
      </c>
      <c r="G13" s="19">
        <f>G12+SUM(K$5:K13)</f>
        <v>871.2</v>
      </c>
      <c r="H13" s="19">
        <f>M13-G12+SUM(M$5:M12)</f>
        <v>117.60000000000002</v>
      </c>
      <c r="I13" s="19">
        <f t="shared" si="0"/>
        <v>110</v>
      </c>
      <c r="J13" s="19">
        <f t="shared" si="7"/>
        <v>8.8000000000000007</v>
      </c>
      <c r="K13" s="19">
        <f t="shared" si="1"/>
        <v>158.4</v>
      </c>
      <c r="L13" s="19">
        <f t="shared" si="2"/>
        <v>4.4000000000000004</v>
      </c>
      <c r="M13" s="15">
        <f t="shared" si="8"/>
        <v>264</v>
      </c>
      <c r="N13" s="15">
        <f>G13+SUM(J$5:J13)</f>
        <v>891.80000000000007</v>
      </c>
      <c r="O13" s="15">
        <f>H13-SUM(J$5:J13)</f>
        <v>97.000000000000028</v>
      </c>
      <c r="P13" s="20"/>
      <c r="Q13" s="20"/>
    </row>
    <row r="14" spans="1:17" x14ac:dyDescent="0.25">
      <c r="A14" s="18">
        <f t="shared" si="3"/>
        <v>10</v>
      </c>
      <c r="B14" s="4">
        <v>1.75</v>
      </c>
      <c r="C14" s="19">
        <f t="shared" si="4"/>
        <v>36</v>
      </c>
      <c r="D14" s="19">
        <f t="shared" si="4"/>
        <v>60</v>
      </c>
      <c r="E14" s="19">
        <f t="shared" si="5"/>
        <v>0.77</v>
      </c>
      <c r="F14" s="19">
        <f t="shared" si="6"/>
        <v>450</v>
      </c>
      <c r="G14" s="19">
        <f>G13+SUM(K$5:K14)</f>
        <v>1519.2</v>
      </c>
      <c r="H14" s="19">
        <f>M14-G13+SUM(M$5:M13)</f>
        <v>208.79999999999995</v>
      </c>
      <c r="I14" s="19">
        <f t="shared" si="0"/>
        <v>192.5</v>
      </c>
      <c r="J14" s="19">
        <f t="shared" si="7"/>
        <v>15.4</v>
      </c>
      <c r="K14" s="19">
        <f t="shared" si="1"/>
        <v>277.2</v>
      </c>
      <c r="L14" s="19">
        <f t="shared" si="2"/>
        <v>7.7</v>
      </c>
      <c r="M14" s="15">
        <f t="shared" si="8"/>
        <v>462</v>
      </c>
      <c r="N14" s="15">
        <f>G14+SUM(J$5:J14)</f>
        <v>1555.2</v>
      </c>
      <c r="O14" s="15">
        <f>H14-SUM(J$5:J14)</f>
        <v>172.79999999999995</v>
      </c>
      <c r="P14" s="20"/>
      <c r="Q14" s="20"/>
    </row>
    <row r="15" spans="1:17" x14ac:dyDescent="0.25">
      <c r="A15" s="18">
        <f t="shared" si="3"/>
        <v>11</v>
      </c>
      <c r="B15" s="4">
        <v>1.75</v>
      </c>
      <c r="C15" s="19">
        <f t="shared" si="4"/>
        <v>36</v>
      </c>
      <c r="D15" s="19">
        <f t="shared" si="4"/>
        <v>60</v>
      </c>
      <c r="E15" s="19">
        <f t="shared" si="5"/>
        <v>1.35</v>
      </c>
      <c r="F15" s="19">
        <f t="shared" si="6"/>
        <v>787.5</v>
      </c>
      <c r="G15" s="19">
        <f>G14+SUM(K$5:K15)</f>
        <v>2653.2</v>
      </c>
      <c r="H15" s="19">
        <f>M15-G14+SUM(M$5:M14)</f>
        <v>370.79999999999995</v>
      </c>
      <c r="I15" s="19">
        <f t="shared" si="0"/>
        <v>337.5</v>
      </c>
      <c r="J15" s="19">
        <f t="shared" si="7"/>
        <v>27</v>
      </c>
      <c r="K15" s="19">
        <f t="shared" si="1"/>
        <v>486</v>
      </c>
      <c r="L15" s="19">
        <f t="shared" si="2"/>
        <v>13.5</v>
      </c>
      <c r="M15" s="15">
        <f t="shared" si="8"/>
        <v>810</v>
      </c>
      <c r="N15" s="15">
        <f>G15+SUM(J$5:J15)</f>
        <v>2716.2</v>
      </c>
      <c r="O15" s="15">
        <f>H15-SUM(J$5:J15)</f>
        <v>307.79999999999995</v>
      </c>
      <c r="P15" s="20"/>
      <c r="Q15" s="20"/>
    </row>
    <row r="16" spans="1:17" x14ac:dyDescent="0.25">
      <c r="A16" s="18">
        <f t="shared" si="3"/>
        <v>12</v>
      </c>
      <c r="B16" s="4">
        <v>1.74</v>
      </c>
      <c r="C16" s="19">
        <f t="shared" si="4"/>
        <v>36</v>
      </c>
      <c r="D16" s="19">
        <f t="shared" si="4"/>
        <v>60</v>
      </c>
      <c r="E16" s="19">
        <f t="shared" si="5"/>
        <v>2.35</v>
      </c>
      <c r="F16" s="19">
        <f t="shared" si="6"/>
        <v>1375</v>
      </c>
      <c r="G16" s="19">
        <f>G15+SUM(K$5:K16)</f>
        <v>4633.2</v>
      </c>
      <c r="H16" s="19">
        <f>M16-G15+SUM(M$5:M15)</f>
        <v>646.80000000000018</v>
      </c>
      <c r="I16" s="19">
        <f t="shared" si="0"/>
        <v>587.5</v>
      </c>
      <c r="J16" s="19">
        <f t="shared" si="7"/>
        <v>47</v>
      </c>
      <c r="K16" s="19">
        <f t="shared" si="1"/>
        <v>846</v>
      </c>
      <c r="L16" s="19">
        <f t="shared" si="2"/>
        <v>23.5</v>
      </c>
      <c r="M16" s="15">
        <f t="shared" si="8"/>
        <v>1410</v>
      </c>
      <c r="N16" s="15">
        <f>G16+SUM(J$5:J16)</f>
        <v>4743.2</v>
      </c>
      <c r="O16" s="15">
        <f>H16-SUM(J$5:J16)</f>
        <v>536.80000000000018</v>
      </c>
      <c r="P16" s="20"/>
      <c r="Q16" s="20"/>
    </row>
    <row r="17" spans="1:17" x14ac:dyDescent="0.25">
      <c r="A17" s="18">
        <f t="shared" si="3"/>
        <v>13</v>
      </c>
      <c r="B17" s="4">
        <v>1.74</v>
      </c>
      <c r="C17" s="19">
        <f t="shared" si="4"/>
        <v>36</v>
      </c>
      <c r="D17" s="19">
        <f t="shared" si="4"/>
        <v>60</v>
      </c>
      <c r="E17" s="19">
        <f t="shared" si="5"/>
        <v>4.09</v>
      </c>
      <c r="F17" s="19">
        <f t="shared" si="6"/>
        <v>2397.5</v>
      </c>
      <c r="G17" s="19">
        <f>G16+SUM(K$5:K17)</f>
        <v>8085.6</v>
      </c>
      <c r="H17" s="19">
        <f>M17-G16+SUM(M$5:M16)</f>
        <v>1120.8000000000006</v>
      </c>
      <c r="I17" s="19">
        <f t="shared" si="0"/>
        <v>1022.5</v>
      </c>
      <c r="J17" s="19">
        <f t="shared" si="7"/>
        <v>81.800000000000011</v>
      </c>
      <c r="K17" s="19">
        <f t="shared" si="1"/>
        <v>1472.4</v>
      </c>
      <c r="L17" s="19">
        <f t="shared" si="2"/>
        <v>40.900000000000006</v>
      </c>
      <c r="M17" s="15">
        <f t="shared" si="8"/>
        <v>2454.0000000000005</v>
      </c>
      <c r="N17" s="15">
        <f>G17+SUM(J$5:J17)</f>
        <v>8277.4</v>
      </c>
      <c r="O17" s="15">
        <f>H17-SUM(J$5:J17)</f>
        <v>929.00000000000068</v>
      </c>
      <c r="P17" s="20"/>
      <c r="Q17" s="20"/>
    </row>
    <row r="18" spans="1:17" x14ac:dyDescent="0.25">
      <c r="A18" s="18">
        <f t="shared" si="3"/>
        <v>14</v>
      </c>
      <c r="B18" s="4">
        <v>1.73</v>
      </c>
      <c r="C18" s="19">
        <f t="shared" si="4"/>
        <v>36</v>
      </c>
      <c r="D18" s="19">
        <f t="shared" si="4"/>
        <v>60</v>
      </c>
      <c r="E18" s="19">
        <f t="shared" si="5"/>
        <v>7.08</v>
      </c>
      <c r="F18" s="19">
        <f t="shared" si="6"/>
        <v>4167.5</v>
      </c>
      <c r="G18" s="19">
        <f>G17+SUM(K$5:K18)</f>
        <v>14086.8</v>
      </c>
      <c r="H18" s="19">
        <f>M18-G17+SUM(M$5:M17)</f>
        <v>1916.3999999999996</v>
      </c>
      <c r="I18" s="19">
        <f t="shared" si="0"/>
        <v>1770</v>
      </c>
      <c r="J18" s="19">
        <f t="shared" si="7"/>
        <v>141.6</v>
      </c>
      <c r="K18" s="19">
        <f t="shared" si="1"/>
        <v>2548.7999999999997</v>
      </c>
      <c r="L18" s="19">
        <f t="shared" si="2"/>
        <v>70.8</v>
      </c>
      <c r="M18" s="15">
        <f t="shared" si="8"/>
        <v>4248</v>
      </c>
      <c r="N18" s="15">
        <f>G18+SUM(J$5:J18)</f>
        <v>14420.199999999999</v>
      </c>
      <c r="O18" s="15">
        <f>H18-SUM(J$5:J18)</f>
        <v>1582.9999999999995</v>
      </c>
      <c r="P18" s="20"/>
      <c r="Q18" s="20"/>
    </row>
    <row r="19" spans="1:17" x14ac:dyDescent="0.25">
      <c r="A19" s="18">
        <f t="shared" si="3"/>
        <v>15</v>
      </c>
      <c r="B19" s="4">
        <v>1.72</v>
      </c>
      <c r="C19" s="19">
        <f t="shared" si="4"/>
        <v>36</v>
      </c>
      <c r="D19" s="19">
        <f t="shared" si="4"/>
        <v>60</v>
      </c>
      <c r="E19" s="19">
        <f t="shared" si="5"/>
        <v>12.18</v>
      </c>
      <c r="F19" s="19">
        <f t="shared" si="6"/>
        <v>7212.5</v>
      </c>
      <c r="G19" s="19">
        <f>G18+SUM(K$5:K19)</f>
        <v>24472.799999999999</v>
      </c>
      <c r="H19" s="19">
        <f>M19-G18+SUM(M$5:M18)</f>
        <v>3223.2000000000016</v>
      </c>
      <c r="I19" s="19">
        <f t="shared" si="0"/>
        <v>3045</v>
      </c>
      <c r="J19" s="19">
        <f t="shared" si="7"/>
        <v>243.60000000000002</v>
      </c>
      <c r="K19" s="19">
        <f t="shared" si="1"/>
        <v>4384.8</v>
      </c>
      <c r="L19" s="19">
        <f t="shared" si="2"/>
        <v>121.80000000000001</v>
      </c>
      <c r="M19" s="15">
        <f t="shared" si="8"/>
        <v>7308.0000000000009</v>
      </c>
      <c r="N19" s="15">
        <f>G19+SUM(J$5:J19)</f>
        <v>25049.8</v>
      </c>
      <c r="O19" s="15">
        <f>H19-SUM(J$5:J19)</f>
        <v>2646.2000000000016</v>
      </c>
      <c r="P19" s="20"/>
      <c r="Q19" s="20"/>
    </row>
    <row r="20" spans="1:17" x14ac:dyDescent="0.25">
      <c r="A20" s="5"/>
      <c r="B20" s="7"/>
      <c r="C20" s="6"/>
      <c r="D20" s="6"/>
      <c r="E20" s="6"/>
      <c r="F20" s="3"/>
      <c r="G20" s="6"/>
      <c r="H20" s="3"/>
      <c r="I20" s="6"/>
      <c r="J20" s="6"/>
      <c r="K20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I1" sqref="G1:I1048576"/>
    </sheetView>
  </sheetViews>
  <sheetFormatPr defaultColWidth="10.42578125" defaultRowHeight="15" x14ac:dyDescent="0.25"/>
  <cols>
    <col min="7" max="9" width="0" hidden="1" customWidth="1"/>
  </cols>
  <sheetData>
    <row r="1" spans="1:15" ht="15.75" thickBot="1" x14ac:dyDescent="0.3">
      <c r="A1" s="4" t="s">
        <v>12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3.1</v>
      </c>
      <c r="D2" s="15">
        <v>0.1</v>
      </c>
      <c r="E2" s="15">
        <v>0.2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36</v>
      </c>
      <c r="D5" s="4">
        <v>60.5</v>
      </c>
      <c r="E5" s="19">
        <v>0.01</v>
      </c>
      <c r="F5" s="19">
        <f>I5</f>
        <v>3.1</v>
      </c>
      <c r="G5" s="19">
        <f>K5</f>
        <v>3.6</v>
      </c>
      <c r="H5" s="19">
        <f>M5</f>
        <v>6.0500000000000007</v>
      </c>
      <c r="I5" s="19">
        <f>E5/0.01*C$2</f>
        <v>3.1</v>
      </c>
      <c r="J5" s="19">
        <f>E5/0.01*(E$2+F$2)</f>
        <v>0.30000000000000004</v>
      </c>
      <c r="K5" s="19">
        <f>L5*C5</f>
        <v>3.6</v>
      </c>
      <c r="L5" s="19">
        <f>E5/0.01*D$2</f>
        <v>0.1</v>
      </c>
      <c r="M5" s="15">
        <f>L5*D5</f>
        <v>6.0500000000000007</v>
      </c>
      <c r="N5" s="15">
        <f>G5+J5</f>
        <v>3.9000000000000004</v>
      </c>
      <c r="O5" s="15">
        <f>H5-J5</f>
        <v>5.7500000000000009</v>
      </c>
    </row>
    <row r="6" spans="1:15" x14ac:dyDescent="0.25">
      <c r="A6" s="18">
        <f>A5+1</f>
        <v>2</v>
      </c>
      <c r="B6" s="4">
        <v>1.1000000000000001</v>
      </c>
      <c r="C6" s="19">
        <f>C5</f>
        <v>36</v>
      </c>
      <c r="D6" s="19">
        <f>D5</f>
        <v>60.5</v>
      </c>
      <c r="E6" s="19">
        <f>E5</f>
        <v>0.01</v>
      </c>
      <c r="F6" s="19">
        <f>F5+I6</f>
        <v>6.2</v>
      </c>
      <c r="G6" s="19">
        <f>G5+SUM(K$5:K6)</f>
        <v>10.8</v>
      </c>
      <c r="H6" s="19">
        <f>M6-(G5-M5)</f>
        <v>8.5000000000000018</v>
      </c>
      <c r="I6" s="19">
        <f t="shared" ref="I6:I19" si="0">E6/0.01*C$2</f>
        <v>3.1</v>
      </c>
      <c r="J6" s="19">
        <f>E6/0.01*(E$2+F$2)</f>
        <v>0.30000000000000004</v>
      </c>
      <c r="K6" s="19">
        <f t="shared" ref="K6:K19" si="1">L6*C6</f>
        <v>3.6</v>
      </c>
      <c r="L6" s="19">
        <f t="shared" ref="L6:L19" si="2">E6/0.01*D$2</f>
        <v>0.1</v>
      </c>
      <c r="M6" s="15">
        <f>L6*D6</f>
        <v>6.0500000000000007</v>
      </c>
      <c r="N6" s="15">
        <f>G6+SUM(J$5:J6)</f>
        <v>11.4</v>
      </c>
      <c r="O6" s="15">
        <f>H6-SUM(J$5:J6)</f>
        <v>7.9000000000000021</v>
      </c>
    </row>
    <row r="7" spans="1:15" x14ac:dyDescent="0.25">
      <c r="A7" s="18">
        <f t="shared" ref="A7:A19" si="3">A6+1</f>
        <v>3</v>
      </c>
      <c r="B7" s="4">
        <v>1.6</v>
      </c>
      <c r="C7" s="19">
        <f t="shared" ref="C7:D19" si="4">C6</f>
        <v>36</v>
      </c>
      <c r="D7" s="19">
        <f t="shared" si="4"/>
        <v>60.5</v>
      </c>
      <c r="E7" s="19">
        <f t="shared" ref="E7:E19" si="5">ROUND(E6*B7,2)</f>
        <v>0.02</v>
      </c>
      <c r="F7" s="19">
        <f t="shared" ref="F7:F19" si="6">F6+I7</f>
        <v>12.4</v>
      </c>
      <c r="G7" s="19">
        <f>G6+SUM(K$5:K7)</f>
        <v>25.200000000000003</v>
      </c>
      <c r="H7" s="19">
        <f>M7-G6+SUM(M$5:M6)</f>
        <v>13.400000000000002</v>
      </c>
      <c r="I7" s="19">
        <f t="shared" si="0"/>
        <v>6.2</v>
      </c>
      <c r="J7" s="19">
        <f t="shared" ref="J7:J19" si="7">E7/0.01*(E$2+F$2)</f>
        <v>0.60000000000000009</v>
      </c>
      <c r="K7" s="19">
        <f t="shared" si="1"/>
        <v>7.2</v>
      </c>
      <c r="L7" s="19">
        <f t="shared" si="2"/>
        <v>0.2</v>
      </c>
      <c r="M7" s="15">
        <f t="shared" ref="M7:M19" si="8">L7*D7</f>
        <v>12.100000000000001</v>
      </c>
      <c r="N7" s="15">
        <f>G7+SUM(J$5:J7)</f>
        <v>26.400000000000002</v>
      </c>
      <c r="O7" s="15">
        <f>H7-SUM(J$5:J7)</f>
        <v>12.200000000000003</v>
      </c>
    </row>
    <row r="8" spans="1:15" x14ac:dyDescent="0.25">
      <c r="A8" s="18">
        <f t="shared" si="3"/>
        <v>4</v>
      </c>
      <c r="B8" s="4">
        <v>1.63</v>
      </c>
      <c r="C8" s="19">
        <f t="shared" si="4"/>
        <v>36</v>
      </c>
      <c r="D8" s="19">
        <f t="shared" si="4"/>
        <v>60.5</v>
      </c>
      <c r="E8" s="19">
        <f t="shared" si="5"/>
        <v>0.03</v>
      </c>
      <c r="F8" s="19">
        <f t="shared" si="6"/>
        <v>21.700000000000003</v>
      </c>
      <c r="G8" s="19">
        <f>G7+SUM(K$5:K8)</f>
        <v>50.400000000000006</v>
      </c>
      <c r="H8" s="19">
        <f>M8-G7+SUM(M$5:M7)</f>
        <v>17.150000000000002</v>
      </c>
      <c r="I8" s="19">
        <f t="shared" si="0"/>
        <v>9.3000000000000007</v>
      </c>
      <c r="J8" s="19">
        <f t="shared" si="7"/>
        <v>0.90000000000000013</v>
      </c>
      <c r="K8" s="19">
        <f t="shared" si="1"/>
        <v>10.8</v>
      </c>
      <c r="L8" s="19">
        <f t="shared" si="2"/>
        <v>0.30000000000000004</v>
      </c>
      <c r="M8" s="15">
        <f t="shared" si="8"/>
        <v>18.150000000000002</v>
      </c>
      <c r="N8" s="15">
        <f>G8+SUM(J$5:J8)</f>
        <v>52.500000000000007</v>
      </c>
      <c r="O8" s="15">
        <f>H8-SUM(J$5:J8)</f>
        <v>15.05</v>
      </c>
    </row>
    <row r="9" spans="1:15" x14ac:dyDescent="0.25">
      <c r="A9" s="18">
        <f t="shared" si="3"/>
        <v>5</v>
      </c>
      <c r="B9" s="4">
        <v>1.66</v>
      </c>
      <c r="C9" s="19">
        <f t="shared" si="4"/>
        <v>36</v>
      </c>
      <c r="D9" s="19">
        <f t="shared" si="4"/>
        <v>60.5</v>
      </c>
      <c r="E9" s="19">
        <f t="shared" si="5"/>
        <v>0.05</v>
      </c>
      <c r="F9" s="19">
        <f t="shared" si="6"/>
        <v>37.200000000000003</v>
      </c>
      <c r="G9" s="19">
        <f>G8+SUM(K$5:K9)</f>
        <v>93.600000000000009</v>
      </c>
      <c r="H9" s="19">
        <f>M9-G8+SUM(M$5:M8)</f>
        <v>22.200000000000003</v>
      </c>
      <c r="I9" s="19">
        <f t="shared" si="0"/>
        <v>15.5</v>
      </c>
      <c r="J9" s="19">
        <f t="shared" si="7"/>
        <v>1.5000000000000002</v>
      </c>
      <c r="K9" s="19">
        <f t="shared" si="1"/>
        <v>18</v>
      </c>
      <c r="L9" s="19">
        <f t="shared" si="2"/>
        <v>0.5</v>
      </c>
      <c r="M9" s="15">
        <f t="shared" si="8"/>
        <v>30.25</v>
      </c>
      <c r="N9" s="15">
        <f>G9+SUM(J$5:J9)</f>
        <v>97.2</v>
      </c>
      <c r="O9" s="15">
        <f>H9-SUM(J$5:J9)</f>
        <v>18.600000000000001</v>
      </c>
    </row>
    <row r="10" spans="1:15" x14ac:dyDescent="0.25">
      <c r="A10" s="18">
        <f t="shared" si="3"/>
        <v>6</v>
      </c>
      <c r="B10" s="4">
        <v>1.68</v>
      </c>
      <c r="C10" s="19">
        <f t="shared" si="4"/>
        <v>36</v>
      </c>
      <c r="D10" s="19">
        <f t="shared" si="4"/>
        <v>60.5</v>
      </c>
      <c r="E10" s="19">
        <f t="shared" si="5"/>
        <v>0.08</v>
      </c>
      <c r="F10" s="19">
        <f t="shared" si="6"/>
        <v>62</v>
      </c>
      <c r="G10" s="19">
        <f>G9+SUM(K$5:K10)</f>
        <v>165.60000000000002</v>
      </c>
      <c r="H10" s="19">
        <f>M10-G9+SUM(M$5:M9)</f>
        <v>27.400000000000006</v>
      </c>
      <c r="I10" s="19">
        <f t="shared" si="0"/>
        <v>24.8</v>
      </c>
      <c r="J10" s="19">
        <f t="shared" si="7"/>
        <v>2.4000000000000004</v>
      </c>
      <c r="K10" s="19">
        <f t="shared" si="1"/>
        <v>28.8</v>
      </c>
      <c r="L10" s="19">
        <f t="shared" si="2"/>
        <v>0.8</v>
      </c>
      <c r="M10" s="15">
        <f t="shared" si="8"/>
        <v>48.400000000000006</v>
      </c>
      <c r="N10" s="15">
        <f>G10+SUM(J$5:J10)</f>
        <v>171.60000000000002</v>
      </c>
      <c r="O10" s="15">
        <f>H10-SUM(J$5:J10)</f>
        <v>21.400000000000006</v>
      </c>
    </row>
    <row r="11" spans="1:15" x14ac:dyDescent="0.25">
      <c r="A11" s="18">
        <f t="shared" si="3"/>
        <v>7</v>
      </c>
      <c r="B11" s="4">
        <v>1.71</v>
      </c>
      <c r="C11" s="19">
        <f t="shared" si="4"/>
        <v>36</v>
      </c>
      <c r="D11" s="19">
        <f t="shared" si="4"/>
        <v>60.5</v>
      </c>
      <c r="E11" s="19">
        <f t="shared" si="5"/>
        <v>0.14000000000000001</v>
      </c>
      <c r="F11" s="19">
        <f t="shared" si="6"/>
        <v>105.4</v>
      </c>
      <c r="G11" s="19">
        <f>G10+SUM(K$5:K11)</f>
        <v>288</v>
      </c>
      <c r="H11" s="19">
        <f>M11-G10+SUM(M$5:M10)</f>
        <v>40.100000000000009</v>
      </c>
      <c r="I11" s="19">
        <f t="shared" si="0"/>
        <v>43.400000000000006</v>
      </c>
      <c r="J11" s="19">
        <f t="shared" si="7"/>
        <v>4.2000000000000011</v>
      </c>
      <c r="K11" s="19">
        <f t="shared" si="1"/>
        <v>50.400000000000013</v>
      </c>
      <c r="L11" s="19">
        <f t="shared" si="2"/>
        <v>1.4000000000000004</v>
      </c>
      <c r="M11" s="15">
        <f t="shared" si="8"/>
        <v>84.700000000000017</v>
      </c>
      <c r="N11" s="15">
        <f>G11+SUM(J$5:J11)</f>
        <v>298.2</v>
      </c>
      <c r="O11" s="15">
        <f>H11-SUM(J$5:J11)</f>
        <v>29.900000000000006</v>
      </c>
    </row>
    <row r="12" spans="1:15" x14ac:dyDescent="0.25">
      <c r="A12" s="18">
        <f t="shared" si="3"/>
        <v>8</v>
      </c>
      <c r="B12" s="4">
        <v>1.75</v>
      </c>
      <c r="C12" s="19">
        <f t="shared" si="4"/>
        <v>36</v>
      </c>
      <c r="D12" s="19">
        <f t="shared" si="4"/>
        <v>60.5</v>
      </c>
      <c r="E12" s="19">
        <f t="shared" si="5"/>
        <v>0.25</v>
      </c>
      <c r="F12" s="19">
        <f t="shared" si="6"/>
        <v>182.9</v>
      </c>
      <c r="G12" s="19">
        <f>G11+SUM(K$5:K12)</f>
        <v>500.4</v>
      </c>
      <c r="H12" s="19">
        <f>M12-G11+SUM(M$5:M11)</f>
        <v>68.950000000000045</v>
      </c>
      <c r="I12" s="19">
        <f t="shared" si="0"/>
        <v>77.5</v>
      </c>
      <c r="J12" s="19">
        <f t="shared" si="7"/>
        <v>7.5000000000000009</v>
      </c>
      <c r="K12" s="19">
        <f t="shared" si="1"/>
        <v>90</v>
      </c>
      <c r="L12" s="19">
        <f t="shared" si="2"/>
        <v>2.5</v>
      </c>
      <c r="M12" s="15">
        <f t="shared" si="8"/>
        <v>151.25</v>
      </c>
      <c r="N12" s="15">
        <f>G12+SUM(J$5:J12)</f>
        <v>518.1</v>
      </c>
      <c r="O12" s="15">
        <f>H12-SUM(J$5:J12)</f>
        <v>51.250000000000043</v>
      </c>
    </row>
    <row r="13" spans="1:15" x14ac:dyDescent="0.25">
      <c r="A13" s="18">
        <f t="shared" si="3"/>
        <v>9</v>
      </c>
      <c r="B13" s="4">
        <v>1.75</v>
      </c>
      <c r="C13" s="19">
        <f t="shared" si="4"/>
        <v>36</v>
      </c>
      <c r="D13" s="19">
        <f t="shared" si="4"/>
        <v>60.5</v>
      </c>
      <c r="E13" s="19">
        <f t="shared" si="5"/>
        <v>0.44</v>
      </c>
      <c r="F13" s="19">
        <f t="shared" si="6"/>
        <v>319.3</v>
      </c>
      <c r="G13" s="19">
        <f>G12+SUM(K$5:K13)</f>
        <v>871.2</v>
      </c>
      <c r="H13" s="19">
        <f>M13-G12+SUM(M$5:M12)</f>
        <v>122.75000000000011</v>
      </c>
      <c r="I13" s="19">
        <f t="shared" si="0"/>
        <v>136.4</v>
      </c>
      <c r="J13" s="19">
        <f t="shared" si="7"/>
        <v>13.200000000000003</v>
      </c>
      <c r="K13" s="19">
        <f t="shared" si="1"/>
        <v>158.4</v>
      </c>
      <c r="L13" s="19">
        <f t="shared" si="2"/>
        <v>4.4000000000000004</v>
      </c>
      <c r="M13" s="15">
        <f t="shared" si="8"/>
        <v>266.20000000000005</v>
      </c>
      <c r="N13" s="15">
        <f>G13+SUM(J$5:J13)</f>
        <v>902.1</v>
      </c>
      <c r="O13" s="15">
        <f>H13-SUM(J$5:J13)</f>
        <v>91.850000000000108</v>
      </c>
    </row>
    <row r="14" spans="1:15" x14ac:dyDescent="0.25">
      <c r="A14" s="18">
        <f t="shared" si="3"/>
        <v>10</v>
      </c>
      <c r="B14" s="4">
        <v>1.75</v>
      </c>
      <c r="C14" s="19">
        <f t="shared" si="4"/>
        <v>36</v>
      </c>
      <c r="D14" s="19">
        <f t="shared" si="4"/>
        <v>60.5</v>
      </c>
      <c r="E14" s="19">
        <f t="shared" si="5"/>
        <v>0.77</v>
      </c>
      <c r="F14" s="19">
        <f t="shared" si="6"/>
        <v>558</v>
      </c>
      <c r="G14" s="19">
        <f>G13+SUM(K$5:K14)</f>
        <v>1519.2</v>
      </c>
      <c r="H14" s="19">
        <f>M14-G13+SUM(M$5:M13)</f>
        <v>217.80000000000007</v>
      </c>
      <c r="I14" s="19">
        <f t="shared" si="0"/>
        <v>238.70000000000002</v>
      </c>
      <c r="J14" s="19">
        <f t="shared" si="7"/>
        <v>23.100000000000005</v>
      </c>
      <c r="K14" s="19">
        <f t="shared" si="1"/>
        <v>277.2</v>
      </c>
      <c r="L14" s="19">
        <f t="shared" si="2"/>
        <v>7.7</v>
      </c>
      <c r="M14" s="15">
        <f t="shared" si="8"/>
        <v>465.85</v>
      </c>
      <c r="N14" s="15">
        <f>G14+SUM(J$5:J14)</f>
        <v>1573.2</v>
      </c>
      <c r="O14" s="15">
        <f>H14-SUM(J$5:J14)</f>
        <v>163.80000000000007</v>
      </c>
    </row>
    <row r="15" spans="1:15" x14ac:dyDescent="0.25">
      <c r="A15" s="18">
        <f t="shared" si="3"/>
        <v>11</v>
      </c>
      <c r="B15" s="4">
        <v>1.75</v>
      </c>
      <c r="C15" s="19">
        <f t="shared" si="4"/>
        <v>36</v>
      </c>
      <c r="D15" s="19">
        <f t="shared" si="4"/>
        <v>60.5</v>
      </c>
      <c r="E15" s="19">
        <f t="shared" si="5"/>
        <v>1.35</v>
      </c>
      <c r="F15" s="19">
        <f t="shared" si="6"/>
        <v>976.5</v>
      </c>
      <c r="G15" s="19">
        <f>G14+SUM(K$5:K15)</f>
        <v>2653.2</v>
      </c>
      <c r="H15" s="19">
        <f>M15-G14+SUM(M$5:M14)</f>
        <v>386.54999999999995</v>
      </c>
      <c r="I15" s="19">
        <f t="shared" si="0"/>
        <v>418.5</v>
      </c>
      <c r="J15" s="19">
        <f t="shared" si="7"/>
        <v>40.500000000000007</v>
      </c>
      <c r="K15" s="19">
        <f t="shared" si="1"/>
        <v>486</v>
      </c>
      <c r="L15" s="19">
        <f t="shared" si="2"/>
        <v>13.5</v>
      </c>
      <c r="M15" s="15">
        <f t="shared" si="8"/>
        <v>816.75</v>
      </c>
      <c r="N15" s="15">
        <f>G15+SUM(J$5:J15)</f>
        <v>2747.7</v>
      </c>
      <c r="O15" s="15">
        <f>H15-SUM(J$5:J15)</f>
        <v>292.04999999999995</v>
      </c>
    </row>
    <row r="16" spans="1:15" x14ac:dyDescent="0.25">
      <c r="A16" s="18">
        <f t="shared" si="3"/>
        <v>12</v>
      </c>
      <c r="B16" s="4">
        <v>1.74</v>
      </c>
      <c r="C16" s="19">
        <f t="shared" si="4"/>
        <v>36</v>
      </c>
      <c r="D16" s="19">
        <f t="shared" si="4"/>
        <v>60.5</v>
      </c>
      <c r="E16" s="19">
        <f t="shared" si="5"/>
        <v>2.35</v>
      </c>
      <c r="F16" s="19">
        <f t="shared" si="6"/>
        <v>1705</v>
      </c>
      <c r="G16" s="19">
        <f>G15+SUM(K$5:K16)</f>
        <v>4633.2</v>
      </c>
      <c r="H16" s="19">
        <f>M16-G15+SUM(M$5:M15)</f>
        <v>674.30000000000018</v>
      </c>
      <c r="I16" s="19">
        <f t="shared" si="0"/>
        <v>728.5</v>
      </c>
      <c r="J16" s="19">
        <f t="shared" si="7"/>
        <v>70.500000000000014</v>
      </c>
      <c r="K16" s="19">
        <f t="shared" si="1"/>
        <v>846</v>
      </c>
      <c r="L16" s="19">
        <f t="shared" si="2"/>
        <v>23.5</v>
      </c>
      <c r="M16" s="15">
        <f t="shared" si="8"/>
        <v>1421.75</v>
      </c>
      <c r="N16" s="15">
        <f>G16+SUM(J$5:J16)</f>
        <v>4798.2</v>
      </c>
      <c r="O16" s="15">
        <f>H16-SUM(J$5:J16)</f>
        <v>509.30000000000013</v>
      </c>
    </row>
    <row r="17" spans="1:15" x14ac:dyDescent="0.25">
      <c r="A17" s="18">
        <f t="shared" si="3"/>
        <v>13</v>
      </c>
      <c r="B17" s="4">
        <v>1.74</v>
      </c>
      <c r="C17" s="19">
        <f t="shared" si="4"/>
        <v>36</v>
      </c>
      <c r="D17" s="19">
        <f t="shared" si="4"/>
        <v>60.5</v>
      </c>
      <c r="E17" s="19">
        <f t="shared" si="5"/>
        <v>4.09</v>
      </c>
      <c r="F17" s="19">
        <f t="shared" si="6"/>
        <v>2972.9</v>
      </c>
      <c r="G17" s="19">
        <f>G16+SUM(K$5:K17)</f>
        <v>8085.6</v>
      </c>
      <c r="H17" s="19">
        <f>M17-G16+SUM(M$5:M16)</f>
        <v>1168.7500000000005</v>
      </c>
      <c r="I17" s="19">
        <f t="shared" si="0"/>
        <v>1267.9000000000001</v>
      </c>
      <c r="J17" s="19">
        <f t="shared" si="7"/>
        <v>122.70000000000002</v>
      </c>
      <c r="K17" s="19">
        <f t="shared" si="1"/>
        <v>1472.4</v>
      </c>
      <c r="L17" s="19">
        <f t="shared" si="2"/>
        <v>40.900000000000006</v>
      </c>
      <c r="M17" s="15">
        <f t="shared" si="8"/>
        <v>2474.4500000000003</v>
      </c>
      <c r="N17" s="15">
        <f>G17+SUM(J$5:J17)</f>
        <v>8373.3000000000011</v>
      </c>
      <c r="O17" s="15">
        <f>H17-SUM(J$5:J17)</f>
        <v>881.05000000000041</v>
      </c>
    </row>
    <row r="18" spans="1:15" x14ac:dyDescent="0.25">
      <c r="A18" s="18">
        <f t="shared" si="3"/>
        <v>14</v>
      </c>
      <c r="B18" s="4">
        <v>1.73</v>
      </c>
      <c r="C18" s="19">
        <f t="shared" si="4"/>
        <v>36</v>
      </c>
      <c r="D18" s="19">
        <f t="shared" si="4"/>
        <v>60.5</v>
      </c>
      <c r="E18" s="19">
        <f t="shared" si="5"/>
        <v>7.08</v>
      </c>
      <c r="F18" s="19">
        <f t="shared" si="6"/>
        <v>5167.7000000000007</v>
      </c>
      <c r="G18" s="19">
        <f>G17+SUM(K$5:K18)</f>
        <v>14086.8</v>
      </c>
      <c r="H18" s="19">
        <f>M18-G17+SUM(M$5:M17)</f>
        <v>1999.75</v>
      </c>
      <c r="I18" s="19">
        <f t="shared" si="0"/>
        <v>2194.8000000000002</v>
      </c>
      <c r="J18" s="19">
        <f t="shared" si="7"/>
        <v>212.40000000000003</v>
      </c>
      <c r="K18" s="19">
        <f t="shared" si="1"/>
        <v>2548.7999999999997</v>
      </c>
      <c r="L18" s="19">
        <f t="shared" si="2"/>
        <v>70.8</v>
      </c>
      <c r="M18" s="15">
        <f t="shared" si="8"/>
        <v>4283.3999999999996</v>
      </c>
      <c r="N18" s="15">
        <f>G18+SUM(J$5:J18)</f>
        <v>14586.9</v>
      </c>
      <c r="O18" s="15">
        <f>H18-SUM(J$5:J18)</f>
        <v>1499.6499999999999</v>
      </c>
    </row>
    <row r="19" spans="1:15" x14ac:dyDescent="0.25">
      <c r="A19" s="18">
        <f t="shared" si="3"/>
        <v>15</v>
      </c>
      <c r="B19" s="4">
        <v>1.72</v>
      </c>
      <c r="C19" s="19">
        <f t="shared" si="4"/>
        <v>36</v>
      </c>
      <c r="D19" s="19">
        <f t="shared" si="4"/>
        <v>60.5</v>
      </c>
      <c r="E19" s="19">
        <f t="shared" si="5"/>
        <v>12.18</v>
      </c>
      <c r="F19" s="19">
        <f t="shared" si="6"/>
        <v>8943.5</v>
      </c>
      <c r="G19" s="19">
        <f>G18+SUM(K$5:K19)</f>
        <v>24472.799999999999</v>
      </c>
      <c r="H19" s="19">
        <f>M19-G18+SUM(M$5:M18)</f>
        <v>3367.4500000000016</v>
      </c>
      <c r="I19" s="19">
        <f t="shared" si="0"/>
        <v>3775.8</v>
      </c>
      <c r="J19" s="19">
        <f t="shared" si="7"/>
        <v>365.40000000000003</v>
      </c>
      <c r="K19" s="19">
        <f t="shared" si="1"/>
        <v>4384.8</v>
      </c>
      <c r="L19" s="19">
        <f t="shared" si="2"/>
        <v>121.80000000000001</v>
      </c>
      <c r="M19" s="15">
        <f t="shared" si="8"/>
        <v>7368.9000000000005</v>
      </c>
      <c r="N19" s="15">
        <f>G19+SUM(J$5:J19)</f>
        <v>25338.3</v>
      </c>
      <c r="O19" s="15">
        <f>H19-SUM(J$5:J19)</f>
        <v>2501.9500000000016</v>
      </c>
    </row>
    <row r="21" spans="1:15" x14ac:dyDescent="0.25">
      <c r="A21" s="5"/>
      <c r="B21" s="5"/>
      <c r="C21" s="6"/>
      <c r="D21" s="7"/>
      <c r="E21" s="5"/>
      <c r="F21" s="6"/>
      <c r="G21" s="6"/>
      <c r="H21" s="6"/>
      <c r="I21" s="6"/>
    </row>
    <row r="22" spans="1:15" x14ac:dyDescent="0.25">
      <c r="A22" s="5"/>
      <c r="B22" s="5"/>
      <c r="C22" s="6"/>
      <c r="D22" s="6"/>
      <c r="E22" s="5"/>
      <c r="F22" s="6"/>
      <c r="G22" s="6"/>
      <c r="H22" s="6"/>
      <c r="I22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I1" sqref="G1:I1048576"/>
    </sheetView>
  </sheetViews>
  <sheetFormatPr defaultColWidth="10.28515625" defaultRowHeight="15" x14ac:dyDescent="0.25"/>
  <cols>
    <col min="7" max="9" width="0" hidden="1" customWidth="1"/>
  </cols>
  <sheetData>
    <row r="1" spans="1:15" ht="15.75" thickBot="1" x14ac:dyDescent="0.3">
      <c r="A1" s="4" t="s">
        <v>13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2.5</v>
      </c>
      <c r="D2" s="15">
        <v>0.1</v>
      </c>
      <c r="E2" s="15">
        <v>0.3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37</v>
      </c>
      <c r="D5" s="4">
        <v>60.5</v>
      </c>
      <c r="E5" s="19">
        <v>0.01</v>
      </c>
      <c r="F5" s="19">
        <f>I5</f>
        <v>2.5</v>
      </c>
      <c r="G5" s="19">
        <f>K5</f>
        <v>3.7</v>
      </c>
      <c r="H5" s="19">
        <f>M5</f>
        <v>6.0500000000000007</v>
      </c>
      <c r="I5" s="19">
        <f>E5/0.01*C$2</f>
        <v>2.5</v>
      </c>
      <c r="J5" s="19">
        <f>E5/0.01*(E$2+F$2)</f>
        <v>0.4</v>
      </c>
      <c r="K5" s="19">
        <f>L5*C5</f>
        <v>3.7</v>
      </c>
      <c r="L5" s="19">
        <f>E5/0.01*D$2</f>
        <v>0.1</v>
      </c>
      <c r="M5" s="15">
        <f>L5*D5</f>
        <v>6.0500000000000007</v>
      </c>
      <c r="N5" s="15">
        <f>G5+J5</f>
        <v>4.1000000000000005</v>
      </c>
      <c r="O5" s="15">
        <f>H5-J5</f>
        <v>5.65</v>
      </c>
    </row>
    <row r="6" spans="1:15" x14ac:dyDescent="0.25">
      <c r="A6" s="18">
        <f>A5+1</f>
        <v>2</v>
      </c>
      <c r="B6" s="4">
        <v>1.1000000000000001</v>
      </c>
      <c r="C6" s="19">
        <f>C5</f>
        <v>37</v>
      </c>
      <c r="D6" s="19">
        <f>D5</f>
        <v>60.5</v>
      </c>
      <c r="E6" s="19">
        <f>E5</f>
        <v>0.01</v>
      </c>
      <c r="F6" s="19">
        <f>F5+I6</f>
        <v>5</v>
      </c>
      <c r="G6" s="19">
        <f>G5+SUM(K$5:K6)</f>
        <v>11.100000000000001</v>
      </c>
      <c r="H6" s="19">
        <f>M6-(G5-M5)</f>
        <v>8.4000000000000021</v>
      </c>
      <c r="I6" s="19">
        <f t="shared" ref="I6:I19" si="0">E6/0.01*C$2</f>
        <v>2.5</v>
      </c>
      <c r="J6" s="19">
        <f>E6/0.01*(E$2+F$2)</f>
        <v>0.4</v>
      </c>
      <c r="K6" s="19">
        <f t="shared" ref="K6:K19" si="1">L6*C6</f>
        <v>3.7</v>
      </c>
      <c r="L6" s="19">
        <f t="shared" ref="L6:L19" si="2">E6/0.01*D$2</f>
        <v>0.1</v>
      </c>
      <c r="M6" s="15">
        <f>L6*D6</f>
        <v>6.0500000000000007</v>
      </c>
      <c r="N6" s="15">
        <f>G6+SUM(J$5:J6)</f>
        <v>11.900000000000002</v>
      </c>
      <c r="O6" s="15">
        <f>H6-SUM(J$5:J6)</f>
        <v>7.6000000000000023</v>
      </c>
    </row>
    <row r="7" spans="1:15" x14ac:dyDescent="0.25">
      <c r="A7" s="18">
        <f t="shared" ref="A7:A19" si="3">A6+1</f>
        <v>3</v>
      </c>
      <c r="B7" s="4">
        <v>1.6</v>
      </c>
      <c r="C7" s="19">
        <f t="shared" ref="C7:D19" si="4">C6</f>
        <v>37</v>
      </c>
      <c r="D7" s="19">
        <f t="shared" si="4"/>
        <v>60.5</v>
      </c>
      <c r="E7" s="19">
        <f t="shared" ref="E7:E19" si="5">ROUND(E6*B7,2)</f>
        <v>0.02</v>
      </c>
      <c r="F7" s="19">
        <f t="shared" ref="F7:F19" si="6">F6+I7</f>
        <v>10</v>
      </c>
      <c r="G7" s="19">
        <f>G6+SUM(K$5:K7)</f>
        <v>25.900000000000002</v>
      </c>
      <c r="H7" s="19">
        <f>M7-G6+SUM(M$5:M6)</f>
        <v>13.100000000000001</v>
      </c>
      <c r="I7" s="19">
        <f t="shared" si="0"/>
        <v>5</v>
      </c>
      <c r="J7" s="19">
        <f t="shared" ref="J7:J19" si="7">E7/0.01*(E$2+F$2)</f>
        <v>0.8</v>
      </c>
      <c r="K7" s="19">
        <f t="shared" si="1"/>
        <v>7.4</v>
      </c>
      <c r="L7" s="19">
        <f t="shared" si="2"/>
        <v>0.2</v>
      </c>
      <c r="M7" s="15">
        <f t="shared" ref="M7:M19" si="8">L7*D7</f>
        <v>12.100000000000001</v>
      </c>
      <c r="N7" s="15">
        <f>G7+SUM(J$5:J7)</f>
        <v>27.500000000000004</v>
      </c>
      <c r="O7" s="15">
        <f>H7-SUM(J$5:J7)</f>
        <v>11.500000000000002</v>
      </c>
    </row>
    <row r="8" spans="1:15" x14ac:dyDescent="0.25">
      <c r="A8" s="18">
        <f t="shared" si="3"/>
        <v>4</v>
      </c>
      <c r="B8" s="4">
        <v>1.63</v>
      </c>
      <c r="C8" s="19">
        <f t="shared" si="4"/>
        <v>37</v>
      </c>
      <c r="D8" s="19">
        <f t="shared" si="4"/>
        <v>60.5</v>
      </c>
      <c r="E8" s="19">
        <f t="shared" si="5"/>
        <v>0.03</v>
      </c>
      <c r="F8" s="19">
        <f t="shared" si="6"/>
        <v>17.5</v>
      </c>
      <c r="G8" s="19">
        <f>G7+SUM(K$5:K8)</f>
        <v>51.800000000000004</v>
      </c>
      <c r="H8" s="19">
        <f>M8-G7+SUM(M$5:M7)</f>
        <v>16.450000000000003</v>
      </c>
      <c r="I8" s="19">
        <f t="shared" si="0"/>
        <v>7.5</v>
      </c>
      <c r="J8" s="19">
        <f t="shared" si="7"/>
        <v>1.2000000000000002</v>
      </c>
      <c r="K8" s="19">
        <f t="shared" si="1"/>
        <v>11.100000000000001</v>
      </c>
      <c r="L8" s="19">
        <f t="shared" si="2"/>
        <v>0.30000000000000004</v>
      </c>
      <c r="M8" s="15">
        <f t="shared" si="8"/>
        <v>18.150000000000002</v>
      </c>
      <c r="N8" s="15">
        <f>G8+SUM(J$5:J8)</f>
        <v>54.6</v>
      </c>
      <c r="O8" s="15">
        <f>H8-SUM(J$5:J8)</f>
        <v>13.650000000000002</v>
      </c>
    </row>
    <row r="9" spans="1:15" x14ac:dyDescent="0.25">
      <c r="A9" s="18">
        <f t="shared" si="3"/>
        <v>5</v>
      </c>
      <c r="B9" s="4">
        <v>1.66</v>
      </c>
      <c r="C9" s="19">
        <f t="shared" si="4"/>
        <v>37</v>
      </c>
      <c r="D9" s="19">
        <f t="shared" si="4"/>
        <v>60.5</v>
      </c>
      <c r="E9" s="19">
        <f t="shared" si="5"/>
        <v>0.05</v>
      </c>
      <c r="F9" s="19">
        <f t="shared" si="6"/>
        <v>30</v>
      </c>
      <c r="G9" s="19">
        <f>G8+SUM(K$5:K9)</f>
        <v>96.200000000000017</v>
      </c>
      <c r="H9" s="19">
        <f>M9-G8+SUM(M$5:M8)</f>
        <v>20.800000000000004</v>
      </c>
      <c r="I9" s="19">
        <f t="shared" si="0"/>
        <v>12.5</v>
      </c>
      <c r="J9" s="19">
        <f t="shared" si="7"/>
        <v>2</v>
      </c>
      <c r="K9" s="19">
        <f t="shared" si="1"/>
        <v>18.5</v>
      </c>
      <c r="L9" s="19">
        <f t="shared" si="2"/>
        <v>0.5</v>
      </c>
      <c r="M9" s="15">
        <f t="shared" si="8"/>
        <v>30.25</v>
      </c>
      <c r="N9" s="15">
        <f>G9+SUM(J$5:J9)</f>
        <v>101.00000000000001</v>
      </c>
      <c r="O9" s="15">
        <f>H9-SUM(J$5:J9)</f>
        <v>16.000000000000004</v>
      </c>
    </row>
    <row r="10" spans="1:15" x14ac:dyDescent="0.25">
      <c r="A10" s="18">
        <f t="shared" si="3"/>
        <v>6</v>
      </c>
      <c r="B10" s="4">
        <v>1.68</v>
      </c>
      <c r="C10" s="19">
        <f t="shared" si="4"/>
        <v>37</v>
      </c>
      <c r="D10" s="19">
        <f t="shared" si="4"/>
        <v>60.5</v>
      </c>
      <c r="E10" s="19">
        <f t="shared" si="5"/>
        <v>0.08</v>
      </c>
      <c r="F10" s="19">
        <f t="shared" si="6"/>
        <v>50</v>
      </c>
      <c r="G10" s="19">
        <f>G9+SUM(K$5:K10)</f>
        <v>170.20000000000002</v>
      </c>
      <c r="H10" s="19">
        <f>M10-G9+SUM(M$5:M9)</f>
        <v>24.799999999999997</v>
      </c>
      <c r="I10" s="19">
        <f t="shared" si="0"/>
        <v>20</v>
      </c>
      <c r="J10" s="19">
        <f t="shared" si="7"/>
        <v>3.2</v>
      </c>
      <c r="K10" s="19">
        <f t="shared" si="1"/>
        <v>29.6</v>
      </c>
      <c r="L10" s="19">
        <f t="shared" si="2"/>
        <v>0.8</v>
      </c>
      <c r="M10" s="15">
        <f t="shared" si="8"/>
        <v>48.400000000000006</v>
      </c>
      <c r="N10" s="15">
        <f>G10+SUM(J$5:J10)</f>
        <v>178.20000000000002</v>
      </c>
      <c r="O10" s="15">
        <f>H10-SUM(J$5:J10)</f>
        <v>16.799999999999997</v>
      </c>
    </row>
    <row r="11" spans="1:15" x14ac:dyDescent="0.25">
      <c r="A11" s="18">
        <f t="shared" si="3"/>
        <v>7</v>
      </c>
      <c r="B11" s="4">
        <v>1.71</v>
      </c>
      <c r="C11" s="19">
        <f t="shared" si="4"/>
        <v>37</v>
      </c>
      <c r="D11" s="19">
        <f t="shared" si="4"/>
        <v>60.5</v>
      </c>
      <c r="E11" s="19">
        <f t="shared" si="5"/>
        <v>0.14000000000000001</v>
      </c>
      <c r="F11" s="19">
        <f t="shared" si="6"/>
        <v>85</v>
      </c>
      <c r="G11" s="19">
        <f>G10+SUM(K$5:K11)</f>
        <v>296</v>
      </c>
      <c r="H11" s="19">
        <f>M11-G10+SUM(M$5:M10)</f>
        <v>35.500000000000014</v>
      </c>
      <c r="I11" s="19">
        <f t="shared" si="0"/>
        <v>35.000000000000007</v>
      </c>
      <c r="J11" s="19">
        <f t="shared" si="7"/>
        <v>5.6000000000000014</v>
      </c>
      <c r="K11" s="19">
        <f t="shared" si="1"/>
        <v>51.800000000000011</v>
      </c>
      <c r="L11" s="19">
        <f t="shared" si="2"/>
        <v>1.4000000000000004</v>
      </c>
      <c r="M11" s="15">
        <f t="shared" si="8"/>
        <v>84.700000000000017</v>
      </c>
      <c r="N11" s="15">
        <f>G11+SUM(J$5:J11)</f>
        <v>309.60000000000002</v>
      </c>
      <c r="O11" s="15">
        <f>H11-SUM(J$5:J11)</f>
        <v>21.900000000000013</v>
      </c>
    </row>
    <row r="12" spans="1:15" x14ac:dyDescent="0.25">
      <c r="A12" s="18">
        <f t="shared" si="3"/>
        <v>8</v>
      </c>
      <c r="B12" s="4">
        <v>1.75</v>
      </c>
      <c r="C12" s="19">
        <f t="shared" si="4"/>
        <v>37</v>
      </c>
      <c r="D12" s="19">
        <f t="shared" si="4"/>
        <v>60.5</v>
      </c>
      <c r="E12" s="19">
        <f t="shared" si="5"/>
        <v>0.25</v>
      </c>
      <c r="F12" s="19">
        <f t="shared" si="6"/>
        <v>147.5</v>
      </c>
      <c r="G12" s="19">
        <f>G11+SUM(K$5:K12)</f>
        <v>514.29999999999995</v>
      </c>
      <c r="H12" s="19">
        <f>M12-G11+SUM(M$5:M11)</f>
        <v>60.950000000000045</v>
      </c>
      <c r="I12" s="19">
        <f t="shared" si="0"/>
        <v>62.5</v>
      </c>
      <c r="J12" s="19">
        <f t="shared" si="7"/>
        <v>10</v>
      </c>
      <c r="K12" s="19">
        <f t="shared" si="1"/>
        <v>92.5</v>
      </c>
      <c r="L12" s="19">
        <f t="shared" si="2"/>
        <v>2.5</v>
      </c>
      <c r="M12" s="15">
        <f t="shared" si="8"/>
        <v>151.25</v>
      </c>
      <c r="N12" s="15">
        <f>G12+SUM(J$5:J12)</f>
        <v>537.9</v>
      </c>
      <c r="O12" s="15">
        <f>H12-SUM(J$5:J12)</f>
        <v>37.350000000000044</v>
      </c>
    </row>
    <row r="13" spans="1:15" x14ac:dyDescent="0.25">
      <c r="A13" s="18">
        <f t="shared" si="3"/>
        <v>9</v>
      </c>
      <c r="B13" s="4">
        <v>1.75</v>
      </c>
      <c r="C13" s="19">
        <f t="shared" si="4"/>
        <v>37</v>
      </c>
      <c r="D13" s="19">
        <f t="shared" si="4"/>
        <v>60.5</v>
      </c>
      <c r="E13" s="19">
        <f t="shared" si="5"/>
        <v>0.44</v>
      </c>
      <c r="F13" s="19">
        <f t="shared" si="6"/>
        <v>257.5</v>
      </c>
      <c r="G13" s="19">
        <f>G12+SUM(K$5:K13)</f>
        <v>895.4</v>
      </c>
      <c r="H13" s="19">
        <f>M13-G12+SUM(M$5:M12)</f>
        <v>108.85000000000014</v>
      </c>
      <c r="I13" s="19">
        <f t="shared" si="0"/>
        <v>110</v>
      </c>
      <c r="J13" s="19">
        <f t="shared" si="7"/>
        <v>17.600000000000001</v>
      </c>
      <c r="K13" s="19">
        <f t="shared" si="1"/>
        <v>162.80000000000001</v>
      </c>
      <c r="L13" s="19">
        <f t="shared" si="2"/>
        <v>4.4000000000000004</v>
      </c>
      <c r="M13" s="15">
        <f t="shared" si="8"/>
        <v>266.20000000000005</v>
      </c>
      <c r="N13" s="15">
        <f>G13+SUM(J$5:J13)</f>
        <v>936.6</v>
      </c>
      <c r="O13" s="15">
        <f>H13-SUM(J$5:J13)</f>
        <v>67.650000000000134</v>
      </c>
    </row>
    <row r="14" spans="1:15" x14ac:dyDescent="0.25">
      <c r="A14" s="18">
        <f t="shared" si="3"/>
        <v>10</v>
      </c>
      <c r="B14" s="4">
        <v>1.75</v>
      </c>
      <c r="C14" s="19">
        <f t="shared" si="4"/>
        <v>37</v>
      </c>
      <c r="D14" s="19">
        <f t="shared" si="4"/>
        <v>60.5</v>
      </c>
      <c r="E14" s="19">
        <f t="shared" si="5"/>
        <v>0.77</v>
      </c>
      <c r="F14" s="19">
        <f t="shared" si="6"/>
        <v>450</v>
      </c>
      <c r="G14" s="19">
        <f>G13+SUM(K$5:K14)</f>
        <v>1561.4</v>
      </c>
      <c r="H14" s="19">
        <f>M14-G13+SUM(M$5:M13)</f>
        <v>193.60000000000014</v>
      </c>
      <c r="I14" s="19">
        <f t="shared" si="0"/>
        <v>192.5</v>
      </c>
      <c r="J14" s="19">
        <f t="shared" si="7"/>
        <v>30.8</v>
      </c>
      <c r="K14" s="19">
        <f t="shared" si="1"/>
        <v>284.90000000000003</v>
      </c>
      <c r="L14" s="19">
        <f t="shared" si="2"/>
        <v>7.7</v>
      </c>
      <c r="M14" s="15">
        <f t="shared" si="8"/>
        <v>465.85</v>
      </c>
      <c r="N14" s="15">
        <f>G14+SUM(J$5:J14)</f>
        <v>1633.4</v>
      </c>
      <c r="O14" s="15">
        <f>H14-SUM(J$5:J14)</f>
        <v>121.60000000000014</v>
      </c>
    </row>
    <row r="15" spans="1:15" x14ac:dyDescent="0.25">
      <c r="A15" s="18">
        <f t="shared" si="3"/>
        <v>11</v>
      </c>
      <c r="B15" s="4">
        <v>1.75</v>
      </c>
      <c r="C15" s="19">
        <f t="shared" si="4"/>
        <v>37</v>
      </c>
      <c r="D15" s="19">
        <f t="shared" si="4"/>
        <v>60.5</v>
      </c>
      <c r="E15" s="19">
        <f t="shared" si="5"/>
        <v>1.35</v>
      </c>
      <c r="F15" s="19">
        <f t="shared" si="6"/>
        <v>787.5</v>
      </c>
      <c r="G15" s="19">
        <f>G14+SUM(K$5:K15)</f>
        <v>2726.9</v>
      </c>
      <c r="H15" s="19">
        <f>M15-G14+SUM(M$5:M14)</f>
        <v>344.34999999999991</v>
      </c>
      <c r="I15" s="19">
        <f t="shared" si="0"/>
        <v>337.5</v>
      </c>
      <c r="J15" s="19">
        <f t="shared" si="7"/>
        <v>54</v>
      </c>
      <c r="K15" s="19">
        <f t="shared" si="1"/>
        <v>499.5</v>
      </c>
      <c r="L15" s="19">
        <f t="shared" si="2"/>
        <v>13.5</v>
      </c>
      <c r="M15" s="15">
        <f t="shared" si="8"/>
        <v>816.75</v>
      </c>
      <c r="N15" s="15">
        <f>G15+SUM(J$5:J15)</f>
        <v>2852.9</v>
      </c>
      <c r="O15" s="15">
        <f>H15-SUM(J$5:J15)</f>
        <v>218.34999999999991</v>
      </c>
    </row>
    <row r="16" spans="1:15" x14ac:dyDescent="0.25">
      <c r="A16" s="18">
        <f t="shared" si="3"/>
        <v>12</v>
      </c>
      <c r="B16" s="4">
        <v>1.74</v>
      </c>
      <c r="C16" s="19">
        <f t="shared" si="4"/>
        <v>37</v>
      </c>
      <c r="D16" s="19">
        <f t="shared" si="4"/>
        <v>60.5</v>
      </c>
      <c r="E16" s="19">
        <f t="shared" si="5"/>
        <v>2.35</v>
      </c>
      <c r="F16" s="19">
        <f t="shared" si="6"/>
        <v>1375</v>
      </c>
      <c r="G16" s="19">
        <f>G15+SUM(K$5:K16)</f>
        <v>4761.8999999999996</v>
      </c>
      <c r="H16" s="19">
        <f>M16-G15+SUM(M$5:M15)</f>
        <v>600.59999999999991</v>
      </c>
      <c r="I16" s="19">
        <f t="shared" si="0"/>
        <v>587.5</v>
      </c>
      <c r="J16" s="19">
        <f t="shared" si="7"/>
        <v>94</v>
      </c>
      <c r="K16" s="19">
        <f t="shared" si="1"/>
        <v>869.5</v>
      </c>
      <c r="L16" s="19">
        <f t="shared" si="2"/>
        <v>23.5</v>
      </c>
      <c r="M16" s="15">
        <f t="shared" si="8"/>
        <v>1421.75</v>
      </c>
      <c r="N16" s="15">
        <f>G16+SUM(J$5:J16)</f>
        <v>4981.8999999999996</v>
      </c>
      <c r="O16" s="15">
        <f>H16-SUM(J$5:J16)</f>
        <v>380.59999999999991</v>
      </c>
    </row>
    <row r="17" spans="1:15" x14ac:dyDescent="0.25">
      <c r="A17" s="18">
        <f t="shared" si="3"/>
        <v>13</v>
      </c>
      <c r="B17" s="4">
        <v>1.74</v>
      </c>
      <c r="C17" s="19">
        <f t="shared" si="4"/>
        <v>37</v>
      </c>
      <c r="D17" s="19">
        <f t="shared" si="4"/>
        <v>60.5</v>
      </c>
      <c r="E17" s="19">
        <f t="shared" si="5"/>
        <v>4.09</v>
      </c>
      <c r="F17" s="19">
        <f t="shared" si="6"/>
        <v>2397.5</v>
      </c>
      <c r="G17" s="19">
        <f>G16+SUM(K$5:K17)</f>
        <v>8310.2000000000007</v>
      </c>
      <c r="H17" s="19">
        <f>M17-G16+SUM(M$5:M16)</f>
        <v>1040.0500000000006</v>
      </c>
      <c r="I17" s="19">
        <f t="shared" si="0"/>
        <v>1022.5</v>
      </c>
      <c r="J17" s="19">
        <f t="shared" si="7"/>
        <v>163.60000000000002</v>
      </c>
      <c r="K17" s="19">
        <f t="shared" si="1"/>
        <v>1513.3000000000002</v>
      </c>
      <c r="L17" s="19">
        <f t="shared" si="2"/>
        <v>40.900000000000006</v>
      </c>
      <c r="M17" s="15">
        <f t="shared" si="8"/>
        <v>2474.4500000000003</v>
      </c>
      <c r="N17" s="15">
        <f>G17+SUM(J$5:J17)</f>
        <v>8693.8000000000011</v>
      </c>
      <c r="O17" s="15">
        <f>H17-SUM(J$5:J17)</f>
        <v>656.45000000000061</v>
      </c>
    </row>
    <row r="18" spans="1:15" x14ac:dyDescent="0.25">
      <c r="A18" s="18">
        <f t="shared" si="3"/>
        <v>14</v>
      </c>
      <c r="B18" s="4">
        <v>1.73</v>
      </c>
      <c r="C18" s="19">
        <f t="shared" si="4"/>
        <v>37</v>
      </c>
      <c r="D18" s="19">
        <f t="shared" si="4"/>
        <v>60.5</v>
      </c>
      <c r="E18" s="19">
        <f t="shared" si="5"/>
        <v>7.08</v>
      </c>
      <c r="F18" s="19">
        <f t="shared" si="6"/>
        <v>4167.5</v>
      </c>
      <c r="G18" s="19">
        <f>G17+SUM(K$5:K18)</f>
        <v>14478.1</v>
      </c>
      <c r="H18" s="19">
        <f>M18-G17+SUM(M$5:M17)</f>
        <v>1775.1499999999996</v>
      </c>
      <c r="I18" s="19">
        <f t="shared" si="0"/>
        <v>1770</v>
      </c>
      <c r="J18" s="19">
        <f t="shared" si="7"/>
        <v>283.2</v>
      </c>
      <c r="K18" s="19">
        <f t="shared" si="1"/>
        <v>2619.6</v>
      </c>
      <c r="L18" s="19">
        <f t="shared" si="2"/>
        <v>70.8</v>
      </c>
      <c r="M18" s="15">
        <f t="shared" si="8"/>
        <v>4283.3999999999996</v>
      </c>
      <c r="N18" s="15">
        <f>G18+SUM(J$5:J18)</f>
        <v>15144.9</v>
      </c>
      <c r="O18" s="15">
        <f>H18-SUM(J$5:J18)</f>
        <v>1108.3499999999997</v>
      </c>
    </row>
    <row r="19" spans="1:15" x14ac:dyDescent="0.25">
      <c r="A19" s="18">
        <f t="shared" si="3"/>
        <v>15</v>
      </c>
      <c r="B19" s="4">
        <v>1.72</v>
      </c>
      <c r="C19" s="19">
        <f t="shared" si="4"/>
        <v>37</v>
      </c>
      <c r="D19" s="19">
        <f t="shared" si="4"/>
        <v>60.5</v>
      </c>
      <c r="E19" s="19">
        <f t="shared" si="5"/>
        <v>12.18</v>
      </c>
      <c r="F19" s="19">
        <f t="shared" si="6"/>
        <v>7212.5</v>
      </c>
      <c r="G19" s="19">
        <f>G18+SUM(K$5:K19)</f>
        <v>25152.6</v>
      </c>
      <c r="H19" s="19">
        <f>M19-G18+SUM(M$5:M18)</f>
        <v>2976.1500000000005</v>
      </c>
      <c r="I19" s="19">
        <f t="shared" si="0"/>
        <v>3045</v>
      </c>
      <c r="J19" s="19">
        <f t="shared" si="7"/>
        <v>487.20000000000005</v>
      </c>
      <c r="K19" s="19">
        <f t="shared" si="1"/>
        <v>4506.6000000000004</v>
      </c>
      <c r="L19" s="19">
        <f t="shared" si="2"/>
        <v>121.80000000000001</v>
      </c>
      <c r="M19" s="15">
        <f t="shared" si="8"/>
        <v>7368.9000000000005</v>
      </c>
      <c r="N19" s="15">
        <f>G19+SUM(J$5:J19)</f>
        <v>26306.6</v>
      </c>
      <c r="O19" s="15">
        <f>H19-SUM(J$5:J19)</f>
        <v>1822.1500000000005</v>
      </c>
    </row>
    <row r="22" spans="1:15" x14ac:dyDescent="0.25">
      <c r="A22" s="5"/>
      <c r="B22" s="5"/>
      <c r="C22" s="6"/>
      <c r="D22" s="7"/>
      <c r="E22" s="5"/>
      <c r="F22" s="6"/>
      <c r="G22" s="6"/>
      <c r="H22" s="6"/>
      <c r="I22" s="6"/>
    </row>
    <row r="23" spans="1:15" x14ac:dyDescent="0.25">
      <c r="A23" s="5"/>
      <c r="B23" s="5"/>
      <c r="C23" s="6"/>
      <c r="D23" s="6"/>
      <c r="E23" s="5"/>
      <c r="F23" s="6"/>
      <c r="G23" s="6"/>
      <c r="H23" s="6"/>
      <c r="I23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I1" sqref="G1:I1048576"/>
    </sheetView>
  </sheetViews>
  <sheetFormatPr defaultColWidth="10.42578125" defaultRowHeight="15" x14ac:dyDescent="0.25"/>
  <cols>
    <col min="7" max="9" width="0" hidden="1" customWidth="1"/>
  </cols>
  <sheetData>
    <row r="1" spans="1:15" ht="15.75" thickBot="1" x14ac:dyDescent="0.3">
      <c r="A1" s="4" t="s">
        <v>14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2.5</v>
      </c>
      <c r="D2" s="15">
        <v>0.2</v>
      </c>
      <c r="E2" s="15">
        <v>0.4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37</v>
      </c>
      <c r="D5" s="4">
        <v>62</v>
      </c>
      <c r="E5" s="19">
        <v>0.01</v>
      </c>
      <c r="F5" s="19">
        <f>I5</f>
        <v>2.5</v>
      </c>
      <c r="G5" s="19">
        <f>K5</f>
        <v>7.4</v>
      </c>
      <c r="H5" s="19">
        <f>M5</f>
        <v>12.4</v>
      </c>
      <c r="I5" s="19">
        <f>E5/0.01*C$2</f>
        <v>2.5</v>
      </c>
      <c r="J5" s="19">
        <f>E5/0.01*(E$2+F$2)</f>
        <v>0.5</v>
      </c>
      <c r="K5" s="19">
        <f>L5*C5</f>
        <v>7.4</v>
      </c>
      <c r="L5" s="19">
        <f>E5/0.01*D$2</f>
        <v>0.2</v>
      </c>
      <c r="M5" s="15">
        <f>L5*D5</f>
        <v>12.4</v>
      </c>
      <c r="N5" s="15">
        <f>G5+J5</f>
        <v>7.9</v>
      </c>
      <c r="O5" s="15">
        <f>H5-J5</f>
        <v>11.9</v>
      </c>
    </row>
    <row r="6" spans="1:15" x14ac:dyDescent="0.25">
      <c r="A6" s="18">
        <f>A5+1</f>
        <v>2</v>
      </c>
      <c r="B6" s="4">
        <v>1.1000000000000001</v>
      </c>
      <c r="C6" s="19">
        <f>C5</f>
        <v>37</v>
      </c>
      <c r="D6" s="19">
        <f>D5</f>
        <v>62</v>
      </c>
      <c r="E6" s="19">
        <f>E5</f>
        <v>0.01</v>
      </c>
      <c r="F6" s="19">
        <f>F5+I6</f>
        <v>5</v>
      </c>
      <c r="G6" s="19">
        <f>G5+SUM(K$5:K6)</f>
        <v>22.200000000000003</v>
      </c>
      <c r="H6" s="19">
        <f>M6-(G5-M5)</f>
        <v>17.399999999999999</v>
      </c>
      <c r="I6" s="19">
        <f t="shared" ref="I6:I19" si="0">E6/0.01*C$2</f>
        <v>2.5</v>
      </c>
      <c r="J6" s="19">
        <f>E6/0.01*(E$2+F$2)</f>
        <v>0.5</v>
      </c>
      <c r="K6" s="19">
        <f t="shared" ref="K6:K19" si="1">L6*C6</f>
        <v>7.4</v>
      </c>
      <c r="L6" s="19">
        <f t="shared" ref="L6:L19" si="2">E6/0.01*D$2</f>
        <v>0.2</v>
      </c>
      <c r="M6" s="15">
        <f>L6*D6</f>
        <v>12.4</v>
      </c>
      <c r="N6" s="15">
        <f>G6+SUM(J$5:J6)</f>
        <v>23.200000000000003</v>
      </c>
      <c r="O6" s="15">
        <f>H6-SUM(J$5:J6)</f>
        <v>16.399999999999999</v>
      </c>
    </row>
    <row r="7" spans="1:15" x14ac:dyDescent="0.25">
      <c r="A7" s="18">
        <f t="shared" ref="A7:A19" si="3">A6+1</f>
        <v>3</v>
      </c>
      <c r="B7" s="4">
        <v>1.6</v>
      </c>
      <c r="C7" s="19">
        <f t="shared" ref="C7:D19" si="4">C6</f>
        <v>37</v>
      </c>
      <c r="D7" s="19">
        <f t="shared" si="4"/>
        <v>62</v>
      </c>
      <c r="E7" s="19">
        <f t="shared" ref="E7:E19" si="5">ROUND(E6*B7,2)</f>
        <v>0.02</v>
      </c>
      <c r="F7" s="19">
        <f t="shared" ref="F7:F19" si="6">F6+I7</f>
        <v>10</v>
      </c>
      <c r="G7" s="19">
        <f>G6+SUM(K$5:K7)</f>
        <v>51.800000000000004</v>
      </c>
      <c r="H7" s="19">
        <f>M7-G6+SUM(M$5:M6)</f>
        <v>27.4</v>
      </c>
      <c r="I7" s="19">
        <f t="shared" si="0"/>
        <v>5</v>
      </c>
      <c r="J7" s="19">
        <f t="shared" ref="J7:J19" si="7">E7/0.01*(E$2+F$2)</f>
        <v>1</v>
      </c>
      <c r="K7" s="19">
        <f t="shared" si="1"/>
        <v>14.8</v>
      </c>
      <c r="L7" s="19">
        <f t="shared" si="2"/>
        <v>0.4</v>
      </c>
      <c r="M7" s="15">
        <f t="shared" ref="M7:M19" si="8">L7*D7</f>
        <v>24.8</v>
      </c>
      <c r="N7" s="15">
        <f>G7+SUM(J$5:J7)</f>
        <v>53.800000000000004</v>
      </c>
      <c r="O7" s="15">
        <f>H7-SUM(J$5:J7)</f>
        <v>25.4</v>
      </c>
    </row>
    <row r="8" spans="1:15" x14ac:dyDescent="0.25">
      <c r="A8" s="18">
        <f t="shared" si="3"/>
        <v>4</v>
      </c>
      <c r="B8" s="4">
        <v>1.63</v>
      </c>
      <c r="C8" s="19">
        <f t="shared" si="4"/>
        <v>37</v>
      </c>
      <c r="D8" s="19">
        <f t="shared" si="4"/>
        <v>62</v>
      </c>
      <c r="E8" s="19">
        <f t="shared" si="5"/>
        <v>0.03</v>
      </c>
      <c r="F8" s="19">
        <f t="shared" si="6"/>
        <v>17.5</v>
      </c>
      <c r="G8" s="19">
        <f>G7+SUM(K$5:K8)</f>
        <v>103.60000000000001</v>
      </c>
      <c r="H8" s="19">
        <f>M8-G7+SUM(M$5:M7)</f>
        <v>35</v>
      </c>
      <c r="I8" s="19">
        <f t="shared" si="0"/>
        <v>7.5</v>
      </c>
      <c r="J8" s="19">
        <f t="shared" si="7"/>
        <v>1.5</v>
      </c>
      <c r="K8" s="19">
        <f t="shared" si="1"/>
        <v>22.200000000000003</v>
      </c>
      <c r="L8" s="19">
        <f t="shared" si="2"/>
        <v>0.60000000000000009</v>
      </c>
      <c r="M8" s="15">
        <f t="shared" si="8"/>
        <v>37.200000000000003</v>
      </c>
      <c r="N8" s="15">
        <f>G8+SUM(J$5:J8)</f>
        <v>107.10000000000001</v>
      </c>
      <c r="O8" s="15">
        <f>H8-SUM(J$5:J8)</f>
        <v>31.5</v>
      </c>
    </row>
    <row r="9" spans="1:15" x14ac:dyDescent="0.25">
      <c r="A9" s="18">
        <f t="shared" si="3"/>
        <v>5</v>
      </c>
      <c r="B9" s="4">
        <v>1.66</v>
      </c>
      <c r="C9" s="19">
        <f t="shared" si="4"/>
        <v>37</v>
      </c>
      <c r="D9" s="19">
        <f t="shared" si="4"/>
        <v>62</v>
      </c>
      <c r="E9" s="19">
        <f t="shared" si="5"/>
        <v>0.05</v>
      </c>
      <c r="F9" s="19">
        <f t="shared" si="6"/>
        <v>30</v>
      </c>
      <c r="G9" s="19">
        <f>G8+SUM(K$5:K9)</f>
        <v>192.40000000000003</v>
      </c>
      <c r="H9" s="19">
        <f>M9-G8+SUM(M$5:M8)</f>
        <v>45.2</v>
      </c>
      <c r="I9" s="19">
        <f t="shared" si="0"/>
        <v>12.5</v>
      </c>
      <c r="J9" s="19">
        <f t="shared" si="7"/>
        <v>2.5</v>
      </c>
      <c r="K9" s="19">
        <f t="shared" si="1"/>
        <v>37</v>
      </c>
      <c r="L9" s="19">
        <f t="shared" si="2"/>
        <v>1</v>
      </c>
      <c r="M9" s="15">
        <f t="shared" si="8"/>
        <v>62</v>
      </c>
      <c r="N9" s="15">
        <f>G9+SUM(J$5:J9)</f>
        <v>198.40000000000003</v>
      </c>
      <c r="O9" s="15">
        <f>H9-SUM(J$5:J9)</f>
        <v>39.200000000000003</v>
      </c>
    </row>
    <row r="10" spans="1:15" x14ac:dyDescent="0.25">
      <c r="A10" s="18">
        <f t="shared" si="3"/>
        <v>6</v>
      </c>
      <c r="B10" s="4">
        <v>1.68</v>
      </c>
      <c r="C10" s="19">
        <f t="shared" si="4"/>
        <v>37</v>
      </c>
      <c r="D10" s="19">
        <f t="shared" si="4"/>
        <v>62</v>
      </c>
      <c r="E10" s="19">
        <f t="shared" si="5"/>
        <v>0.08</v>
      </c>
      <c r="F10" s="19">
        <f t="shared" si="6"/>
        <v>50</v>
      </c>
      <c r="G10" s="19">
        <f>G9+SUM(K$5:K10)</f>
        <v>340.40000000000003</v>
      </c>
      <c r="H10" s="19">
        <f>M10-G9+SUM(M$5:M9)</f>
        <v>55.59999999999998</v>
      </c>
      <c r="I10" s="19">
        <f t="shared" si="0"/>
        <v>20</v>
      </c>
      <c r="J10" s="19">
        <f t="shared" si="7"/>
        <v>4</v>
      </c>
      <c r="K10" s="19">
        <f t="shared" si="1"/>
        <v>59.2</v>
      </c>
      <c r="L10" s="19">
        <f t="shared" si="2"/>
        <v>1.6</v>
      </c>
      <c r="M10" s="15">
        <f t="shared" si="8"/>
        <v>99.2</v>
      </c>
      <c r="N10" s="15">
        <f>G10+SUM(J$5:J10)</f>
        <v>350.40000000000003</v>
      </c>
      <c r="O10" s="15">
        <f>H10-SUM(J$5:J10)</f>
        <v>45.59999999999998</v>
      </c>
    </row>
    <row r="11" spans="1:15" x14ac:dyDescent="0.25">
      <c r="A11" s="18">
        <f t="shared" si="3"/>
        <v>7</v>
      </c>
      <c r="B11" s="4">
        <v>1.71</v>
      </c>
      <c r="C11" s="19">
        <f t="shared" si="4"/>
        <v>37</v>
      </c>
      <c r="D11" s="19">
        <f t="shared" si="4"/>
        <v>62</v>
      </c>
      <c r="E11" s="19">
        <f t="shared" si="5"/>
        <v>0.14000000000000001</v>
      </c>
      <c r="F11" s="19">
        <f t="shared" si="6"/>
        <v>85</v>
      </c>
      <c r="G11" s="19">
        <f>G10+SUM(K$5:K11)</f>
        <v>592</v>
      </c>
      <c r="H11" s="19">
        <f>M11-G10+SUM(M$5:M10)</f>
        <v>81.200000000000017</v>
      </c>
      <c r="I11" s="19">
        <f t="shared" si="0"/>
        <v>35.000000000000007</v>
      </c>
      <c r="J11" s="19">
        <f t="shared" si="7"/>
        <v>7.0000000000000009</v>
      </c>
      <c r="K11" s="19">
        <f t="shared" si="1"/>
        <v>103.60000000000002</v>
      </c>
      <c r="L11" s="19">
        <f t="shared" si="2"/>
        <v>2.8000000000000007</v>
      </c>
      <c r="M11" s="15">
        <f t="shared" si="8"/>
        <v>173.60000000000005</v>
      </c>
      <c r="N11" s="15">
        <f>G11+SUM(J$5:J11)</f>
        <v>609</v>
      </c>
      <c r="O11" s="15">
        <f>H11-SUM(J$5:J11)</f>
        <v>64.200000000000017</v>
      </c>
    </row>
    <row r="12" spans="1:15" x14ac:dyDescent="0.25">
      <c r="A12" s="18">
        <f t="shared" si="3"/>
        <v>8</v>
      </c>
      <c r="B12" s="4">
        <v>1.75</v>
      </c>
      <c r="C12" s="19">
        <f t="shared" si="4"/>
        <v>37</v>
      </c>
      <c r="D12" s="19">
        <f t="shared" si="4"/>
        <v>62</v>
      </c>
      <c r="E12" s="19">
        <f t="shared" si="5"/>
        <v>0.25</v>
      </c>
      <c r="F12" s="19">
        <f t="shared" si="6"/>
        <v>147.5</v>
      </c>
      <c r="G12" s="19">
        <f>G11+SUM(K$5:K12)</f>
        <v>1028.5999999999999</v>
      </c>
      <c r="H12" s="19">
        <f>M12-G11+SUM(M$5:M11)</f>
        <v>139.60000000000002</v>
      </c>
      <c r="I12" s="19">
        <f t="shared" si="0"/>
        <v>62.5</v>
      </c>
      <c r="J12" s="19">
        <f t="shared" si="7"/>
        <v>12.5</v>
      </c>
      <c r="K12" s="19">
        <f t="shared" si="1"/>
        <v>185</v>
      </c>
      <c r="L12" s="19">
        <f t="shared" si="2"/>
        <v>5</v>
      </c>
      <c r="M12" s="15">
        <f t="shared" si="8"/>
        <v>310</v>
      </c>
      <c r="N12" s="15">
        <f>G12+SUM(J$5:J12)</f>
        <v>1058.0999999999999</v>
      </c>
      <c r="O12" s="15">
        <f>H12-SUM(J$5:J12)</f>
        <v>110.10000000000002</v>
      </c>
    </row>
    <row r="13" spans="1:15" x14ac:dyDescent="0.25">
      <c r="A13" s="18">
        <f t="shared" si="3"/>
        <v>9</v>
      </c>
      <c r="B13" s="4">
        <v>1.75</v>
      </c>
      <c r="C13" s="19">
        <f t="shared" si="4"/>
        <v>37</v>
      </c>
      <c r="D13" s="19">
        <f t="shared" si="4"/>
        <v>62</v>
      </c>
      <c r="E13" s="19">
        <f t="shared" si="5"/>
        <v>0.44</v>
      </c>
      <c r="F13" s="19">
        <f t="shared" si="6"/>
        <v>257.5</v>
      </c>
      <c r="G13" s="19">
        <f>G12+SUM(K$5:K13)</f>
        <v>1790.8</v>
      </c>
      <c r="H13" s="19">
        <f>M13-G12+SUM(M$5:M12)</f>
        <v>248.60000000000014</v>
      </c>
      <c r="I13" s="19">
        <f t="shared" si="0"/>
        <v>110</v>
      </c>
      <c r="J13" s="19">
        <f t="shared" si="7"/>
        <v>22</v>
      </c>
      <c r="K13" s="19">
        <f t="shared" si="1"/>
        <v>325.60000000000002</v>
      </c>
      <c r="L13" s="19">
        <f t="shared" si="2"/>
        <v>8.8000000000000007</v>
      </c>
      <c r="M13" s="15">
        <f t="shared" si="8"/>
        <v>545.6</v>
      </c>
      <c r="N13" s="15">
        <f>G13+SUM(J$5:J13)</f>
        <v>1842.3</v>
      </c>
      <c r="O13" s="15">
        <f>H13-SUM(J$5:J13)</f>
        <v>197.10000000000014</v>
      </c>
    </row>
    <row r="14" spans="1:15" x14ac:dyDescent="0.25">
      <c r="A14" s="18">
        <f t="shared" si="3"/>
        <v>10</v>
      </c>
      <c r="B14" s="4">
        <v>1.75</v>
      </c>
      <c r="C14" s="19">
        <f t="shared" si="4"/>
        <v>37</v>
      </c>
      <c r="D14" s="19">
        <f t="shared" si="4"/>
        <v>62</v>
      </c>
      <c r="E14" s="19">
        <f t="shared" si="5"/>
        <v>0.77</v>
      </c>
      <c r="F14" s="19">
        <f t="shared" si="6"/>
        <v>450</v>
      </c>
      <c r="G14" s="19">
        <f>G13+SUM(K$5:K14)</f>
        <v>3122.8</v>
      </c>
      <c r="H14" s="19">
        <f>M14-G13+SUM(M$5:M13)</f>
        <v>441.20000000000016</v>
      </c>
      <c r="I14" s="19">
        <f t="shared" si="0"/>
        <v>192.5</v>
      </c>
      <c r="J14" s="19">
        <f t="shared" si="7"/>
        <v>38.5</v>
      </c>
      <c r="K14" s="19">
        <f t="shared" si="1"/>
        <v>569.80000000000007</v>
      </c>
      <c r="L14" s="19">
        <f t="shared" si="2"/>
        <v>15.4</v>
      </c>
      <c r="M14" s="15">
        <f t="shared" si="8"/>
        <v>954.80000000000007</v>
      </c>
      <c r="N14" s="15">
        <f>G14+SUM(J$5:J14)</f>
        <v>3212.8</v>
      </c>
      <c r="O14" s="15">
        <f>H14-SUM(J$5:J14)</f>
        <v>351.20000000000016</v>
      </c>
    </row>
    <row r="15" spans="1:15" x14ac:dyDescent="0.25">
      <c r="A15" s="18">
        <f t="shared" si="3"/>
        <v>11</v>
      </c>
      <c r="B15" s="4">
        <v>1.75</v>
      </c>
      <c r="C15" s="19">
        <f t="shared" si="4"/>
        <v>37</v>
      </c>
      <c r="D15" s="19">
        <f t="shared" si="4"/>
        <v>62</v>
      </c>
      <c r="E15" s="19">
        <f t="shared" si="5"/>
        <v>1.35</v>
      </c>
      <c r="F15" s="19">
        <f t="shared" si="6"/>
        <v>787.5</v>
      </c>
      <c r="G15" s="19">
        <f>G14+SUM(K$5:K15)</f>
        <v>5453.8</v>
      </c>
      <c r="H15" s="19">
        <f>M15-G14+SUM(M$5:M14)</f>
        <v>783.19999999999982</v>
      </c>
      <c r="I15" s="19">
        <f t="shared" si="0"/>
        <v>337.5</v>
      </c>
      <c r="J15" s="19">
        <f t="shared" si="7"/>
        <v>67.5</v>
      </c>
      <c r="K15" s="19">
        <f t="shared" si="1"/>
        <v>999</v>
      </c>
      <c r="L15" s="19">
        <f t="shared" si="2"/>
        <v>27</v>
      </c>
      <c r="M15" s="15">
        <f t="shared" si="8"/>
        <v>1674</v>
      </c>
      <c r="N15" s="15">
        <f>G15+SUM(J$5:J15)</f>
        <v>5611.3</v>
      </c>
      <c r="O15" s="15">
        <f>H15-SUM(J$5:J15)</f>
        <v>625.69999999999982</v>
      </c>
    </row>
    <row r="16" spans="1:15" x14ac:dyDescent="0.25">
      <c r="A16" s="18">
        <f t="shared" si="3"/>
        <v>12</v>
      </c>
      <c r="B16" s="4">
        <v>1.74</v>
      </c>
      <c r="C16" s="19">
        <f t="shared" si="4"/>
        <v>37</v>
      </c>
      <c r="D16" s="19">
        <f t="shared" si="4"/>
        <v>62</v>
      </c>
      <c r="E16" s="19">
        <f t="shared" si="5"/>
        <v>2.35</v>
      </c>
      <c r="F16" s="19">
        <f t="shared" si="6"/>
        <v>1375</v>
      </c>
      <c r="G16" s="19">
        <f>G15+SUM(K$5:K16)</f>
        <v>9523.7999999999993</v>
      </c>
      <c r="H16" s="19">
        <f>M16-G15+SUM(M$5:M15)</f>
        <v>1366.1999999999998</v>
      </c>
      <c r="I16" s="19">
        <f t="shared" si="0"/>
        <v>587.5</v>
      </c>
      <c r="J16" s="19">
        <f t="shared" si="7"/>
        <v>117.5</v>
      </c>
      <c r="K16" s="19">
        <f t="shared" si="1"/>
        <v>1739</v>
      </c>
      <c r="L16" s="19">
        <f t="shared" si="2"/>
        <v>47</v>
      </c>
      <c r="M16" s="15">
        <f t="shared" si="8"/>
        <v>2914</v>
      </c>
      <c r="N16" s="15">
        <f>G16+SUM(J$5:J16)</f>
        <v>9798.7999999999993</v>
      </c>
      <c r="O16" s="15">
        <f>H16-SUM(J$5:J16)</f>
        <v>1091.1999999999998</v>
      </c>
    </row>
    <row r="17" spans="1:15" x14ac:dyDescent="0.25">
      <c r="A17" s="18">
        <f t="shared" si="3"/>
        <v>13</v>
      </c>
      <c r="B17" s="4">
        <v>1.74</v>
      </c>
      <c r="C17" s="19">
        <f t="shared" si="4"/>
        <v>37</v>
      </c>
      <c r="D17" s="19">
        <f t="shared" si="4"/>
        <v>62</v>
      </c>
      <c r="E17" s="19">
        <f t="shared" si="5"/>
        <v>4.09</v>
      </c>
      <c r="F17" s="19">
        <f t="shared" si="6"/>
        <v>2397.5</v>
      </c>
      <c r="G17" s="19">
        <f>G16+SUM(K$5:K17)</f>
        <v>16620.400000000001</v>
      </c>
      <c r="H17" s="19">
        <f>M17-G16+SUM(M$5:M16)</f>
        <v>2367.8000000000011</v>
      </c>
      <c r="I17" s="19">
        <f t="shared" si="0"/>
        <v>1022.5</v>
      </c>
      <c r="J17" s="19">
        <f t="shared" si="7"/>
        <v>204.5</v>
      </c>
      <c r="K17" s="19">
        <f t="shared" si="1"/>
        <v>3026.6000000000004</v>
      </c>
      <c r="L17" s="19">
        <f t="shared" si="2"/>
        <v>81.800000000000011</v>
      </c>
      <c r="M17" s="15">
        <f t="shared" si="8"/>
        <v>5071.6000000000004</v>
      </c>
      <c r="N17" s="15">
        <f>G17+SUM(J$5:J17)</f>
        <v>17099.900000000001</v>
      </c>
      <c r="O17" s="15">
        <f>H17-SUM(J$5:J17)</f>
        <v>1888.3000000000011</v>
      </c>
    </row>
    <row r="18" spans="1:15" x14ac:dyDescent="0.25">
      <c r="A18" s="18">
        <f t="shared" si="3"/>
        <v>14</v>
      </c>
      <c r="B18" s="4">
        <v>1.73</v>
      </c>
      <c r="C18" s="19">
        <f t="shared" si="4"/>
        <v>37</v>
      </c>
      <c r="D18" s="19">
        <f t="shared" si="4"/>
        <v>62</v>
      </c>
      <c r="E18" s="19">
        <f t="shared" si="5"/>
        <v>7.08</v>
      </c>
      <c r="F18" s="19">
        <f t="shared" si="6"/>
        <v>4167.5</v>
      </c>
      <c r="G18" s="19">
        <f>G17+SUM(K$5:K18)</f>
        <v>28956.2</v>
      </c>
      <c r="H18" s="19">
        <f>M18-G17+SUM(M$5:M17)</f>
        <v>4050.3999999999978</v>
      </c>
      <c r="I18" s="19">
        <f t="shared" si="0"/>
        <v>1770</v>
      </c>
      <c r="J18" s="19">
        <f t="shared" si="7"/>
        <v>354</v>
      </c>
      <c r="K18" s="19">
        <f t="shared" si="1"/>
        <v>5239.2</v>
      </c>
      <c r="L18" s="19">
        <f t="shared" si="2"/>
        <v>141.6</v>
      </c>
      <c r="M18" s="15">
        <f t="shared" si="8"/>
        <v>8779.1999999999989</v>
      </c>
      <c r="N18" s="15">
        <f>G18+SUM(J$5:J18)</f>
        <v>29789.7</v>
      </c>
      <c r="O18" s="15">
        <f>H18-SUM(J$5:J18)</f>
        <v>3216.8999999999978</v>
      </c>
    </row>
    <row r="19" spans="1:15" x14ac:dyDescent="0.25">
      <c r="A19" s="18">
        <f t="shared" si="3"/>
        <v>15</v>
      </c>
      <c r="B19" s="4">
        <v>1.72</v>
      </c>
      <c r="C19" s="19">
        <f t="shared" si="4"/>
        <v>37</v>
      </c>
      <c r="D19" s="19">
        <f t="shared" si="4"/>
        <v>62</v>
      </c>
      <c r="E19" s="19">
        <f t="shared" si="5"/>
        <v>12.18</v>
      </c>
      <c r="F19" s="19">
        <f t="shared" si="6"/>
        <v>7212.5</v>
      </c>
      <c r="G19" s="19">
        <f>G18+SUM(K$5:K19)</f>
        <v>50305.2</v>
      </c>
      <c r="H19" s="19">
        <f>M19-G18+SUM(M$5:M18)</f>
        <v>6817.7999999999993</v>
      </c>
      <c r="I19" s="19">
        <f t="shared" si="0"/>
        <v>3045</v>
      </c>
      <c r="J19" s="19">
        <f t="shared" si="7"/>
        <v>609</v>
      </c>
      <c r="K19" s="19">
        <f t="shared" si="1"/>
        <v>9013.2000000000007</v>
      </c>
      <c r="L19" s="19">
        <f t="shared" si="2"/>
        <v>243.60000000000002</v>
      </c>
      <c r="M19" s="15">
        <f t="shared" si="8"/>
        <v>15103.2</v>
      </c>
      <c r="N19" s="15">
        <f>G19+SUM(J$5:J19)</f>
        <v>51747.7</v>
      </c>
      <c r="O19" s="15">
        <f>H19-SUM(J$5:J19)</f>
        <v>5375.2999999999993</v>
      </c>
    </row>
    <row r="22" spans="1:15" x14ac:dyDescent="0.25">
      <c r="A22" s="5"/>
      <c r="B22" s="5"/>
      <c r="C22" s="6"/>
      <c r="D22" s="7"/>
      <c r="E22" s="5"/>
      <c r="F22" s="6"/>
      <c r="G22" s="6"/>
      <c r="H22" s="6"/>
      <c r="I22" s="6"/>
    </row>
    <row r="23" spans="1:15" x14ac:dyDescent="0.25">
      <c r="A23" s="5"/>
      <c r="B23" s="5"/>
      <c r="C23" s="6"/>
      <c r="D23" s="6"/>
      <c r="E23" s="5"/>
      <c r="F23" s="6"/>
      <c r="G23" s="6"/>
      <c r="H23" s="6"/>
      <c r="I23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F2" sqref="C1:F2"/>
    </sheetView>
  </sheetViews>
  <sheetFormatPr defaultColWidth="10.28515625" defaultRowHeight="15" x14ac:dyDescent="0.25"/>
  <cols>
    <col min="7" max="9" width="0" hidden="1" customWidth="1"/>
  </cols>
  <sheetData>
    <row r="1" spans="1:15" ht="15.75" thickBot="1" x14ac:dyDescent="0.3">
      <c r="A1" s="4" t="s">
        <v>15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</v>
      </c>
      <c r="D2" s="15">
        <v>0.1</v>
      </c>
      <c r="E2" s="15">
        <v>0.2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47</v>
      </c>
      <c r="D5" s="4">
        <v>77</v>
      </c>
      <c r="E5" s="19">
        <v>0.01</v>
      </c>
      <c r="F5" s="19">
        <f>I5</f>
        <v>2</v>
      </c>
      <c r="G5" s="19">
        <f>K5</f>
        <v>4.7</v>
      </c>
      <c r="H5" s="19">
        <f>M5</f>
        <v>7.7</v>
      </c>
      <c r="I5" s="19">
        <f>E5/0.01*C$2</f>
        <v>2</v>
      </c>
      <c r="J5" s="19">
        <f>E5/0.01*(E$2+F$2)</f>
        <v>0.30000000000000004</v>
      </c>
      <c r="K5" s="19">
        <f>L5*C5</f>
        <v>4.7</v>
      </c>
      <c r="L5" s="19">
        <f>E5/0.01*D$2</f>
        <v>0.1</v>
      </c>
      <c r="M5" s="15">
        <f>L5*D5</f>
        <v>7.7</v>
      </c>
      <c r="N5" s="15">
        <f>G5+J5</f>
        <v>5</v>
      </c>
      <c r="O5" s="15">
        <f>H5-J5</f>
        <v>7.4</v>
      </c>
    </row>
    <row r="6" spans="1:15" x14ac:dyDescent="0.25">
      <c r="A6" s="18">
        <f>A5+1</f>
        <v>2</v>
      </c>
      <c r="B6" s="4">
        <v>1.1000000000000001</v>
      </c>
      <c r="C6" s="19">
        <f>C5</f>
        <v>47</v>
      </c>
      <c r="D6" s="19">
        <f>D5</f>
        <v>77</v>
      </c>
      <c r="E6" s="19">
        <f>E5</f>
        <v>0.01</v>
      </c>
      <c r="F6" s="19">
        <f>F5+I6</f>
        <v>4</v>
      </c>
      <c r="G6" s="19">
        <f>G5+SUM(K$5:K6)</f>
        <v>14.100000000000001</v>
      </c>
      <c r="H6" s="19">
        <f>M6-(G5-M5)</f>
        <v>10.7</v>
      </c>
      <c r="I6" s="19">
        <f t="shared" ref="I6:I19" si="0">E6/0.01*C$2</f>
        <v>2</v>
      </c>
      <c r="J6" s="19">
        <f>E6/0.01*(E$2+F$2)</f>
        <v>0.30000000000000004</v>
      </c>
      <c r="K6" s="19">
        <f t="shared" ref="K6:K19" si="1">L6*C6</f>
        <v>4.7</v>
      </c>
      <c r="L6" s="19">
        <f t="shared" ref="L6:L19" si="2">E6/0.01*D$2</f>
        <v>0.1</v>
      </c>
      <c r="M6" s="15">
        <f>L6*D6</f>
        <v>7.7</v>
      </c>
      <c r="N6" s="15">
        <f>G6+SUM(J$5:J6)</f>
        <v>14.700000000000001</v>
      </c>
      <c r="O6" s="15">
        <f>H6-SUM(J$5:J6)</f>
        <v>10.1</v>
      </c>
    </row>
    <row r="7" spans="1:15" x14ac:dyDescent="0.25">
      <c r="A7" s="18">
        <f t="shared" ref="A7:A19" si="3">A6+1</f>
        <v>3</v>
      </c>
      <c r="B7" s="4">
        <v>1.6</v>
      </c>
      <c r="C7" s="19">
        <f t="shared" ref="C7:D19" si="4">C6</f>
        <v>47</v>
      </c>
      <c r="D7" s="19">
        <f t="shared" si="4"/>
        <v>77</v>
      </c>
      <c r="E7" s="19">
        <f t="shared" ref="E7:E19" si="5">ROUND(E6*B7,2)</f>
        <v>0.02</v>
      </c>
      <c r="F7" s="19">
        <f t="shared" ref="F7:F19" si="6">F6+I7</f>
        <v>8</v>
      </c>
      <c r="G7" s="19">
        <f>G6+SUM(K$5:K7)</f>
        <v>32.900000000000006</v>
      </c>
      <c r="H7" s="19">
        <f>M7-G6+SUM(M$5:M6)</f>
        <v>16.7</v>
      </c>
      <c r="I7" s="19">
        <f t="shared" si="0"/>
        <v>4</v>
      </c>
      <c r="J7" s="19">
        <f t="shared" ref="J7:J19" si="7">E7/0.01*(E$2+F$2)</f>
        <v>0.60000000000000009</v>
      </c>
      <c r="K7" s="19">
        <f t="shared" si="1"/>
        <v>9.4</v>
      </c>
      <c r="L7" s="19">
        <f t="shared" si="2"/>
        <v>0.2</v>
      </c>
      <c r="M7" s="15">
        <f t="shared" ref="M7:M19" si="8">L7*D7</f>
        <v>15.4</v>
      </c>
      <c r="N7" s="15">
        <f>G7+SUM(J$5:J7)</f>
        <v>34.100000000000009</v>
      </c>
      <c r="O7" s="15">
        <f>H7-SUM(J$5:J7)</f>
        <v>15.5</v>
      </c>
    </row>
    <row r="8" spans="1:15" x14ac:dyDescent="0.25">
      <c r="A8" s="18">
        <f t="shared" si="3"/>
        <v>4</v>
      </c>
      <c r="B8" s="4">
        <v>1.63</v>
      </c>
      <c r="C8" s="19">
        <f t="shared" si="4"/>
        <v>47</v>
      </c>
      <c r="D8" s="19">
        <f t="shared" si="4"/>
        <v>77</v>
      </c>
      <c r="E8" s="19">
        <f t="shared" si="5"/>
        <v>0.03</v>
      </c>
      <c r="F8" s="19">
        <f t="shared" si="6"/>
        <v>14</v>
      </c>
      <c r="G8" s="19">
        <f>G7+SUM(K$5:K8)</f>
        <v>65.800000000000011</v>
      </c>
      <c r="H8" s="19">
        <f>M8-G7+SUM(M$5:M7)</f>
        <v>21</v>
      </c>
      <c r="I8" s="19">
        <f t="shared" si="0"/>
        <v>6</v>
      </c>
      <c r="J8" s="19">
        <f t="shared" si="7"/>
        <v>0.90000000000000013</v>
      </c>
      <c r="K8" s="19">
        <f t="shared" si="1"/>
        <v>14.100000000000001</v>
      </c>
      <c r="L8" s="19">
        <f t="shared" si="2"/>
        <v>0.30000000000000004</v>
      </c>
      <c r="M8" s="15">
        <f t="shared" si="8"/>
        <v>23.100000000000005</v>
      </c>
      <c r="N8" s="15">
        <f>G8+SUM(J$5:J8)</f>
        <v>67.900000000000006</v>
      </c>
      <c r="O8" s="15">
        <f>H8-SUM(J$5:J8)</f>
        <v>18.899999999999999</v>
      </c>
    </row>
    <row r="9" spans="1:15" x14ac:dyDescent="0.25">
      <c r="A9" s="18">
        <f t="shared" si="3"/>
        <v>5</v>
      </c>
      <c r="B9" s="4">
        <v>1.66</v>
      </c>
      <c r="C9" s="19">
        <f t="shared" si="4"/>
        <v>47</v>
      </c>
      <c r="D9" s="19">
        <f t="shared" si="4"/>
        <v>77</v>
      </c>
      <c r="E9" s="19">
        <f t="shared" si="5"/>
        <v>0.05</v>
      </c>
      <c r="F9" s="19">
        <f t="shared" si="6"/>
        <v>24</v>
      </c>
      <c r="G9" s="19">
        <f>G8+SUM(K$5:K9)</f>
        <v>122.20000000000002</v>
      </c>
      <c r="H9" s="19">
        <f>M9-G8+SUM(M$5:M8)</f>
        <v>26.599999999999994</v>
      </c>
      <c r="I9" s="19">
        <f t="shared" si="0"/>
        <v>10</v>
      </c>
      <c r="J9" s="19">
        <f t="shared" si="7"/>
        <v>1.5000000000000002</v>
      </c>
      <c r="K9" s="19">
        <f t="shared" si="1"/>
        <v>23.5</v>
      </c>
      <c r="L9" s="19">
        <f t="shared" si="2"/>
        <v>0.5</v>
      </c>
      <c r="M9" s="15">
        <f t="shared" si="8"/>
        <v>38.5</v>
      </c>
      <c r="N9" s="15">
        <f>G9+SUM(J$5:J9)</f>
        <v>125.80000000000001</v>
      </c>
      <c r="O9" s="15">
        <f>H9-SUM(J$5:J9)</f>
        <v>22.999999999999993</v>
      </c>
    </row>
    <row r="10" spans="1:15" x14ac:dyDescent="0.25">
      <c r="A10" s="18">
        <f t="shared" si="3"/>
        <v>6</v>
      </c>
      <c r="B10" s="4">
        <v>1.68</v>
      </c>
      <c r="C10" s="19">
        <f t="shared" si="4"/>
        <v>47</v>
      </c>
      <c r="D10" s="19">
        <f t="shared" si="4"/>
        <v>77</v>
      </c>
      <c r="E10" s="19">
        <f t="shared" si="5"/>
        <v>0.08</v>
      </c>
      <c r="F10" s="19">
        <f t="shared" si="6"/>
        <v>40</v>
      </c>
      <c r="G10" s="19">
        <f>G9+SUM(K$5:K10)</f>
        <v>216.20000000000002</v>
      </c>
      <c r="H10" s="19">
        <f>M10-G9+SUM(M$5:M9)</f>
        <v>31.79999999999999</v>
      </c>
      <c r="I10" s="19">
        <f t="shared" si="0"/>
        <v>16</v>
      </c>
      <c r="J10" s="19">
        <f t="shared" si="7"/>
        <v>2.4000000000000004</v>
      </c>
      <c r="K10" s="19">
        <f t="shared" si="1"/>
        <v>37.6</v>
      </c>
      <c r="L10" s="19">
        <f t="shared" si="2"/>
        <v>0.8</v>
      </c>
      <c r="M10" s="15">
        <f t="shared" si="8"/>
        <v>61.6</v>
      </c>
      <c r="N10" s="15">
        <f>G10+SUM(J$5:J10)</f>
        <v>222.20000000000002</v>
      </c>
      <c r="O10" s="15">
        <f>H10-SUM(J$5:J10)</f>
        <v>25.79999999999999</v>
      </c>
    </row>
    <row r="11" spans="1:15" x14ac:dyDescent="0.25">
      <c r="A11" s="18">
        <f t="shared" si="3"/>
        <v>7</v>
      </c>
      <c r="B11" s="4">
        <v>1.71</v>
      </c>
      <c r="C11" s="19">
        <f t="shared" si="4"/>
        <v>47</v>
      </c>
      <c r="D11" s="19">
        <f t="shared" si="4"/>
        <v>77</v>
      </c>
      <c r="E11" s="19">
        <f t="shared" si="5"/>
        <v>0.14000000000000001</v>
      </c>
      <c r="F11" s="19">
        <f t="shared" si="6"/>
        <v>68</v>
      </c>
      <c r="G11" s="19">
        <f>G10+SUM(K$5:K11)</f>
        <v>376</v>
      </c>
      <c r="H11" s="19">
        <f>M11-G10+SUM(M$5:M10)</f>
        <v>45.600000000000009</v>
      </c>
      <c r="I11" s="19">
        <f t="shared" si="0"/>
        <v>28.000000000000004</v>
      </c>
      <c r="J11" s="19">
        <f t="shared" si="7"/>
        <v>4.2000000000000011</v>
      </c>
      <c r="K11" s="19">
        <f t="shared" si="1"/>
        <v>65.800000000000011</v>
      </c>
      <c r="L11" s="19">
        <f t="shared" si="2"/>
        <v>1.4000000000000004</v>
      </c>
      <c r="M11" s="15">
        <f t="shared" si="8"/>
        <v>107.80000000000003</v>
      </c>
      <c r="N11" s="15">
        <f>G11+SUM(J$5:J11)</f>
        <v>386.2</v>
      </c>
      <c r="O11" s="15">
        <f>H11-SUM(J$5:J11)</f>
        <v>35.400000000000006</v>
      </c>
    </row>
    <row r="12" spans="1:15" x14ac:dyDescent="0.25">
      <c r="A12" s="18">
        <f t="shared" si="3"/>
        <v>8</v>
      </c>
      <c r="B12" s="4">
        <v>1.75</v>
      </c>
      <c r="C12" s="19">
        <f t="shared" si="4"/>
        <v>47</v>
      </c>
      <c r="D12" s="19">
        <f t="shared" si="4"/>
        <v>77</v>
      </c>
      <c r="E12" s="19">
        <f t="shared" si="5"/>
        <v>0.25</v>
      </c>
      <c r="F12" s="19">
        <f t="shared" si="6"/>
        <v>118</v>
      </c>
      <c r="G12" s="19">
        <f>G11+SUM(K$5:K12)</f>
        <v>653.29999999999995</v>
      </c>
      <c r="H12" s="19">
        <f>M12-G11+SUM(M$5:M11)</f>
        <v>78.300000000000011</v>
      </c>
      <c r="I12" s="19">
        <f t="shared" si="0"/>
        <v>50</v>
      </c>
      <c r="J12" s="19">
        <f t="shared" si="7"/>
        <v>7.5000000000000009</v>
      </c>
      <c r="K12" s="19">
        <f t="shared" si="1"/>
        <v>117.5</v>
      </c>
      <c r="L12" s="19">
        <f t="shared" si="2"/>
        <v>2.5</v>
      </c>
      <c r="M12" s="15">
        <f t="shared" si="8"/>
        <v>192.5</v>
      </c>
      <c r="N12" s="15">
        <f>G12+SUM(J$5:J12)</f>
        <v>671</v>
      </c>
      <c r="O12" s="15">
        <f>H12-SUM(J$5:J12)</f>
        <v>60.600000000000009</v>
      </c>
    </row>
    <row r="13" spans="1:15" x14ac:dyDescent="0.25">
      <c r="A13" s="18">
        <f t="shared" si="3"/>
        <v>9</v>
      </c>
      <c r="B13" s="4">
        <v>1.75</v>
      </c>
      <c r="C13" s="19">
        <f t="shared" si="4"/>
        <v>47</v>
      </c>
      <c r="D13" s="19">
        <f t="shared" si="4"/>
        <v>77</v>
      </c>
      <c r="E13" s="19">
        <f t="shared" si="5"/>
        <v>0.44</v>
      </c>
      <c r="F13" s="19">
        <f t="shared" si="6"/>
        <v>206</v>
      </c>
      <c r="G13" s="19">
        <f>G12+SUM(K$5:K13)</f>
        <v>1137.4000000000001</v>
      </c>
      <c r="H13" s="19">
        <f>M13-G12+SUM(M$5:M12)</f>
        <v>139.80000000000007</v>
      </c>
      <c r="I13" s="19">
        <f t="shared" si="0"/>
        <v>88</v>
      </c>
      <c r="J13" s="19">
        <f t="shared" si="7"/>
        <v>13.200000000000003</v>
      </c>
      <c r="K13" s="19">
        <f t="shared" si="1"/>
        <v>206.8</v>
      </c>
      <c r="L13" s="19">
        <f t="shared" si="2"/>
        <v>4.4000000000000004</v>
      </c>
      <c r="M13" s="15">
        <f t="shared" si="8"/>
        <v>338.8</v>
      </c>
      <c r="N13" s="15">
        <f>G13+SUM(J$5:J13)</f>
        <v>1168.3000000000002</v>
      </c>
      <c r="O13" s="15">
        <f>H13-SUM(J$5:J13)</f>
        <v>108.90000000000006</v>
      </c>
    </row>
    <row r="14" spans="1:15" x14ac:dyDescent="0.25">
      <c r="A14" s="18">
        <f t="shared" si="3"/>
        <v>10</v>
      </c>
      <c r="B14" s="4">
        <v>1.75</v>
      </c>
      <c r="C14" s="19">
        <f t="shared" si="4"/>
        <v>47</v>
      </c>
      <c r="D14" s="19">
        <f t="shared" si="4"/>
        <v>77</v>
      </c>
      <c r="E14" s="19">
        <f t="shared" si="5"/>
        <v>0.77</v>
      </c>
      <c r="F14" s="19">
        <f t="shared" si="6"/>
        <v>360</v>
      </c>
      <c r="G14" s="19">
        <f>G13+SUM(K$5:K14)</f>
        <v>1983.4</v>
      </c>
      <c r="H14" s="19">
        <f>M14-G13+SUM(M$5:M13)</f>
        <v>248.59999999999991</v>
      </c>
      <c r="I14" s="19">
        <f t="shared" si="0"/>
        <v>154</v>
      </c>
      <c r="J14" s="19">
        <f t="shared" si="7"/>
        <v>23.100000000000005</v>
      </c>
      <c r="K14" s="19">
        <f t="shared" si="1"/>
        <v>361.90000000000003</v>
      </c>
      <c r="L14" s="19">
        <f t="shared" si="2"/>
        <v>7.7</v>
      </c>
      <c r="M14" s="15">
        <f t="shared" si="8"/>
        <v>592.9</v>
      </c>
      <c r="N14" s="15">
        <f>G14+SUM(J$5:J14)</f>
        <v>2037.4</v>
      </c>
      <c r="O14" s="15">
        <f>H14-SUM(J$5:J14)</f>
        <v>194.59999999999991</v>
      </c>
    </row>
    <row r="15" spans="1:15" x14ac:dyDescent="0.25">
      <c r="A15" s="18">
        <f t="shared" si="3"/>
        <v>11</v>
      </c>
      <c r="B15" s="4">
        <v>1.75</v>
      </c>
      <c r="C15" s="19">
        <f t="shared" si="4"/>
        <v>47</v>
      </c>
      <c r="D15" s="19">
        <f t="shared" si="4"/>
        <v>77</v>
      </c>
      <c r="E15" s="19">
        <f t="shared" si="5"/>
        <v>1.35</v>
      </c>
      <c r="F15" s="19">
        <f t="shared" si="6"/>
        <v>630</v>
      </c>
      <c r="G15" s="19">
        <f>G14+SUM(K$5:K15)</f>
        <v>3463.9</v>
      </c>
      <c r="H15" s="19">
        <f>M15-G14+SUM(M$5:M14)</f>
        <v>442.09999999999991</v>
      </c>
      <c r="I15" s="19">
        <f t="shared" si="0"/>
        <v>270</v>
      </c>
      <c r="J15" s="19">
        <f t="shared" si="7"/>
        <v>40.500000000000007</v>
      </c>
      <c r="K15" s="19">
        <f t="shared" si="1"/>
        <v>634.5</v>
      </c>
      <c r="L15" s="19">
        <f t="shared" si="2"/>
        <v>13.5</v>
      </c>
      <c r="M15" s="15">
        <f t="shared" si="8"/>
        <v>1039.5</v>
      </c>
      <c r="N15" s="15">
        <f>G15+SUM(J$5:J15)</f>
        <v>3558.4</v>
      </c>
      <c r="O15" s="15">
        <f>H15-SUM(J$5:J15)</f>
        <v>347.59999999999991</v>
      </c>
    </row>
    <row r="16" spans="1:15" x14ac:dyDescent="0.25">
      <c r="A16" s="18">
        <f t="shared" si="3"/>
        <v>12</v>
      </c>
      <c r="B16" s="4">
        <v>1.74</v>
      </c>
      <c r="C16" s="19">
        <f t="shared" si="4"/>
        <v>47</v>
      </c>
      <c r="D16" s="19">
        <f t="shared" si="4"/>
        <v>77</v>
      </c>
      <c r="E16" s="19">
        <f t="shared" si="5"/>
        <v>2.35</v>
      </c>
      <c r="F16" s="19">
        <f t="shared" si="6"/>
        <v>1100</v>
      </c>
      <c r="G16" s="19">
        <f>G15+SUM(K$5:K16)</f>
        <v>6048.9</v>
      </c>
      <c r="H16" s="19">
        <f>M16-G15+SUM(M$5:M15)</f>
        <v>771.09999999999991</v>
      </c>
      <c r="I16" s="19">
        <f t="shared" si="0"/>
        <v>470</v>
      </c>
      <c r="J16" s="19">
        <f t="shared" si="7"/>
        <v>70.500000000000014</v>
      </c>
      <c r="K16" s="19">
        <f t="shared" si="1"/>
        <v>1104.5</v>
      </c>
      <c r="L16" s="19">
        <f t="shared" si="2"/>
        <v>23.5</v>
      </c>
      <c r="M16" s="15">
        <f t="shared" si="8"/>
        <v>1809.5</v>
      </c>
      <c r="N16" s="15">
        <f>G16+SUM(J$5:J16)</f>
        <v>6213.9</v>
      </c>
      <c r="O16" s="15">
        <f>H16-SUM(J$5:J16)</f>
        <v>606.09999999999991</v>
      </c>
    </row>
    <row r="17" spans="1:15" x14ac:dyDescent="0.25">
      <c r="A17" s="18">
        <f t="shared" si="3"/>
        <v>13</v>
      </c>
      <c r="B17" s="4">
        <v>1.74</v>
      </c>
      <c r="C17" s="19">
        <f t="shared" si="4"/>
        <v>47</v>
      </c>
      <c r="D17" s="19">
        <f t="shared" si="4"/>
        <v>77</v>
      </c>
      <c r="E17" s="19">
        <f t="shared" si="5"/>
        <v>4.09</v>
      </c>
      <c r="F17" s="19">
        <f t="shared" si="6"/>
        <v>1918</v>
      </c>
      <c r="G17" s="19">
        <f>G16+SUM(K$5:K17)</f>
        <v>10556.2</v>
      </c>
      <c r="H17" s="19">
        <f>M17-G16+SUM(M$5:M16)</f>
        <v>1335.400000000001</v>
      </c>
      <c r="I17" s="19">
        <f t="shared" si="0"/>
        <v>818</v>
      </c>
      <c r="J17" s="19">
        <f t="shared" si="7"/>
        <v>122.70000000000002</v>
      </c>
      <c r="K17" s="19">
        <f t="shared" si="1"/>
        <v>1922.3000000000002</v>
      </c>
      <c r="L17" s="19">
        <f t="shared" si="2"/>
        <v>40.900000000000006</v>
      </c>
      <c r="M17" s="15">
        <f t="shared" si="8"/>
        <v>3149.3000000000006</v>
      </c>
      <c r="N17" s="15">
        <f>G17+SUM(J$5:J17)</f>
        <v>10843.900000000001</v>
      </c>
      <c r="O17" s="15">
        <f>H17-SUM(J$5:J17)</f>
        <v>1047.700000000001</v>
      </c>
    </row>
    <row r="18" spans="1:15" x14ac:dyDescent="0.25">
      <c r="A18" s="18">
        <f t="shared" si="3"/>
        <v>14</v>
      </c>
      <c r="B18" s="4">
        <v>1.73</v>
      </c>
      <c r="C18" s="19">
        <f t="shared" si="4"/>
        <v>47</v>
      </c>
      <c r="D18" s="19">
        <f t="shared" si="4"/>
        <v>77</v>
      </c>
      <c r="E18" s="19">
        <f t="shared" si="5"/>
        <v>7.08</v>
      </c>
      <c r="F18" s="19">
        <f t="shared" si="6"/>
        <v>3334</v>
      </c>
      <c r="G18" s="19">
        <f>G17+SUM(K$5:K18)</f>
        <v>18391.099999999999</v>
      </c>
      <c r="H18" s="19">
        <f>M18-G17+SUM(M$5:M17)</f>
        <v>2279.6999999999998</v>
      </c>
      <c r="I18" s="19">
        <f t="shared" si="0"/>
        <v>1416</v>
      </c>
      <c r="J18" s="19">
        <f t="shared" si="7"/>
        <v>212.40000000000003</v>
      </c>
      <c r="K18" s="19">
        <f t="shared" si="1"/>
        <v>3327.6</v>
      </c>
      <c r="L18" s="19">
        <f t="shared" si="2"/>
        <v>70.8</v>
      </c>
      <c r="M18" s="15">
        <f t="shared" si="8"/>
        <v>5451.5999999999995</v>
      </c>
      <c r="N18" s="15">
        <f>G18+SUM(J$5:J18)</f>
        <v>18891.199999999997</v>
      </c>
      <c r="O18" s="15">
        <f>H18-SUM(J$5:J18)</f>
        <v>1779.5999999999997</v>
      </c>
    </row>
    <row r="19" spans="1:15" x14ac:dyDescent="0.25">
      <c r="A19" s="18">
        <f t="shared" si="3"/>
        <v>15</v>
      </c>
      <c r="B19" s="4">
        <v>1.72</v>
      </c>
      <c r="C19" s="19">
        <f t="shared" si="4"/>
        <v>47</v>
      </c>
      <c r="D19" s="19">
        <f t="shared" si="4"/>
        <v>77</v>
      </c>
      <c r="E19" s="19">
        <f t="shared" si="5"/>
        <v>12.18</v>
      </c>
      <c r="F19" s="19">
        <f t="shared" si="6"/>
        <v>5770</v>
      </c>
      <c r="G19" s="19">
        <f>G18+SUM(K$5:K19)</f>
        <v>31950.6</v>
      </c>
      <c r="H19" s="19">
        <f>M19-G18+SUM(M$5:M18)</f>
        <v>3823.4000000000033</v>
      </c>
      <c r="I19" s="19">
        <f t="shared" si="0"/>
        <v>2436</v>
      </c>
      <c r="J19" s="19">
        <f t="shared" si="7"/>
        <v>365.40000000000003</v>
      </c>
      <c r="K19" s="19">
        <f t="shared" si="1"/>
        <v>5724.6</v>
      </c>
      <c r="L19" s="19">
        <f t="shared" si="2"/>
        <v>121.80000000000001</v>
      </c>
      <c r="M19" s="15">
        <f t="shared" si="8"/>
        <v>9378.6</v>
      </c>
      <c r="N19" s="15">
        <f>G19+SUM(J$5:J19)</f>
        <v>32816.1</v>
      </c>
      <c r="O19" s="15">
        <f>H19-SUM(J$5:J19)</f>
        <v>2957.9000000000033</v>
      </c>
    </row>
    <row r="22" spans="1:15" x14ac:dyDescent="0.25">
      <c r="A22" s="5"/>
      <c r="B22" s="5"/>
      <c r="C22" s="6"/>
      <c r="D22" s="7"/>
      <c r="E22" s="5"/>
      <c r="F22" s="6"/>
      <c r="G22" s="6"/>
      <c r="H22" s="6"/>
      <c r="I22" s="6"/>
    </row>
    <row r="23" spans="1:15" x14ac:dyDescent="0.25">
      <c r="A23" s="5"/>
      <c r="B23" s="5"/>
      <c r="C23" s="6"/>
      <c r="D23" s="6"/>
      <c r="E23" s="5"/>
      <c r="F23" s="6"/>
      <c r="G23" s="6"/>
      <c r="H23" s="6"/>
      <c r="I23" s="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I1" sqref="G1:I1048576"/>
    </sheetView>
  </sheetViews>
  <sheetFormatPr defaultColWidth="10.28515625" defaultRowHeight="15" x14ac:dyDescent="0.25"/>
  <cols>
    <col min="7" max="9" width="0" hidden="1" customWidth="1"/>
  </cols>
  <sheetData>
    <row r="1" spans="1:15" ht="15.75" thickBot="1" x14ac:dyDescent="0.3">
      <c r="A1" s="4" t="s">
        <v>16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</v>
      </c>
      <c r="D2" s="15">
        <v>0.1</v>
      </c>
      <c r="E2" s="15">
        <v>0.2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27</v>
      </c>
      <c r="D5" s="4">
        <v>40</v>
      </c>
      <c r="E5" s="19">
        <v>0.01</v>
      </c>
      <c r="F5" s="19">
        <f>I5</f>
        <v>2</v>
      </c>
      <c r="G5" s="19">
        <f>K5</f>
        <v>2.7</v>
      </c>
      <c r="H5" s="19">
        <f>M5</f>
        <v>4</v>
      </c>
      <c r="I5" s="19">
        <f>E5/0.01*C$2</f>
        <v>2</v>
      </c>
      <c r="J5" s="19">
        <f>E5/0.01*(E$2+F$2)</f>
        <v>0.30000000000000004</v>
      </c>
      <c r="K5" s="19">
        <f>L5*C5</f>
        <v>2.7</v>
      </c>
      <c r="L5" s="19">
        <f>E5/0.01*D$2</f>
        <v>0.1</v>
      </c>
      <c r="M5" s="15">
        <f>L5*D5</f>
        <v>4</v>
      </c>
      <c r="N5" s="15">
        <f>G5+J5</f>
        <v>3</v>
      </c>
      <c r="O5" s="15">
        <f>H5-J5</f>
        <v>3.7</v>
      </c>
    </row>
    <row r="6" spans="1:15" x14ac:dyDescent="0.25">
      <c r="A6" s="18">
        <f>A5+1</f>
        <v>2</v>
      </c>
      <c r="B6" s="4">
        <v>1.1000000000000001</v>
      </c>
      <c r="C6" s="19">
        <f>C5</f>
        <v>27</v>
      </c>
      <c r="D6" s="19">
        <f>D5</f>
        <v>40</v>
      </c>
      <c r="E6" s="19">
        <f>E5</f>
        <v>0.01</v>
      </c>
      <c r="F6" s="19">
        <f>F5+I6</f>
        <v>4</v>
      </c>
      <c r="G6" s="19">
        <f>G5+SUM(K$5:K6)</f>
        <v>8.1000000000000014</v>
      </c>
      <c r="H6" s="19">
        <f>M6-(G5-M5)</f>
        <v>5.3</v>
      </c>
      <c r="I6" s="19">
        <f t="shared" ref="I6:I19" si="0">E6/0.01*C$2</f>
        <v>2</v>
      </c>
      <c r="J6" s="19">
        <f>E6/0.01*(E$2+F$2)</f>
        <v>0.30000000000000004</v>
      </c>
      <c r="K6" s="19">
        <f t="shared" ref="K6:K19" si="1">L6*C6</f>
        <v>2.7</v>
      </c>
      <c r="L6" s="19">
        <f t="shared" ref="L6:L19" si="2">E6/0.01*D$2</f>
        <v>0.1</v>
      </c>
      <c r="M6" s="15">
        <f>L6*D6</f>
        <v>4</v>
      </c>
      <c r="N6" s="15">
        <f>G6+SUM(J$5:J6)</f>
        <v>8.7000000000000011</v>
      </c>
      <c r="O6" s="15">
        <f>H6-SUM(J$5:J6)</f>
        <v>4.6999999999999993</v>
      </c>
    </row>
    <row r="7" spans="1:15" x14ac:dyDescent="0.25">
      <c r="A7" s="18">
        <f t="shared" ref="A7:A19" si="3">A6+1</f>
        <v>3</v>
      </c>
      <c r="B7" s="4">
        <v>1.6</v>
      </c>
      <c r="C7" s="19">
        <f t="shared" ref="C7:D19" si="4">C6</f>
        <v>27</v>
      </c>
      <c r="D7" s="19">
        <f t="shared" si="4"/>
        <v>40</v>
      </c>
      <c r="E7" s="19">
        <f t="shared" ref="E7:E19" si="5">ROUND(E6*B7,2)</f>
        <v>0.02</v>
      </c>
      <c r="F7" s="19">
        <f t="shared" ref="F7:F19" si="6">F6+I7</f>
        <v>8</v>
      </c>
      <c r="G7" s="19">
        <f>G6+SUM(K$5:K7)</f>
        <v>18.900000000000002</v>
      </c>
      <c r="H7" s="19">
        <f>M7-G6+SUM(M$5:M6)</f>
        <v>7.8999999999999986</v>
      </c>
      <c r="I7" s="19">
        <f t="shared" si="0"/>
        <v>4</v>
      </c>
      <c r="J7" s="19">
        <f t="shared" ref="J7:J19" si="7">E7/0.01*(E$2+F$2)</f>
        <v>0.60000000000000009</v>
      </c>
      <c r="K7" s="19">
        <f t="shared" si="1"/>
        <v>5.4</v>
      </c>
      <c r="L7" s="19">
        <f t="shared" si="2"/>
        <v>0.2</v>
      </c>
      <c r="M7" s="15">
        <f t="shared" ref="M7:M19" si="8">L7*D7</f>
        <v>8</v>
      </c>
      <c r="N7" s="15">
        <f>G7+SUM(J$5:J7)</f>
        <v>20.100000000000001</v>
      </c>
      <c r="O7" s="15">
        <f>H7-SUM(J$5:J7)</f>
        <v>6.6999999999999984</v>
      </c>
    </row>
    <row r="8" spans="1:15" x14ac:dyDescent="0.25">
      <c r="A8" s="18">
        <f t="shared" si="3"/>
        <v>4</v>
      </c>
      <c r="B8" s="4">
        <v>1.63</v>
      </c>
      <c r="C8" s="19">
        <f t="shared" si="4"/>
        <v>27</v>
      </c>
      <c r="D8" s="19">
        <f t="shared" si="4"/>
        <v>40</v>
      </c>
      <c r="E8" s="19">
        <f t="shared" si="5"/>
        <v>0.03</v>
      </c>
      <c r="F8" s="19">
        <f t="shared" si="6"/>
        <v>14</v>
      </c>
      <c r="G8" s="19">
        <f>G7+SUM(K$5:K8)</f>
        <v>37.800000000000004</v>
      </c>
      <c r="H8" s="19">
        <f>M8-G7+SUM(M$5:M7)</f>
        <v>9.1</v>
      </c>
      <c r="I8" s="19">
        <f t="shared" si="0"/>
        <v>6</v>
      </c>
      <c r="J8" s="19">
        <f t="shared" si="7"/>
        <v>0.90000000000000013</v>
      </c>
      <c r="K8" s="19">
        <f t="shared" si="1"/>
        <v>8.1000000000000014</v>
      </c>
      <c r="L8" s="19">
        <f t="shared" si="2"/>
        <v>0.30000000000000004</v>
      </c>
      <c r="M8" s="15">
        <f t="shared" si="8"/>
        <v>12.000000000000002</v>
      </c>
      <c r="N8" s="15">
        <f>G8+SUM(J$5:J8)</f>
        <v>39.900000000000006</v>
      </c>
      <c r="O8" s="15">
        <f>H8-SUM(J$5:J8)</f>
        <v>6.9999999999999991</v>
      </c>
    </row>
    <row r="9" spans="1:15" x14ac:dyDescent="0.25">
      <c r="A9" s="18">
        <f t="shared" si="3"/>
        <v>5</v>
      </c>
      <c r="B9" s="4">
        <v>1.66</v>
      </c>
      <c r="C9" s="19">
        <f t="shared" si="4"/>
        <v>27</v>
      </c>
      <c r="D9" s="19">
        <f t="shared" si="4"/>
        <v>40</v>
      </c>
      <c r="E9" s="19">
        <f t="shared" si="5"/>
        <v>0.05</v>
      </c>
      <c r="F9" s="19">
        <f t="shared" si="6"/>
        <v>24</v>
      </c>
      <c r="G9" s="19">
        <f>G8+SUM(K$5:K9)</f>
        <v>70.200000000000017</v>
      </c>
      <c r="H9" s="19">
        <f>M9-G8+SUM(M$5:M8)</f>
        <v>10.199999999999996</v>
      </c>
      <c r="I9" s="19">
        <f t="shared" si="0"/>
        <v>10</v>
      </c>
      <c r="J9" s="19">
        <f t="shared" si="7"/>
        <v>1.5000000000000002</v>
      </c>
      <c r="K9" s="19">
        <f t="shared" si="1"/>
        <v>13.5</v>
      </c>
      <c r="L9" s="19">
        <f t="shared" si="2"/>
        <v>0.5</v>
      </c>
      <c r="M9" s="15">
        <f t="shared" si="8"/>
        <v>20</v>
      </c>
      <c r="N9" s="15">
        <f>G9+SUM(J$5:J9)</f>
        <v>73.800000000000011</v>
      </c>
      <c r="O9" s="15">
        <f>H9-SUM(J$5:J9)</f>
        <v>6.5999999999999952</v>
      </c>
    </row>
    <row r="10" spans="1:15" x14ac:dyDescent="0.25">
      <c r="A10" s="18">
        <f t="shared" si="3"/>
        <v>6</v>
      </c>
      <c r="B10" s="4">
        <v>1.68</v>
      </c>
      <c r="C10" s="19">
        <f t="shared" si="4"/>
        <v>27</v>
      </c>
      <c r="D10" s="19">
        <f t="shared" si="4"/>
        <v>40</v>
      </c>
      <c r="E10" s="19">
        <f t="shared" si="5"/>
        <v>0.08</v>
      </c>
      <c r="F10" s="19">
        <f t="shared" si="6"/>
        <v>40</v>
      </c>
      <c r="G10" s="19">
        <f>G9+SUM(K$5:K10)</f>
        <v>124.20000000000002</v>
      </c>
      <c r="H10" s="19">
        <f>M10-G9+SUM(M$5:M9)</f>
        <v>9.7999999999999829</v>
      </c>
      <c r="I10" s="19">
        <f t="shared" si="0"/>
        <v>16</v>
      </c>
      <c r="J10" s="19">
        <f t="shared" si="7"/>
        <v>2.4000000000000004</v>
      </c>
      <c r="K10" s="19">
        <f t="shared" si="1"/>
        <v>21.6</v>
      </c>
      <c r="L10" s="19">
        <f t="shared" si="2"/>
        <v>0.8</v>
      </c>
      <c r="M10" s="15">
        <f t="shared" si="8"/>
        <v>32</v>
      </c>
      <c r="N10" s="15">
        <f>G10+SUM(J$5:J10)</f>
        <v>130.20000000000002</v>
      </c>
      <c r="O10" s="15">
        <f>H10-SUM(J$5:J10)</f>
        <v>3.7999999999999821</v>
      </c>
    </row>
    <row r="11" spans="1:15" x14ac:dyDescent="0.25">
      <c r="A11" s="18">
        <f t="shared" si="3"/>
        <v>7</v>
      </c>
      <c r="B11" s="4">
        <v>1.71</v>
      </c>
      <c r="C11" s="19">
        <f t="shared" si="4"/>
        <v>27</v>
      </c>
      <c r="D11" s="19">
        <f t="shared" si="4"/>
        <v>40</v>
      </c>
      <c r="E11" s="19">
        <f t="shared" si="5"/>
        <v>0.14000000000000001</v>
      </c>
      <c r="F11" s="19">
        <f t="shared" si="6"/>
        <v>68</v>
      </c>
      <c r="G11" s="19">
        <f>G10+SUM(K$5:K11)</f>
        <v>216.00000000000003</v>
      </c>
      <c r="H11" s="19">
        <f>M11-G10+SUM(M$5:M10)</f>
        <v>11.799999999999997</v>
      </c>
      <c r="I11" s="19">
        <f t="shared" si="0"/>
        <v>28.000000000000004</v>
      </c>
      <c r="J11" s="19">
        <f t="shared" si="7"/>
        <v>4.2000000000000011</v>
      </c>
      <c r="K11" s="19">
        <f t="shared" si="1"/>
        <v>37.800000000000011</v>
      </c>
      <c r="L11" s="19">
        <f t="shared" si="2"/>
        <v>1.4000000000000004</v>
      </c>
      <c r="M11" s="15">
        <f t="shared" si="8"/>
        <v>56.000000000000014</v>
      </c>
      <c r="N11" s="15">
        <f>G11+SUM(J$5:J11)</f>
        <v>226.20000000000005</v>
      </c>
      <c r="O11" s="15">
        <f>H11-SUM(J$5:J11)</f>
        <v>1.5999999999999943</v>
      </c>
    </row>
    <row r="12" spans="1:15" x14ac:dyDescent="0.25">
      <c r="A12" s="18">
        <f t="shared" si="3"/>
        <v>8</v>
      </c>
      <c r="B12" s="4">
        <v>1.75</v>
      </c>
      <c r="C12" s="19">
        <f t="shared" si="4"/>
        <v>27</v>
      </c>
      <c r="D12" s="19">
        <f t="shared" si="4"/>
        <v>40</v>
      </c>
      <c r="E12" s="19">
        <f t="shared" si="5"/>
        <v>0.25</v>
      </c>
      <c r="F12" s="19">
        <f t="shared" si="6"/>
        <v>118</v>
      </c>
      <c r="G12" s="19">
        <f>G11+SUM(K$5:K12)</f>
        <v>375.30000000000007</v>
      </c>
      <c r="H12" s="19">
        <f>M12-G11+SUM(M$5:M11)</f>
        <v>19.999999999999972</v>
      </c>
      <c r="I12" s="19">
        <f t="shared" si="0"/>
        <v>50</v>
      </c>
      <c r="J12" s="19">
        <f t="shared" si="7"/>
        <v>7.5000000000000009</v>
      </c>
      <c r="K12" s="19">
        <f t="shared" si="1"/>
        <v>67.5</v>
      </c>
      <c r="L12" s="19">
        <f t="shared" si="2"/>
        <v>2.5</v>
      </c>
      <c r="M12" s="15">
        <f t="shared" si="8"/>
        <v>100</v>
      </c>
      <c r="N12" s="15">
        <f>G12+SUM(J$5:J12)</f>
        <v>393.00000000000006</v>
      </c>
      <c r="O12" s="15">
        <f>H12-SUM(J$5:J12)</f>
        <v>2.2999999999999687</v>
      </c>
    </row>
    <row r="13" spans="1:15" x14ac:dyDescent="0.25">
      <c r="A13" s="18">
        <f t="shared" si="3"/>
        <v>9</v>
      </c>
      <c r="B13" s="4">
        <v>1.75</v>
      </c>
      <c r="C13" s="19">
        <f t="shared" si="4"/>
        <v>27</v>
      </c>
      <c r="D13" s="19">
        <f t="shared" si="4"/>
        <v>40</v>
      </c>
      <c r="E13" s="19">
        <f t="shared" si="5"/>
        <v>0.44</v>
      </c>
      <c r="F13" s="19">
        <f t="shared" si="6"/>
        <v>206</v>
      </c>
      <c r="G13" s="19">
        <f>G12+SUM(K$5:K13)</f>
        <v>653.40000000000009</v>
      </c>
      <c r="H13" s="19">
        <f>M13-G12+SUM(M$5:M12)</f>
        <v>36.699999999999932</v>
      </c>
      <c r="I13" s="19">
        <f t="shared" si="0"/>
        <v>88</v>
      </c>
      <c r="J13" s="19">
        <f t="shared" si="7"/>
        <v>13.200000000000003</v>
      </c>
      <c r="K13" s="19">
        <f t="shared" si="1"/>
        <v>118.80000000000001</v>
      </c>
      <c r="L13" s="19">
        <f t="shared" si="2"/>
        <v>4.4000000000000004</v>
      </c>
      <c r="M13" s="15">
        <f t="shared" si="8"/>
        <v>176</v>
      </c>
      <c r="N13" s="15">
        <f>G13+SUM(J$5:J13)</f>
        <v>684.30000000000007</v>
      </c>
      <c r="O13" s="15">
        <f>H13-SUM(J$5:J13)</f>
        <v>5.7999999999999261</v>
      </c>
    </row>
    <row r="14" spans="1:15" x14ac:dyDescent="0.25">
      <c r="A14" s="18">
        <f t="shared" si="3"/>
        <v>10</v>
      </c>
      <c r="B14" s="4">
        <v>1.75</v>
      </c>
      <c r="C14" s="19">
        <f t="shared" si="4"/>
        <v>27</v>
      </c>
      <c r="D14" s="19">
        <f t="shared" si="4"/>
        <v>40</v>
      </c>
      <c r="E14" s="19">
        <f t="shared" si="5"/>
        <v>0.77</v>
      </c>
      <c r="F14" s="19">
        <f t="shared" si="6"/>
        <v>360</v>
      </c>
      <c r="G14" s="19">
        <f>G13+SUM(K$5:K14)</f>
        <v>1139.4000000000001</v>
      </c>
      <c r="H14" s="19">
        <f>M14-G13+SUM(M$5:M13)</f>
        <v>66.599999999999909</v>
      </c>
      <c r="I14" s="19">
        <f t="shared" si="0"/>
        <v>154</v>
      </c>
      <c r="J14" s="19">
        <f t="shared" si="7"/>
        <v>23.100000000000005</v>
      </c>
      <c r="K14" s="19">
        <f t="shared" si="1"/>
        <v>207.9</v>
      </c>
      <c r="L14" s="19">
        <f t="shared" si="2"/>
        <v>7.7</v>
      </c>
      <c r="M14" s="15">
        <f t="shared" si="8"/>
        <v>308</v>
      </c>
      <c r="N14" s="15">
        <f>G14+SUM(J$5:J14)</f>
        <v>1193.4000000000001</v>
      </c>
      <c r="O14" s="15">
        <f>H14-SUM(J$5:J14)</f>
        <v>12.599999999999895</v>
      </c>
    </row>
    <row r="15" spans="1:15" x14ac:dyDescent="0.25">
      <c r="A15" s="18">
        <f t="shared" si="3"/>
        <v>11</v>
      </c>
      <c r="B15" s="4">
        <v>1.75</v>
      </c>
      <c r="C15" s="19">
        <f t="shared" si="4"/>
        <v>27</v>
      </c>
      <c r="D15" s="19">
        <f t="shared" si="4"/>
        <v>40</v>
      </c>
      <c r="E15" s="19">
        <f t="shared" si="5"/>
        <v>1.35</v>
      </c>
      <c r="F15" s="19">
        <f t="shared" si="6"/>
        <v>630</v>
      </c>
      <c r="G15" s="19">
        <f>G14+SUM(K$5:K15)</f>
        <v>1989.9</v>
      </c>
      <c r="H15" s="19">
        <f>M15-G14+SUM(M$5:M14)</f>
        <v>120.59999999999991</v>
      </c>
      <c r="I15" s="19">
        <f t="shared" si="0"/>
        <v>270</v>
      </c>
      <c r="J15" s="19">
        <f t="shared" si="7"/>
        <v>40.500000000000007</v>
      </c>
      <c r="K15" s="19">
        <f t="shared" si="1"/>
        <v>364.5</v>
      </c>
      <c r="L15" s="19">
        <f t="shared" si="2"/>
        <v>13.5</v>
      </c>
      <c r="M15" s="15">
        <f t="shared" si="8"/>
        <v>540</v>
      </c>
      <c r="N15" s="15">
        <f>G15+SUM(J$5:J15)</f>
        <v>2084.4</v>
      </c>
      <c r="O15" s="15">
        <f>H15-SUM(J$5:J15)</f>
        <v>26.099999999999881</v>
      </c>
    </row>
    <row r="16" spans="1:15" x14ac:dyDescent="0.25">
      <c r="A16" s="18">
        <f t="shared" si="3"/>
        <v>12</v>
      </c>
      <c r="B16" s="4">
        <v>1.74</v>
      </c>
      <c r="C16" s="19">
        <f t="shared" si="4"/>
        <v>27</v>
      </c>
      <c r="D16" s="19">
        <f t="shared" si="4"/>
        <v>40</v>
      </c>
      <c r="E16" s="19">
        <f t="shared" si="5"/>
        <v>2.35</v>
      </c>
      <c r="F16" s="19">
        <f t="shared" si="6"/>
        <v>1100</v>
      </c>
      <c r="G16" s="19">
        <f>G15+SUM(K$5:K16)</f>
        <v>3474.9</v>
      </c>
      <c r="H16" s="19">
        <f>M16-G15+SUM(M$5:M15)</f>
        <v>210.09999999999991</v>
      </c>
      <c r="I16" s="19">
        <f t="shared" si="0"/>
        <v>470</v>
      </c>
      <c r="J16" s="19">
        <f t="shared" si="7"/>
        <v>70.500000000000014</v>
      </c>
      <c r="K16" s="19">
        <f t="shared" si="1"/>
        <v>634.5</v>
      </c>
      <c r="L16" s="19">
        <f t="shared" si="2"/>
        <v>23.5</v>
      </c>
      <c r="M16" s="15">
        <f t="shared" si="8"/>
        <v>940</v>
      </c>
      <c r="N16" s="15">
        <f>G16+SUM(J$5:J16)</f>
        <v>3639.9</v>
      </c>
      <c r="O16" s="15">
        <f>H16-SUM(J$5:J16)</f>
        <v>45.099999999999852</v>
      </c>
    </row>
    <row r="17" spans="1:15" x14ac:dyDescent="0.25">
      <c r="A17" s="18">
        <f t="shared" si="3"/>
        <v>13</v>
      </c>
      <c r="B17" s="4">
        <v>1.74</v>
      </c>
      <c r="C17" s="19">
        <f t="shared" si="4"/>
        <v>27</v>
      </c>
      <c r="D17" s="19">
        <f t="shared" si="4"/>
        <v>40</v>
      </c>
      <c r="E17" s="19">
        <f t="shared" si="5"/>
        <v>4.09</v>
      </c>
      <c r="F17" s="19">
        <f t="shared" si="6"/>
        <v>1918</v>
      </c>
      <c r="G17" s="19">
        <f>G16+SUM(K$5:K17)</f>
        <v>6064.2000000000007</v>
      </c>
      <c r="H17" s="19">
        <f>M17-G16+SUM(M$5:M16)</f>
        <v>361.10000000000014</v>
      </c>
      <c r="I17" s="19">
        <f t="shared" si="0"/>
        <v>818</v>
      </c>
      <c r="J17" s="19">
        <f t="shared" si="7"/>
        <v>122.70000000000002</v>
      </c>
      <c r="K17" s="19">
        <f t="shared" si="1"/>
        <v>1104.3000000000002</v>
      </c>
      <c r="L17" s="19">
        <f t="shared" si="2"/>
        <v>40.900000000000006</v>
      </c>
      <c r="M17" s="15">
        <f t="shared" si="8"/>
        <v>1636.0000000000002</v>
      </c>
      <c r="N17" s="15">
        <f>G17+SUM(J$5:J17)</f>
        <v>6351.9000000000005</v>
      </c>
      <c r="O17" s="15">
        <f>H17-SUM(J$5:J17)</f>
        <v>73.400000000000091</v>
      </c>
    </row>
    <row r="18" spans="1:15" x14ac:dyDescent="0.25">
      <c r="A18" s="18">
        <f t="shared" si="3"/>
        <v>14</v>
      </c>
      <c r="B18" s="4">
        <v>1.73</v>
      </c>
      <c r="C18" s="19">
        <f t="shared" si="4"/>
        <v>27</v>
      </c>
      <c r="D18" s="19">
        <f t="shared" si="4"/>
        <v>40</v>
      </c>
      <c r="E18" s="19">
        <f t="shared" si="5"/>
        <v>7.08</v>
      </c>
      <c r="F18" s="19">
        <f t="shared" si="6"/>
        <v>3334</v>
      </c>
      <c r="G18" s="19">
        <f>G17+SUM(K$5:K18)</f>
        <v>10565.1</v>
      </c>
      <c r="H18" s="19">
        <f>M18-G17+SUM(M$5:M17)</f>
        <v>603.79999999999927</v>
      </c>
      <c r="I18" s="19">
        <f t="shared" si="0"/>
        <v>1416</v>
      </c>
      <c r="J18" s="19">
        <f t="shared" si="7"/>
        <v>212.40000000000003</v>
      </c>
      <c r="K18" s="19">
        <f t="shared" si="1"/>
        <v>1911.6</v>
      </c>
      <c r="L18" s="19">
        <f t="shared" si="2"/>
        <v>70.8</v>
      </c>
      <c r="M18" s="15">
        <f t="shared" si="8"/>
        <v>2832</v>
      </c>
      <c r="N18" s="15">
        <f>G18+SUM(J$5:J18)</f>
        <v>11065.2</v>
      </c>
      <c r="O18" s="15">
        <f>H18-SUM(J$5:J18)</f>
        <v>103.69999999999919</v>
      </c>
    </row>
    <row r="19" spans="1:15" x14ac:dyDescent="0.25">
      <c r="A19" s="18">
        <f t="shared" si="3"/>
        <v>15</v>
      </c>
      <c r="B19" s="4">
        <v>1.72</v>
      </c>
      <c r="C19" s="19">
        <f t="shared" si="4"/>
        <v>27</v>
      </c>
      <c r="D19" s="19">
        <f t="shared" si="4"/>
        <v>40</v>
      </c>
      <c r="E19" s="19">
        <f t="shared" si="5"/>
        <v>12.18</v>
      </c>
      <c r="F19" s="19">
        <f t="shared" si="6"/>
        <v>5770</v>
      </c>
      <c r="G19" s="19">
        <f>G18+SUM(K$5:K19)</f>
        <v>18354.599999999999</v>
      </c>
      <c r="H19" s="19">
        <f>M19-G18+SUM(M$5:M18)</f>
        <v>974.89999999999964</v>
      </c>
      <c r="I19" s="19">
        <f t="shared" si="0"/>
        <v>2436</v>
      </c>
      <c r="J19" s="19">
        <f t="shared" si="7"/>
        <v>365.40000000000003</v>
      </c>
      <c r="K19" s="19">
        <f t="shared" si="1"/>
        <v>3288.6000000000004</v>
      </c>
      <c r="L19" s="19">
        <f t="shared" si="2"/>
        <v>121.80000000000001</v>
      </c>
      <c r="M19" s="15">
        <f t="shared" si="8"/>
        <v>4872</v>
      </c>
      <c r="N19" s="15">
        <f>G19+SUM(J$5:J19)</f>
        <v>19220.099999999999</v>
      </c>
      <c r="O19" s="15">
        <f>H19-SUM(J$5:J19)</f>
        <v>109.39999999999952</v>
      </c>
    </row>
    <row r="22" spans="1:15" x14ac:dyDescent="0.25">
      <c r="A22" s="5"/>
      <c r="B22" s="5"/>
      <c r="C22" s="6"/>
      <c r="D22" s="7"/>
      <c r="E22" s="5"/>
      <c r="F22" s="6"/>
      <c r="G22" s="6"/>
      <c r="H22" s="6"/>
      <c r="I22" s="6"/>
    </row>
    <row r="23" spans="1:15" x14ac:dyDescent="0.25">
      <c r="A23" s="5"/>
      <c r="B23" s="5"/>
      <c r="C23" s="6"/>
      <c r="D23" s="6"/>
      <c r="E23" s="5"/>
      <c r="F23" s="6"/>
      <c r="G23" s="6"/>
      <c r="H23" s="6"/>
      <c r="I23" s="6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I1" sqref="G1:I1048576"/>
    </sheetView>
  </sheetViews>
  <sheetFormatPr defaultColWidth="10.42578125" defaultRowHeight="15" x14ac:dyDescent="0.25"/>
  <cols>
    <col min="7" max="9" width="0" hidden="1" customWidth="1"/>
  </cols>
  <sheetData>
    <row r="1" spans="1:15" ht="15.75" thickBot="1" x14ac:dyDescent="0.3">
      <c r="A1" s="4" t="s">
        <v>17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1.5</v>
      </c>
      <c r="D2" s="15">
        <v>0.1</v>
      </c>
      <c r="E2" s="15">
        <v>0.3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31</v>
      </c>
      <c r="D5" s="4">
        <v>56</v>
      </c>
      <c r="E5" s="19">
        <v>0.01</v>
      </c>
      <c r="F5" s="19">
        <f>I5</f>
        <v>1.5</v>
      </c>
      <c r="G5" s="19">
        <f>K5</f>
        <v>3.1</v>
      </c>
      <c r="H5" s="19">
        <f>M5</f>
        <v>5.6000000000000005</v>
      </c>
      <c r="I5" s="19">
        <f>E5/0.01*C$2</f>
        <v>1.5</v>
      </c>
      <c r="J5" s="19">
        <f>E5/0.01*(E$2+F$2)</f>
        <v>0.4</v>
      </c>
      <c r="K5" s="19">
        <f>L5*C5</f>
        <v>3.1</v>
      </c>
      <c r="L5" s="19">
        <f>E5/0.01*D$2</f>
        <v>0.1</v>
      </c>
      <c r="M5" s="15">
        <f>L5*D5</f>
        <v>5.6000000000000005</v>
      </c>
      <c r="N5" s="15">
        <f>G5+J5</f>
        <v>3.5</v>
      </c>
      <c r="O5" s="15">
        <f>H5-J5</f>
        <v>5.2</v>
      </c>
    </row>
    <row r="6" spans="1:15" x14ac:dyDescent="0.25">
      <c r="A6" s="18">
        <f>A5+1</f>
        <v>2</v>
      </c>
      <c r="B6" s="4">
        <v>1.1000000000000001</v>
      </c>
      <c r="C6" s="19">
        <f>C5</f>
        <v>31</v>
      </c>
      <c r="D6" s="19">
        <f>D5</f>
        <v>56</v>
      </c>
      <c r="E6" s="19">
        <f>E5</f>
        <v>0.01</v>
      </c>
      <c r="F6" s="19">
        <f>F5+I6</f>
        <v>3</v>
      </c>
      <c r="G6" s="19">
        <f>G5+SUM(K$5:K6)</f>
        <v>9.3000000000000007</v>
      </c>
      <c r="H6" s="19">
        <f>M6-(G5-M5)</f>
        <v>8.1000000000000014</v>
      </c>
      <c r="I6" s="19">
        <f t="shared" ref="I6:I19" si="0">E6/0.01*C$2</f>
        <v>1.5</v>
      </c>
      <c r="J6" s="19">
        <f>E6/0.01*(E$2+F$2)</f>
        <v>0.4</v>
      </c>
      <c r="K6" s="19">
        <f t="shared" ref="K6:K19" si="1">L6*C6</f>
        <v>3.1</v>
      </c>
      <c r="L6" s="19">
        <f t="shared" ref="L6:L19" si="2">E6/0.01*D$2</f>
        <v>0.1</v>
      </c>
      <c r="M6" s="15">
        <f>L6*D6</f>
        <v>5.6000000000000005</v>
      </c>
      <c r="N6" s="15">
        <f>G6+SUM(J$5:J6)</f>
        <v>10.100000000000001</v>
      </c>
      <c r="O6" s="15">
        <f>H6-SUM(J$5:J6)</f>
        <v>7.3000000000000016</v>
      </c>
    </row>
    <row r="7" spans="1:15" x14ac:dyDescent="0.25">
      <c r="A7" s="18">
        <f t="shared" ref="A7:A19" si="3">A6+1</f>
        <v>3</v>
      </c>
      <c r="B7" s="4">
        <v>1.6</v>
      </c>
      <c r="C7" s="19">
        <f t="shared" ref="C7:D19" si="4">C6</f>
        <v>31</v>
      </c>
      <c r="D7" s="19">
        <f t="shared" si="4"/>
        <v>56</v>
      </c>
      <c r="E7" s="19">
        <f t="shared" ref="E7:E19" si="5">ROUND(E6*B7,2)</f>
        <v>0.02</v>
      </c>
      <c r="F7" s="19">
        <f t="shared" ref="F7:F19" si="6">F6+I7</f>
        <v>6</v>
      </c>
      <c r="G7" s="19">
        <f>G6+SUM(K$5:K7)</f>
        <v>21.700000000000003</v>
      </c>
      <c r="H7" s="19">
        <f>M7-G6+SUM(M$5:M6)</f>
        <v>13.100000000000001</v>
      </c>
      <c r="I7" s="19">
        <f t="shared" si="0"/>
        <v>3</v>
      </c>
      <c r="J7" s="19">
        <f t="shared" ref="J7:J19" si="7">E7/0.01*(E$2+F$2)</f>
        <v>0.8</v>
      </c>
      <c r="K7" s="19">
        <f t="shared" si="1"/>
        <v>6.2</v>
      </c>
      <c r="L7" s="19">
        <f t="shared" si="2"/>
        <v>0.2</v>
      </c>
      <c r="M7" s="15">
        <f t="shared" ref="M7:M19" si="8">L7*D7</f>
        <v>11.200000000000001</v>
      </c>
      <c r="N7" s="15">
        <f>G7+SUM(J$5:J7)</f>
        <v>23.300000000000004</v>
      </c>
      <c r="O7" s="15">
        <f>H7-SUM(J$5:J7)</f>
        <v>11.500000000000002</v>
      </c>
    </row>
    <row r="8" spans="1:15" x14ac:dyDescent="0.25">
      <c r="A8" s="18">
        <f t="shared" si="3"/>
        <v>4</v>
      </c>
      <c r="B8" s="4">
        <v>1.63</v>
      </c>
      <c r="C8" s="19">
        <f t="shared" si="4"/>
        <v>31</v>
      </c>
      <c r="D8" s="19">
        <f t="shared" si="4"/>
        <v>56</v>
      </c>
      <c r="E8" s="19">
        <f t="shared" si="5"/>
        <v>0.03</v>
      </c>
      <c r="F8" s="19">
        <f t="shared" si="6"/>
        <v>10.5</v>
      </c>
      <c r="G8" s="19">
        <f>G7+SUM(K$5:K8)</f>
        <v>43.400000000000006</v>
      </c>
      <c r="H8" s="19">
        <f>M8-G7+SUM(M$5:M7)</f>
        <v>17.500000000000004</v>
      </c>
      <c r="I8" s="19">
        <f t="shared" si="0"/>
        <v>4.5</v>
      </c>
      <c r="J8" s="19">
        <f t="shared" si="7"/>
        <v>1.2000000000000002</v>
      </c>
      <c r="K8" s="19">
        <f t="shared" si="1"/>
        <v>9.3000000000000007</v>
      </c>
      <c r="L8" s="19">
        <f t="shared" si="2"/>
        <v>0.30000000000000004</v>
      </c>
      <c r="M8" s="15">
        <f t="shared" si="8"/>
        <v>16.800000000000004</v>
      </c>
      <c r="N8" s="15">
        <f>G8+SUM(J$5:J8)</f>
        <v>46.2</v>
      </c>
      <c r="O8" s="15">
        <f>H8-SUM(J$5:J8)</f>
        <v>14.700000000000003</v>
      </c>
    </row>
    <row r="9" spans="1:15" x14ac:dyDescent="0.25">
      <c r="A9" s="18">
        <f t="shared" si="3"/>
        <v>5</v>
      </c>
      <c r="B9" s="4">
        <v>1.66</v>
      </c>
      <c r="C9" s="19">
        <f t="shared" si="4"/>
        <v>31</v>
      </c>
      <c r="D9" s="19">
        <f t="shared" si="4"/>
        <v>56</v>
      </c>
      <c r="E9" s="19">
        <f t="shared" si="5"/>
        <v>0.05</v>
      </c>
      <c r="F9" s="19">
        <f t="shared" si="6"/>
        <v>18</v>
      </c>
      <c r="G9" s="19">
        <f>G8+SUM(K$5:K9)</f>
        <v>80.600000000000009</v>
      </c>
      <c r="H9" s="19">
        <f>M9-G8+SUM(M$5:M8)</f>
        <v>23.799999999999997</v>
      </c>
      <c r="I9" s="19">
        <f t="shared" si="0"/>
        <v>7.5</v>
      </c>
      <c r="J9" s="19">
        <f t="shared" si="7"/>
        <v>2</v>
      </c>
      <c r="K9" s="19">
        <f t="shared" si="1"/>
        <v>15.5</v>
      </c>
      <c r="L9" s="19">
        <f t="shared" si="2"/>
        <v>0.5</v>
      </c>
      <c r="M9" s="15">
        <f t="shared" si="8"/>
        <v>28</v>
      </c>
      <c r="N9" s="15">
        <f>G9+SUM(J$5:J9)</f>
        <v>85.4</v>
      </c>
      <c r="O9" s="15">
        <f>H9-SUM(J$5:J9)</f>
        <v>18.999999999999996</v>
      </c>
    </row>
    <row r="10" spans="1:15" x14ac:dyDescent="0.25">
      <c r="A10" s="18">
        <f t="shared" si="3"/>
        <v>6</v>
      </c>
      <c r="B10" s="4">
        <v>1.68</v>
      </c>
      <c r="C10" s="19">
        <f t="shared" si="4"/>
        <v>31</v>
      </c>
      <c r="D10" s="19">
        <f t="shared" si="4"/>
        <v>56</v>
      </c>
      <c r="E10" s="19">
        <f t="shared" si="5"/>
        <v>0.08</v>
      </c>
      <c r="F10" s="19">
        <f t="shared" si="6"/>
        <v>30</v>
      </c>
      <c r="G10" s="19">
        <f>G9+SUM(K$5:K10)</f>
        <v>142.60000000000002</v>
      </c>
      <c r="H10" s="19">
        <f>M10-G9+SUM(M$5:M9)</f>
        <v>31.4</v>
      </c>
      <c r="I10" s="19">
        <f t="shared" si="0"/>
        <v>12</v>
      </c>
      <c r="J10" s="19">
        <f t="shared" si="7"/>
        <v>3.2</v>
      </c>
      <c r="K10" s="19">
        <f t="shared" si="1"/>
        <v>24.8</v>
      </c>
      <c r="L10" s="19">
        <f t="shared" si="2"/>
        <v>0.8</v>
      </c>
      <c r="M10" s="15">
        <f t="shared" si="8"/>
        <v>44.800000000000004</v>
      </c>
      <c r="N10" s="15">
        <f>G10+SUM(J$5:J10)</f>
        <v>150.60000000000002</v>
      </c>
      <c r="O10" s="15">
        <f>H10-SUM(J$5:J10)</f>
        <v>23.4</v>
      </c>
    </row>
    <row r="11" spans="1:15" x14ac:dyDescent="0.25">
      <c r="A11" s="18">
        <f t="shared" si="3"/>
        <v>7</v>
      </c>
      <c r="B11" s="4">
        <v>1.71</v>
      </c>
      <c r="C11" s="19">
        <f t="shared" si="4"/>
        <v>31</v>
      </c>
      <c r="D11" s="19">
        <f t="shared" si="4"/>
        <v>56</v>
      </c>
      <c r="E11" s="19">
        <f t="shared" si="5"/>
        <v>0.14000000000000001</v>
      </c>
      <c r="F11" s="19">
        <f t="shared" si="6"/>
        <v>51</v>
      </c>
      <c r="G11" s="19">
        <f>G10+SUM(K$5:K11)</f>
        <v>248.00000000000003</v>
      </c>
      <c r="H11" s="19">
        <f>M11-G10+SUM(M$5:M10)</f>
        <v>47.8</v>
      </c>
      <c r="I11" s="19">
        <f t="shared" si="0"/>
        <v>21.000000000000004</v>
      </c>
      <c r="J11" s="19">
        <f t="shared" si="7"/>
        <v>5.6000000000000014</v>
      </c>
      <c r="K11" s="19">
        <f t="shared" si="1"/>
        <v>43.400000000000013</v>
      </c>
      <c r="L11" s="19">
        <f t="shared" si="2"/>
        <v>1.4000000000000004</v>
      </c>
      <c r="M11" s="15">
        <f t="shared" si="8"/>
        <v>78.40000000000002</v>
      </c>
      <c r="N11" s="15">
        <f>G11+SUM(J$5:J11)</f>
        <v>261.60000000000002</v>
      </c>
      <c r="O11" s="15">
        <f>H11-SUM(J$5:J11)</f>
        <v>34.199999999999996</v>
      </c>
    </row>
    <row r="12" spans="1:15" x14ac:dyDescent="0.25">
      <c r="A12" s="18">
        <f t="shared" si="3"/>
        <v>8</v>
      </c>
      <c r="B12" s="4">
        <v>1.75</v>
      </c>
      <c r="C12" s="19">
        <f t="shared" si="4"/>
        <v>31</v>
      </c>
      <c r="D12" s="19">
        <f t="shared" si="4"/>
        <v>56</v>
      </c>
      <c r="E12" s="19">
        <f t="shared" si="5"/>
        <v>0.25</v>
      </c>
      <c r="F12" s="19">
        <f t="shared" si="6"/>
        <v>88.5</v>
      </c>
      <c r="G12" s="19">
        <f>G11+SUM(K$5:K12)</f>
        <v>430.90000000000003</v>
      </c>
      <c r="H12" s="19">
        <f>M12-G11+SUM(M$5:M11)</f>
        <v>82.4</v>
      </c>
      <c r="I12" s="19">
        <f t="shared" si="0"/>
        <v>37.5</v>
      </c>
      <c r="J12" s="19">
        <f t="shared" si="7"/>
        <v>10</v>
      </c>
      <c r="K12" s="19">
        <f t="shared" si="1"/>
        <v>77.5</v>
      </c>
      <c r="L12" s="19">
        <f t="shared" si="2"/>
        <v>2.5</v>
      </c>
      <c r="M12" s="15">
        <f t="shared" si="8"/>
        <v>140</v>
      </c>
      <c r="N12" s="15">
        <f>G12+SUM(J$5:J12)</f>
        <v>454.50000000000006</v>
      </c>
      <c r="O12" s="15">
        <f>H12-SUM(J$5:J12)</f>
        <v>58.800000000000004</v>
      </c>
    </row>
    <row r="13" spans="1:15" x14ac:dyDescent="0.25">
      <c r="A13" s="18">
        <f t="shared" si="3"/>
        <v>9</v>
      </c>
      <c r="B13" s="4">
        <v>1.75</v>
      </c>
      <c r="C13" s="19">
        <f t="shared" si="4"/>
        <v>31</v>
      </c>
      <c r="D13" s="19">
        <f t="shared" si="4"/>
        <v>56</v>
      </c>
      <c r="E13" s="19">
        <f t="shared" si="5"/>
        <v>0.44</v>
      </c>
      <c r="F13" s="19">
        <f t="shared" si="6"/>
        <v>154.5</v>
      </c>
      <c r="G13" s="19">
        <f>G12+SUM(K$5:K13)</f>
        <v>750.2</v>
      </c>
      <c r="H13" s="19">
        <f>M13-G12+SUM(M$5:M12)</f>
        <v>145.90000000000003</v>
      </c>
      <c r="I13" s="19">
        <f t="shared" si="0"/>
        <v>66</v>
      </c>
      <c r="J13" s="19">
        <f t="shared" si="7"/>
        <v>17.600000000000001</v>
      </c>
      <c r="K13" s="19">
        <f t="shared" si="1"/>
        <v>136.4</v>
      </c>
      <c r="L13" s="19">
        <f t="shared" si="2"/>
        <v>4.4000000000000004</v>
      </c>
      <c r="M13" s="15">
        <f t="shared" si="8"/>
        <v>246.40000000000003</v>
      </c>
      <c r="N13" s="15">
        <f>G13+SUM(J$5:J13)</f>
        <v>791.40000000000009</v>
      </c>
      <c r="O13" s="15">
        <f>H13-SUM(J$5:J13)</f>
        <v>104.70000000000003</v>
      </c>
    </row>
    <row r="14" spans="1:15" x14ac:dyDescent="0.25">
      <c r="A14" s="18">
        <f t="shared" si="3"/>
        <v>10</v>
      </c>
      <c r="B14" s="4">
        <v>1.75</v>
      </c>
      <c r="C14" s="19">
        <f t="shared" si="4"/>
        <v>31</v>
      </c>
      <c r="D14" s="19">
        <f t="shared" si="4"/>
        <v>56</v>
      </c>
      <c r="E14" s="19">
        <f t="shared" si="5"/>
        <v>0.77</v>
      </c>
      <c r="F14" s="19">
        <f t="shared" si="6"/>
        <v>270</v>
      </c>
      <c r="G14" s="19">
        <f>G13+SUM(K$5:K14)</f>
        <v>1308.2</v>
      </c>
      <c r="H14" s="19">
        <f>M14-G13+SUM(M$5:M13)</f>
        <v>257.8</v>
      </c>
      <c r="I14" s="19">
        <f t="shared" si="0"/>
        <v>115.5</v>
      </c>
      <c r="J14" s="19">
        <f t="shared" si="7"/>
        <v>30.8</v>
      </c>
      <c r="K14" s="19">
        <f t="shared" si="1"/>
        <v>238.70000000000002</v>
      </c>
      <c r="L14" s="19">
        <f t="shared" si="2"/>
        <v>7.7</v>
      </c>
      <c r="M14" s="15">
        <f t="shared" si="8"/>
        <v>431.2</v>
      </c>
      <c r="N14" s="15">
        <f>G14+SUM(J$5:J14)</f>
        <v>1380.2</v>
      </c>
      <c r="O14" s="15">
        <f>H14-SUM(J$5:J14)</f>
        <v>185.8</v>
      </c>
    </row>
    <row r="15" spans="1:15" x14ac:dyDescent="0.25">
      <c r="A15" s="18">
        <f t="shared" si="3"/>
        <v>11</v>
      </c>
      <c r="B15" s="4">
        <v>1.75</v>
      </c>
      <c r="C15" s="19">
        <f t="shared" si="4"/>
        <v>31</v>
      </c>
      <c r="D15" s="19">
        <f t="shared" si="4"/>
        <v>56</v>
      </c>
      <c r="E15" s="19">
        <f t="shared" si="5"/>
        <v>1.35</v>
      </c>
      <c r="F15" s="19">
        <f t="shared" si="6"/>
        <v>472.5</v>
      </c>
      <c r="G15" s="19">
        <f>G14+SUM(K$5:K15)</f>
        <v>2284.6999999999998</v>
      </c>
      <c r="H15" s="19">
        <f>M15-G14+SUM(M$5:M14)</f>
        <v>455.79999999999995</v>
      </c>
      <c r="I15" s="19">
        <f t="shared" si="0"/>
        <v>202.5</v>
      </c>
      <c r="J15" s="19">
        <f t="shared" si="7"/>
        <v>54</v>
      </c>
      <c r="K15" s="19">
        <f t="shared" si="1"/>
        <v>418.5</v>
      </c>
      <c r="L15" s="19">
        <f t="shared" si="2"/>
        <v>13.5</v>
      </c>
      <c r="M15" s="15">
        <f t="shared" si="8"/>
        <v>756</v>
      </c>
      <c r="N15" s="15">
        <f>G15+SUM(J$5:J15)</f>
        <v>2410.6999999999998</v>
      </c>
      <c r="O15" s="15">
        <f>H15-SUM(J$5:J15)</f>
        <v>329.79999999999995</v>
      </c>
    </row>
    <row r="16" spans="1:15" x14ac:dyDescent="0.25">
      <c r="A16" s="18">
        <f t="shared" si="3"/>
        <v>12</v>
      </c>
      <c r="B16" s="4">
        <v>1.74</v>
      </c>
      <c r="C16" s="19">
        <f t="shared" si="4"/>
        <v>31</v>
      </c>
      <c r="D16" s="19">
        <f t="shared" si="4"/>
        <v>56</v>
      </c>
      <c r="E16" s="19">
        <f t="shared" si="5"/>
        <v>2.35</v>
      </c>
      <c r="F16" s="19">
        <f t="shared" si="6"/>
        <v>825</v>
      </c>
      <c r="G16" s="19">
        <f>G15+SUM(K$5:K16)</f>
        <v>3989.7</v>
      </c>
      <c r="H16" s="19">
        <f>M16-G15+SUM(M$5:M15)</f>
        <v>795.30000000000018</v>
      </c>
      <c r="I16" s="19">
        <f t="shared" si="0"/>
        <v>352.5</v>
      </c>
      <c r="J16" s="19">
        <f t="shared" si="7"/>
        <v>94</v>
      </c>
      <c r="K16" s="19">
        <f t="shared" si="1"/>
        <v>728.5</v>
      </c>
      <c r="L16" s="19">
        <f t="shared" si="2"/>
        <v>23.5</v>
      </c>
      <c r="M16" s="15">
        <f t="shared" si="8"/>
        <v>1316</v>
      </c>
      <c r="N16" s="15">
        <f>G16+SUM(J$5:J16)</f>
        <v>4209.7</v>
      </c>
      <c r="O16" s="15">
        <f>H16-SUM(J$5:J16)</f>
        <v>575.30000000000018</v>
      </c>
    </row>
    <row r="17" spans="1:15" x14ac:dyDescent="0.25">
      <c r="A17" s="18">
        <f t="shared" si="3"/>
        <v>13</v>
      </c>
      <c r="B17" s="4">
        <v>1.74</v>
      </c>
      <c r="C17" s="19">
        <f t="shared" si="4"/>
        <v>31</v>
      </c>
      <c r="D17" s="19">
        <f t="shared" si="4"/>
        <v>56</v>
      </c>
      <c r="E17" s="19">
        <f t="shared" si="5"/>
        <v>4.09</v>
      </c>
      <c r="F17" s="19">
        <f t="shared" si="6"/>
        <v>1438.5</v>
      </c>
      <c r="G17" s="19">
        <f>G16+SUM(K$5:K17)</f>
        <v>6962.6</v>
      </c>
      <c r="H17" s="19">
        <f>M17-G16+SUM(M$5:M16)</f>
        <v>1380.7000000000007</v>
      </c>
      <c r="I17" s="19">
        <f t="shared" si="0"/>
        <v>613.5</v>
      </c>
      <c r="J17" s="19">
        <f t="shared" si="7"/>
        <v>163.60000000000002</v>
      </c>
      <c r="K17" s="19">
        <f t="shared" si="1"/>
        <v>1267.9000000000001</v>
      </c>
      <c r="L17" s="19">
        <f t="shared" si="2"/>
        <v>40.900000000000006</v>
      </c>
      <c r="M17" s="15">
        <f t="shared" si="8"/>
        <v>2290.4000000000005</v>
      </c>
      <c r="N17" s="15">
        <f>G17+SUM(J$5:J17)</f>
        <v>7346.2000000000007</v>
      </c>
      <c r="O17" s="15">
        <f>H17-SUM(J$5:J17)</f>
        <v>997.1000000000007</v>
      </c>
    </row>
    <row r="18" spans="1:15" x14ac:dyDescent="0.25">
      <c r="A18" s="18">
        <f t="shared" si="3"/>
        <v>14</v>
      </c>
      <c r="B18" s="4">
        <v>1.73</v>
      </c>
      <c r="C18" s="19">
        <f t="shared" si="4"/>
        <v>31</v>
      </c>
      <c r="D18" s="19">
        <f t="shared" si="4"/>
        <v>56</v>
      </c>
      <c r="E18" s="19">
        <f t="shared" si="5"/>
        <v>7.08</v>
      </c>
      <c r="F18" s="19">
        <f t="shared" si="6"/>
        <v>2500.5</v>
      </c>
      <c r="G18" s="19">
        <f>G17+SUM(K$5:K18)</f>
        <v>12130.3</v>
      </c>
      <c r="H18" s="19">
        <f>M18-G17+SUM(M$5:M17)</f>
        <v>2372.6</v>
      </c>
      <c r="I18" s="19">
        <f t="shared" si="0"/>
        <v>1062</v>
      </c>
      <c r="J18" s="19">
        <f t="shared" si="7"/>
        <v>283.2</v>
      </c>
      <c r="K18" s="19">
        <f t="shared" si="1"/>
        <v>2194.7999999999997</v>
      </c>
      <c r="L18" s="19">
        <f t="shared" si="2"/>
        <v>70.8</v>
      </c>
      <c r="M18" s="15">
        <f t="shared" si="8"/>
        <v>3964.7999999999997</v>
      </c>
      <c r="N18" s="15">
        <f>G18+SUM(J$5:J18)</f>
        <v>12797.099999999999</v>
      </c>
      <c r="O18" s="15">
        <f>H18-SUM(J$5:J18)</f>
        <v>1705.8</v>
      </c>
    </row>
    <row r="19" spans="1:15" x14ac:dyDescent="0.25">
      <c r="A19" s="18">
        <f t="shared" si="3"/>
        <v>15</v>
      </c>
      <c r="B19" s="4">
        <v>1.72</v>
      </c>
      <c r="C19" s="19">
        <f t="shared" si="4"/>
        <v>31</v>
      </c>
      <c r="D19" s="19">
        <f t="shared" si="4"/>
        <v>56</v>
      </c>
      <c r="E19" s="19">
        <f t="shared" si="5"/>
        <v>12.18</v>
      </c>
      <c r="F19" s="19">
        <f t="shared" si="6"/>
        <v>4327.5</v>
      </c>
      <c r="G19" s="19">
        <f>G18+SUM(K$5:K19)</f>
        <v>21073.8</v>
      </c>
      <c r="H19" s="19">
        <f>M19-G18+SUM(M$5:M18)</f>
        <v>4025.7000000000025</v>
      </c>
      <c r="I19" s="19">
        <f t="shared" si="0"/>
        <v>1827</v>
      </c>
      <c r="J19" s="19">
        <f t="shared" si="7"/>
        <v>487.20000000000005</v>
      </c>
      <c r="K19" s="19">
        <f t="shared" si="1"/>
        <v>3775.8</v>
      </c>
      <c r="L19" s="19">
        <f t="shared" si="2"/>
        <v>121.80000000000001</v>
      </c>
      <c r="M19" s="15">
        <f t="shared" si="8"/>
        <v>6820.8000000000011</v>
      </c>
      <c r="N19" s="15">
        <f>G19+SUM(J$5:J19)</f>
        <v>22227.8</v>
      </c>
      <c r="O19" s="15">
        <f>H19-SUM(J$5:J19)</f>
        <v>2871.7000000000025</v>
      </c>
    </row>
    <row r="22" spans="1:15" x14ac:dyDescent="0.25">
      <c r="A22" s="5"/>
      <c r="B22" s="5"/>
      <c r="C22" s="6"/>
      <c r="D22" s="7"/>
      <c r="E22" s="5"/>
      <c r="F22" s="6"/>
      <c r="G22" s="6"/>
      <c r="H22" s="6"/>
      <c r="I22" s="6"/>
    </row>
    <row r="23" spans="1:15" x14ac:dyDescent="0.25">
      <c r="A23" s="5"/>
      <c r="B23" s="5"/>
      <c r="C23" s="6"/>
      <c r="D23" s="6"/>
      <c r="E23" s="5"/>
      <c r="F23" s="6"/>
      <c r="G23" s="6"/>
      <c r="H23" s="6"/>
      <c r="I23" s="6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I1" sqref="G1:I1048576"/>
    </sheetView>
  </sheetViews>
  <sheetFormatPr defaultColWidth="10.42578125" defaultRowHeight="15" x14ac:dyDescent="0.25"/>
  <cols>
    <col min="7" max="9" width="0" hidden="1" customWidth="1"/>
  </cols>
  <sheetData>
    <row r="1" spans="1:15" ht="15.75" thickBot="1" x14ac:dyDescent="0.3">
      <c r="A1" s="4" t="s">
        <v>18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</v>
      </c>
      <c r="D2" s="15">
        <v>0.1</v>
      </c>
      <c r="E2" s="15">
        <v>0.2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65</v>
      </c>
      <c r="D5" s="4">
        <v>129</v>
      </c>
      <c r="E5" s="19">
        <v>0.01</v>
      </c>
      <c r="F5" s="19">
        <f>I5</f>
        <v>2</v>
      </c>
      <c r="G5" s="19">
        <f>K5</f>
        <v>6.5</v>
      </c>
      <c r="H5" s="19">
        <f>M5</f>
        <v>12.9</v>
      </c>
      <c r="I5" s="19">
        <f>E5/0.01*C$2</f>
        <v>2</v>
      </c>
      <c r="J5" s="19">
        <f>E5/0.01*(E$2+F$2)</f>
        <v>0.30000000000000004</v>
      </c>
      <c r="K5" s="19">
        <f>L5*C5</f>
        <v>6.5</v>
      </c>
      <c r="L5" s="19">
        <f>E5/0.01*D$2</f>
        <v>0.1</v>
      </c>
      <c r="M5" s="15">
        <f>L5*D5</f>
        <v>12.9</v>
      </c>
      <c r="N5" s="15">
        <f>G5+J5</f>
        <v>6.8</v>
      </c>
      <c r="O5" s="15">
        <f>H5-J5</f>
        <v>12.6</v>
      </c>
    </row>
    <row r="6" spans="1:15" x14ac:dyDescent="0.25">
      <c r="A6" s="18">
        <f>A5+1</f>
        <v>2</v>
      </c>
      <c r="B6" s="4">
        <v>1.1000000000000001</v>
      </c>
      <c r="C6" s="19">
        <f>C5</f>
        <v>65</v>
      </c>
      <c r="D6" s="19">
        <f>D5</f>
        <v>129</v>
      </c>
      <c r="E6" s="19">
        <f>E5</f>
        <v>0.01</v>
      </c>
      <c r="F6" s="19">
        <f>F5+I6</f>
        <v>4</v>
      </c>
      <c r="G6" s="19">
        <f>G5+SUM(K$5:K6)</f>
        <v>19.5</v>
      </c>
      <c r="H6" s="19">
        <f>M6-(G5-M5)</f>
        <v>19.3</v>
      </c>
      <c r="I6" s="19">
        <f t="shared" ref="I6:I19" si="0">E6/0.01*C$2</f>
        <v>2</v>
      </c>
      <c r="J6" s="19">
        <f>E6/0.01*(E$2+F$2)</f>
        <v>0.30000000000000004</v>
      </c>
      <c r="K6" s="19">
        <f t="shared" ref="K6:K19" si="1">L6*C6</f>
        <v>6.5</v>
      </c>
      <c r="L6" s="19">
        <f t="shared" ref="L6:L19" si="2">E6/0.01*D$2</f>
        <v>0.1</v>
      </c>
      <c r="M6" s="15">
        <f>L6*D6</f>
        <v>12.9</v>
      </c>
      <c r="N6" s="15">
        <f>G6+SUM(J$5:J6)</f>
        <v>20.100000000000001</v>
      </c>
      <c r="O6" s="15">
        <f>H6-SUM(J$5:J6)</f>
        <v>18.7</v>
      </c>
    </row>
    <row r="7" spans="1:15" x14ac:dyDescent="0.25">
      <c r="A7" s="18">
        <f t="shared" ref="A7:A19" si="3">A6+1</f>
        <v>3</v>
      </c>
      <c r="B7" s="4">
        <v>1.6</v>
      </c>
      <c r="C7" s="19">
        <f t="shared" ref="C7:D19" si="4">C6</f>
        <v>65</v>
      </c>
      <c r="D7" s="19">
        <f t="shared" si="4"/>
        <v>129</v>
      </c>
      <c r="E7" s="19">
        <f t="shared" ref="E7:E19" si="5">ROUND(E6*B7,2)</f>
        <v>0.02</v>
      </c>
      <c r="F7" s="19">
        <f t="shared" ref="F7:F19" si="6">F6+I7</f>
        <v>8</v>
      </c>
      <c r="G7" s="19">
        <f>G6+SUM(K$5:K7)</f>
        <v>45.5</v>
      </c>
      <c r="H7" s="19">
        <f>M7-G6+SUM(M$5:M6)</f>
        <v>32.1</v>
      </c>
      <c r="I7" s="19">
        <f t="shared" si="0"/>
        <v>4</v>
      </c>
      <c r="J7" s="19">
        <f t="shared" ref="J7:J19" si="7">E7/0.01*(E$2+F$2)</f>
        <v>0.60000000000000009</v>
      </c>
      <c r="K7" s="19">
        <f t="shared" si="1"/>
        <v>13</v>
      </c>
      <c r="L7" s="19">
        <f t="shared" si="2"/>
        <v>0.2</v>
      </c>
      <c r="M7" s="15">
        <f t="shared" ref="M7:M19" si="8">L7*D7</f>
        <v>25.8</v>
      </c>
      <c r="N7" s="15">
        <f>G7+SUM(J$5:J7)</f>
        <v>46.7</v>
      </c>
      <c r="O7" s="15">
        <f>H7-SUM(J$5:J7)</f>
        <v>30.900000000000002</v>
      </c>
    </row>
    <row r="8" spans="1:15" x14ac:dyDescent="0.25">
      <c r="A8" s="18">
        <f t="shared" si="3"/>
        <v>4</v>
      </c>
      <c r="B8" s="4">
        <v>1.63</v>
      </c>
      <c r="C8" s="19">
        <f t="shared" si="4"/>
        <v>65</v>
      </c>
      <c r="D8" s="19">
        <f t="shared" si="4"/>
        <v>129</v>
      </c>
      <c r="E8" s="19">
        <f t="shared" si="5"/>
        <v>0.03</v>
      </c>
      <c r="F8" s="19">
        <f t="shared" si="6"/>
        <v>14</v>
      </c>
      <c r="G8" s="19">
        <f>G7+SUM(K$5:K8)</f>
        <v>91</v>
      </c>
      <c r="H8" s="19">
        <f>M8-G7+SUM(M$5:M7)</f>
        <v>44.800000000000004</v>
      </c>
      <c r="I8" s="19">
        <f t="shared" si="0"/>
        <v>6</v>
      </c>
      <c r="J8" s="19">
        <f t="shared" si="7"/>
        <v>0.90000000000000013</v>
      </c>
      <c r="K8" s="19">
        <f t="shared" si="1"/>
        <v>19.500000000000004</v>
      </c>
      <c r="L8" s="19">
        <f t="shared" si="2"/>
        <v>0.30000000000000004</v>
      </c>
      <c r="M8" s="15">
        <f t="shared" si="8"/>
        <v>38.700000000000003</v>
      </c>
      <c r="N8" s="15">
        <f>G8+SUM(J$5:J8)</f>
        <v>93.1</v>
      </c>
      <c r="O8" s="15">
        <f>H8-SUM(J$5:J8)</f>
        <v>42.7</v>
      </c>
    </row>
    <row r="9" spans="1:15" x14ac:dyDescent="0.25">
      <c r="A9" s="18">
        <f t="shared" si="3"/>
        <v>5</v>
      </c>
      <c r="B9" s="4">
        <v>1.66</v>
      </c>
      <c r="C9" s="19">
        <f t="shared" si="4"/>
        <v>65</v>
      </c>
      <c r="D9" s="19">
        <f t="shared" si="4"/>
        <v>129</v>
      </c>
      <c r="E9" s="19">
        <f t="shared" si="5"/>
        <v>0.05</v>
      </c>
      <c r="F9" s="19">
        <f t="shared" si="6"/>
        <v>24</v>
      </c>
      <c r="G9" s="19">
        <f>G8+SUM(K$5:K9)</f>
        <v>169</v>
      </c>
      <c r="H9" s="19">
        <f>M9-G8+SUM(M$5:M8)</f>
        <v>63.800000000000011</v>
      </c>
      <c r="I9" s="19">
        <f t="shared" si="0"/>
        <v>10</v>
      </c>
      <c r="J9" s="19">
        <f t="shared" si="7"/>
        <v>1.5000000000000002</v>
      </c>
      <c r="K9" s="19">
        <f t="shared" si="1"/>
        <v>32.5</v>
      </c>
      <c r="L9" s="19">
        <f t="shared" si="2"/>
        <v>0.5</v>
      </c>
      <c r="M9" s="15">
        <f t="shared" si="8"/>
        <v>64.5</v>
      </c>
      <c r="N9" s="15">
        <f>G9+SUM(J$5:J9)</f>
        <v>172.6</v>
      </c>
      <c r="O9" s="15">
        <f>H9-SUM(J$5:J9)</f>
        <v>60.20000000000001</v>
      </c>
    </row>
    <row r="10" spans="1:15" x14ac:dyDescent="0.25">
      <c r="A10" s="18">
        <f t="shared" si="3"/>
        <v>6</v>
      </c>
      <c r="B10" s="4">
        <v>1.68</v>
      </c>
      <c r="C10" s="19">
        <f t="shared" si="4"/>
        <v>65</v>
      </c>
      <c r="D10" s="19">
        <f t="shared" si="4"/>
        <v>129</v>
      </c>
      <c r="E10" s="19">
        <f t="shared" si="5"/>
        <v>0.08</v>
      </c>
      <c r="F10" s="19">
        <f t="shared" si="6"/>
        <v>40</v>
      </c>
      <c r="G10" s="19">
        <f>G9+SUM(K$5:K10)</f>
        <v>299</v>
      </c>
      <c r="H10" s="19">
        <f>M10-G9+SUM(M$5:M9)</f>
        <v>89.000000000000014</v>
      </c>
      <c r="I10" s="19">
        <f t="shared" si="0"/>
        <v>16</v>
      </c>
      <c r="J10" s="19">
        <f t="shared" si="7"/>
        <v>2.4000000000000004</v>
      </c>
      <c r="K10" s="19">
        <f t="shared" si="1"/>
        <v>52</v>
      </c>
      <c r="L10" s="19">
        <f t="shared" si="2"/>
        <v>0.8</v>
      </c>
      <c r="M10" s="15">
        <f t="shared" si="8"/>
        <v>103.2</v>
      </c>
      <c r="N10" s="15">
        <f>G10+SUM(J$5:J10)</f>
        <v>305</v>
      </c>
      <c r="O10" s="15">
        <f>H10-SUM(J$5:J10)</f>
        <v>83.000000000000014</v>
      </c>
    </row>
    <row r="11" spans="1:15" x14ac:dyDescent="0.25">
      <c r="A11" s="18">
        <f t="shared" si="3"/>
        <v>7</v>
      </c>
      <c r="B11" s="4">
        <v>1.71</v>
      </c>
      <c r="C11" s="19">
        <f t="shared" si="4"/>
        <v>65</v>
      </c>
      <c r="D11" s="19">
        <f t="shared" si="4"/>
        <v>129</v>
      </c>
      <c r="E11" s="19">
        <f t="shared" si="5"/>
        <v>0.14000000000000001</v>
      </c>
      <c r="F11" s="19">
        <f t="shared" si="6"/>
        <v>68</v>
      </c>
      <c r="G11" s="19">
        <f>G10+SUM(K$5:K11)</f>
        <v>520</v>
      </c>
      <c r="H11" s="19">
        <f>M11-G10+SUM(M$5:M10)</f>
        <v>139.60000000000005</v>
      </c>
      <c r="I11" s="19">
        <f t="shared" si="0"/>
        <v>28.000000000000004</v>
      </c>
      <c r="J11" s="19">
        <f t="shared" si="7"/>
        <v>4.2000000000000011</v>
      </c>
      <c r="K11" s="19">
        <f t="shared" si="1"/>
        <v>91.000000000000028</v>
      </c>
      <c r="L11" s="19">
        <f t="shared" si="2"/>
        <v>1.4000000000000004</v>
      </c>
      <c r="M11" s="15">
        <f t="shared" si="8"/>
        <v>180.60000000000005</v>
      </c>
      <c r="N11" s="15">
        <f>G11+SUM(J$5:J11)</f>
        <v>530.20000000000005</v>
      </c>
      <c r="O11" s="15">
        <f>H11-SUM(J$5:J11)</f>
        <v>129.40000000000003</v>
      </c>
    </row>
    <row r="12" spans="1:15" x14ac:dyDescent="0.25">
      <c r="A12" s="18">
        <f t="shared" si="3"/>
        <v>8</v>
      </c>
      <c r="B12" s="4">
        <v>1.75</v>
      </c>
      <c r="C12" s="19">
        <f t="shared" si="4"/>
        <v>65</v>
      </c>
      <c r="D12" s="19">
        <f t="shared" si="4"/>
        <v>129</v>
      </c>
      <c r="E12" s="19">
        <f t="shared" si="5"/>
        <v>0.25</v>
      </c>
      <c r="F12" s="19">
        <f t="shared" si="6"/>
        <v>118</v>
      </c>
      <c r="G12" s="19">
        <f>G11+SUM(K$5:K12)</f>
        <v>903.5</v>
      </c>
      <c r="H12" s="19">
        <f>M12-G11+SUM(M$5:M11)</f>
        <v>241.10000000000002</v>
      </c>
      <c r="I12" s="19">
        <f t="shared" si="0"/>
        <v>50</v>
      </c>
      <c r="J12" s="19">
        <f t="shared" si="7"/>
        <v>7.5000000000000009</v>
      </c>
      <c r="K12" s="19">
        <f t="shared" si="1"/>
        <v>162.5</v>
      </c>
      <c r="L12" s="19">
        <f t="shared" si="2"/>
        <v>2.5</v>
      </c>
      <c r="M12" s="15">
        <f t="shared" si="8"/>
        <v>322.5</v>
      </c>
      <c r="N12" s="15">
        <f>G12+SUM(J$5:J12)</f>
        <v>921.2</v>
      </c>
      <c r="O12" s="15">
        <f>H12-SUM(J$5:J12)</f>
        <v>223.40000000000003</v>
      </c>
    </row>
    <row r="13" spans="1:15" x14ac:dyDescent="0.25">
      <c r="A13" s="18">
        <f t="shared" si="3"/>
        <v>9</v>
      </c>
      <c r="B13" s="4">
        <v>1.75</v>
      </c>
      <c r="C13" s="19">
        <f t="shared" si="4"/>
        <v>65</v>
      </c>
      <c r="D13" s="19">
        <f t="shared" si="4"/>
        <v>129</v>
      </c>
      <c r="E13" s="19">
        <f t="shared" si="5"/>
        <v>0.44</v>
      </c>
      <c r="F13" s="19">
        <f t="shared" si="6"/>
        <v>206</v>
      </c>
      <c r="G13" s="19">
        <f>G12+SUM(K$5:K13)</f>
        <v>1573</v>
      </c>
      <c r="H13" s="19">
        <f>M13-G12+SUM(M$5:M12)</f>
        <v>425.20000000000005</v>
      </c>
      <c r="I13" s="19">
        <f t="shared" si="0"/>
        <v>88</v>
      </c>
      <c r="J13" s="19">
        <f t="shared" si="7"/>
        <v>13.200000000000003</v>
      </c>
      <c r="K13" s="19">
        <f t="shared" si="1"/>
        <v>286</v>
      </c>
      <c r="L13" s="19">
        <f t="shared" si="2"/>
        <v>4.4000000000000004</v>
      </c>
      <c r="M13" s="15">
        <f t="shared" si="8"/>
        <v>567.6</v>
      </c>
      <c r="N13" s="15">
        <f>G13+SUM(J$5:J13)</f>
        <v>1603.9</v>
      </c>
      <c r="O13" s="15">
        <f>H13-SUM(J$5:J13)</f>
        <v>394.30000000000007</v>
      </c>
    </row>
    <row r="14" spans="1:15" x14ac:dyDescent="0.25">
      <c r="A14" s="18">
        <f t="shared" si="3"/>
        <v>10</v>
      </c>
      <c r="B14" s="4">
        <v>1.75</v>
      </c>
      <c r="C14" s="19">
        <f t="shared" si="4"/>
        <v>65</v>
      </c>
      <c r="D14" s="19">
        <f t="shared" si="4"/>
        <v>129</v>
      </c>
      <c r="E14" s="19">
        <f t="shared" si="5"/>
        <v>0.77</v>
      </c>
      <c r="F14" s="19">
        <f t="shared" si="6"/>
        <v>360</v>
      </c>
      <c r="G14" s="19">
        <f>G13+SUM(K$5:K14)</f>
        <v>2743</v>
      </c>
      <c r="H14" s="19">
        <f>M14-G13+SUM(M$5:M13)</f>
        <v>749.00000000000011</v>
      </c>
      <c r="I14" s="19">
        <f t="shared" si="0"/>
        <v>154</v>
      </c>
      <c r="J14" s="19">
        <f t="shared" si="7"/>
        <v>23.100000000000005</v>
      </c>
      <c r="K14" s="19">
        <f t="shared" si="1"/>
        <v>500.5</v>
      </c>
      <c r="L14" s="19">
        <f t="shared" si="2"/>
        <v>7.7</v>
      </c>
      <c r="M14" s="15">
        <f t="shared" si="8"/>
        <v>993.30000000000007</v>
      </c>
      <c r="N14" s="15">
        <f>G14+SUM(J$5:J14)</f>
        <v>2797</v>
      </c>
      <c r="O14" s="15">
        <f>H14-SUM(J$5:J14)</f>
        <v>695.00000000000011</v>
      </c>
    </row>
    <row r="15" spans="1:15" x14ac:dyDescent="0.25">
      <c r="A15" s="18">
        <f t="shared" si="3"/>
        <v>11</v>
      </c>
      <c r="B15" s="4">
        <v>1.75</v>
      </c>
      <c r="C15" s="19">
        <f t="shared" si="4"/>
        <v>65</v>
      </c>
      <c r="D15" s="19">
        <f t="shared" si="4"/>
        <v>129</v>
      </c>
      <c r="E15" s="19">
        <f t="shared" si="5"/>
        <v>1.35</v>
      </c>
      <c r="F15" s="19">
        <f t="shared" si="6"/>
        <v>630</v>
      </c>
      <c r="G15" s="19">
        <f>G14+SUM(K$5:K15)</f>
        <v>4790.5</v>
      </c>
      <c r="H15" s="19">
        <f>M15-G14+SUM(M$5:M14)</f>
        <v>1320.5</v>
      </c>
      <c r="I15" s="19">
        <f t="shared" si="0"/>
        <v>270</v>
      </c>
      <c r="J15" s="19">
        <f t="shared" si="7"/>
        <v>40.500000000000007</v>
      </c>
      <c r="K15" s="19">
        <f t="shared" si="1"/>
        <v>877.5</v>
      </c>
      <c r="L15" s="19">
        <f t="shared" si="2"/>
        <v>13.5</v>
      </c>
      <c r="M15" s="15">
        <f t="shared" si="8"/>
        <v>1741.5</v>
      </c>
      <c r="N15" s="15">
        <f>G15+SUM(J$5:J15)</f>
        <v>4885</v>
      </c>
      <c r="O15" s="15">
        <f>H15-SUM(J$5:J15)</f>
        <v>1226</v>
      </c>
    </row>
    <row r="16" spans="1:15" x14ac:dyDescent="0.25">
      <c r="A16" s="18">
        <f t="shared" si="3"/>
        <v>12</v>
      </c>
      <c r="B16" s="4">
        <v>1.74</v>
      </c>
      <c r="C16" s="19">
        <f t="shared" si="4"/>
        <v>65</v>
      </c>
      <c r="D16" s="19">
        <f t="shared" si="4"/>
        <v>129</v>
      </c>
      <c r="E16" s="19">
        <f t="shared" si="5"/>
        <v>2.35</v>
      </c>
      <c r="F16" s="19">
        <f t="shared" si="6"/>
        <v>1100</v>
      </c>
      <c r="G16" s="19">
        <f>G15+SUM(K$5:K16)</f>
        <v>8365.5</v>
      </c>
      <c r="H16" s="19">
        <f>M16-G15+SUM(M$5:M15)</f>
        <v>2304.5</v>
      </c>
      <c r="I16" s="19">
        <f t="shared" si="0"/>
        <v>470</v>
      </c>
      <c r="J16" s="19">
        <f t="shared" si="7"/>
        <v>70.500000000000014</v>
      </c>
      <c r="K16" s="19">
        <f t="shared" si="1"/>
        <v>1527.5</v>
      </c>
      <c r="L16" s="19">
        <f t="shared" si="2"/>
        <v>23.5</v>
      </c>
      <c r="M16" s="15">
        <f t="shared" si="8"/>
        <v>3031.5</v>
      </c>
      <c r="N16" s="15">
        <f>G16+SUM(J$5:J16)</f>
        <v>8530.5</v>
      </c>
      <c r="O16" s="15">
        <f>H16-SUM(J$5:J16)</f>
        <v>2139.5</v>
      </c>
    </row>
    <row r="17" spans="1:15" x14ac:dyDescent="0.25">
      <c r="A17" s="18">
        <f t="shared" si="3"/>
        <v>13</v>
      </c>
      <c r="B17" s="4">
        <v>1.74</v>
      </c>
      <c r="C17" s="19">
        <f t="shared" si="4"/>
        <v>65</v>
      </c>
      <c r="D17" s="19">
        <f t="shared" si="4"/>
        <v>129</v>
      </c>
      <c r="E17" s="19">
        <f t="shared" si="5"/>
        <v>4.09</v>
      </c>
      <c r="F17" s="19">
        <f t="shared" si="6"/>
        <v>1918</v>
      </c>
      <c r="G17" s="19">
        <f>G16+SUM(K$5:K17)</f>
        <v>14599</v>
      </c>
      <c r="H17" s="19">
        <f>M17-G16+SUM(M$5:M16)</f>
        <v>4005.6000000000004</v>
      </c>
      <c r="I17" s="19">
        <f t="shared" si="0"/>
        <v>818</v>
      </c>
      <c r="J17" s="19">
        <f t="shared" si="7"/>
        <v>122.70000000000002</v>
      </c>
      <c r="K17" s="19">
        <f t="shared" si="1"/>
        <v>2658.5000000000005</v>
      </c>
      <c r="L17" s="19">
        <f t="shared" si="2"/>
        <v>40.900000000000006</v>
      </c>
      <c r="M17" s="15">
        <f t="shared" si="8"/>
        <v>5276.1</v>
      </c>
      <c r="N17" s="15">
        <f>G17+SUM(J$5:J17)</f>
        <v>14886.7</v>
      </c>
      <c r="O17" s="15">
        <f>H17-SUM(J$5:J17)</f>
        <v>3717.9000000000005</v>
      </c>
    </row>
    <row r="18" spans="1:15" x14ac:dyDescent="0.25">
      <c r="A18" s="18">
        <f t="shared" si="3"/>
        <v>14</v>
      </c>
      <c r="B18" s="4">
        <v>1.73</v>
      </c>
      <c r="C18" s="19">
        <f t="shared" si="4"/>
        <v>65</v>
      </c>
      <c r="D18" s="19">
        <f t="shared" si="4"/>
        <v>129</v>
      </c>
      <c r="E18" s="19">
        <f t="shared" si="5"/>
        <v>7.08</v>
      </c>
      <c r="F18" s="19">
        <f t="shared" si="6"/>
        <v>3334</v>
      </c>
      <c r="G18" s="19">
        <f>G17+SUM(K$5:K18)</f>
        <v>25434.5</v>
      </c>
      <c r="H18" s="19">
        <f>M18-G17+SUM(M$5:M17)</f>
        <v>6905.2999999999993</v>
      </c>
      <c r="I18" s="19">
        <f t="shared" si="0"/>
        <v>1416</v>
      </c>
      <c r="J18" s="19">
        <f t="shared" si="7"/>
        <v>212.40000000000003</v>
      </c>
      <c r="K18" s="19">
        <f t="shared" si="1"/>
        <v>4602</v>
      </c>
      <c r="L18" s="19">
        <f t="shared" si="2"/>
        <v>70.8</v>
      </c>
      <c r="M18" s="15">
        <f t="shared" si="8"/>
        <v>9133.1999999999989</v>
      </c>
      <c r="N18" s="15">
        <f>G18+SUM(J$5:J18)</f>
        <v>25934.6</v>
      </c>
      <c r="O18" s="15">
        <f>H18-SUM(J$5:J18)</f>
        <v>6405.1999999999989</v>
      </c>
    </row>
    <row r="19" spans="1:15" x14ac:dyDescent="0.25">
      <c r="A19" s="18">
        <f t="shared" si="3"/>
        <v>15</v>
      </c>
      <c r="B19" s="4">
        <v>1.72</v>
      </c>
      <c r="C19" s="19">
        <f t="shared" si="4"/>
        <v>65</v>
      </c>
      <c r="D19" s="19">
        <f t="shared" si="4"/>
        <v>129</v>
      </c>
      <c r="E19" s="19">
        <f t="shared" si="5"/>
        <v>12.18</v>
      </c>
      <c r="F19" s="19">
        <f t="shared" si="6"/>
        <v>5770</v>
      </c>
      <c r="G19" s="19">
        <f>G18+SUM(K$5:K19)</f>
        <v>44187</v>
      </c>
      <c r="H19" s="19">
        <f>M19-G18+SUM(M$5:M18)</f>
        <v>11782</v>
      </c>
      <c r="I19" s="19">
        <f t="shared" si="0"/>
        <v>2436</v>
      </c>
      <c r="J19" s="19">
        <f t="shared" si="7"/>
        <v>365.40000000000003</v>
      </c>
      <c r="K19" s="19">
        <f t="shared" si="1"/>
        <v>7917.0000000000009</v>
      </c>
      <c r="L19" s="19">
        <f t="shared" si="2"/>
        <v>121.80000000000001</v>
      </c>
      <c r="M19" s="15">
        <f t="shared" si="8"/>
        <v>15712.2</v>
      </c>
      <c r="N19" s="15">
        <f>G19+SUM(J$5:J19)</f>
        <v>45052.5</v>
      </c>
      <c r="O19" s="15">
        <f>H19-SUM(J$5:J19)</f>
        <v>10916.5</v>
      </c>
    </row>
    <row r="22" spans="1:15" x14ac:dyDescent="0.25">
      <c r="A22" s="5"/>
      <c r="B22" s="5"/>
      <c r="C22" s="6"/>
      <c r="D22" s="7"/>
      <c r="E22" s="5"/>
      <c r="F22" s="6"/>
      <c r="G22" s="6"/>
      <c r="H22" s="6"/>
      <c r="I22" s="6"/>
    </row>
    <row r="23" spans="1:15" x14ac:dyDescent="0.25">
      <c r="A23" s="5"/>
      <c r="B23" s="5"/>
      <c r="C23" s="6"/>
      <c r="D23" s="6"/>
      <c r="E23" s="5"/>
      <c r="F23" s="6"/>
      <c r="G23" s="6"/>
      <c r="H23" s="6"/>
      <c r="I23" s="6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workbookViewId="0">
      <selection activeCell="O19" sqref="A1:O19"/>
    </sheetView>
  </sheetViews>
  <sheetFormatPr defaultColWidth="10.5703125" defaultRowHeight="15" x14ac:dyDescent="0.25"/>
  <cols>
    <col min="7" max="9" width="10.5703125" customWidth="1"/>
  </cols>
  <sheetData>
    <row r="1" spans="1:15" ht="15.75" thickBot="1" x14ac:dyDescent="0.3">
      <c r="A1" s="4" t="s">
        <v>19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</v>
      </c>
      <c r="D2" s="15">
        <v>0.1</v>
      </c>
      <c r="E2" s="15">
        <v>0.4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26</v>
      </c>
      <c r="D5" s="4">
        <v>41</v>
      </c>
      <c r="E5" s="19">
        <v>0.01</v>
      </c>
      <c r="F5" s="19">
        <f>I5</f>
        <v>2</v>
      </c>
      <c r="G5" s="19">
        <f>K5</f>
        <v>2.6</v>
      </c>
      <c r="H5" s="19">
        <f>M5</f>
        <v>4.1000000000000005</v>
      </c>
      <c r="I5" s="19">
        <f>E5/0.01*C$2</f>
        <v>2</v>
      </c>
      <c r="J5" s="19">
        <f>E5/0.01*(E$2+F$2)</f>
        <v>0.5</v>
      </c>
      <c r="K5" s="19">
        <f>L5*C5</f>
        <v>2.6</v>
      </c>
      <c r="L5" s="19">
        <f>E5/0.01*D$2</f>
        <v>0.1</v>
      </c>
      <c r="M5" s="15">
        <f>L5*D5</f>
        <v>4.1000000000000005</v>
      </c>
      <c r="N5" s="15">
        <f>G5+J5</f>
        <v>3.1</v>
      </c>
      <c r="O5" s="15">
        <f>H5-J5</f>
        <v>3.6000000000000005</v>
      </c>
    </row>
    <row r="6" spans="1:15" x14ac:dyDescent="0.25">
      <c r="A6" s="18">
        <f>A5+1</f>
        <v>2</v>
      </c>
      <c r="B6" s="4">
        <v>1.1000000000000001</v>
      </c>
      <c r="C6" s="19">
        <f>C5</f>
        <v>26</v>
      </c>
      <c r="D6" s="19">
        <f>D5</f>
        <v>41</v>
      </c>
      <c r="E6" s="19">
        <f>E5</f>
        <v>0.01</v>
      </c>
      <c r="F6" s="19">
        <f>F5+I6</f>
        <v>4</v>
      </c>
      <c r="G6" s="19">
        <f>G5+SUM(K$5:K6)</f>
        <v>7.8000000000000007</v>
      </c>
      <c r="H6" s="19">
        <f>M6-(G5-M5)</f>
        <v>5.6000000000000014</v>
      </c>
      <c r="I6" s="19">
        <f t="shared" ref="I6:I19" si="0">E6/0.01*C$2</f>
        <v>2</v>
      </c>
      <c r="J6" s="19">
        <f>E6/0.01*(E$2+F$2)</f>
        <v>0.5</v>
      </c>
      <c r="K6" s="19">
        <f t="shared" ref="K6:K19" si="1">L6*C6</f>
        <v>2.6</v>
      </c>
      <c r="L6" s="19">
        <f t="shared" ref="L6:L19" si="2">E6/0.01*D$2</f>
        <v>0.1</v>
      </c>
      <c r="M6" s="15">
        <f>L6*D6</f>
        <v>4.1000000000000005</v>
      </c>
      <c r="N6" s="15">
        <f>G6+SUM(J$5:J6)</f>
        <v>8.8000000000000007</v>
      </c>
      <c r="O6" s="15">
        <f>H6-SUM(J$5:J6)</f>
        <v>4.6000000000000014</v>
      </c>
    </row>
    <row r="7" spans="1:15" x14ac:dyDescent="0.25">
      <c r="A7" s="18">
        <f t="shared" ref="A7:A19" si="3">A6+1</f>
        <v>3</v>
      </c>
      <c r="B7" s="4">
        <v>1.6</v>
      </c>
      <c r="C7" s="19">
        <f t="shared" ref="C7:D19" si="4">C6</f>
        <v>26</v>
      </c>
      <c r="D7" s="19">
        <f t="shared" si="4"/>
        <v>41</v>
      </c>
      <c r="E7" s="19">
        <f t="shared" ref="E7:E19" si="5">ROUND(E6*B7,2)</f>
        <v>0.02</v>
      </c>
      <c r="F7" s="19">
        <f t="shared" ref="F7:F19" si="6">F6+I7</f>
        <v>8</v>
      </c>
      <c r="G7" s="19">
        <f>G6+SUM(K$5:K7)</f>
        <v>18.200000000000003</v>
      </c>
      <c r="H7" s="19">
        <f>M7-G6+SUM(M$5:M6)</f>
        <v>8.6000000000000014</v>
      </c>
      <c r="I7" s="19">
        <f t="shared" si="0"/>
        <v>4</v>
      </c>
      <c r="J7" s="19">
        <f t="shared" ref="J7:J19" si="7">E7/0.01*(E$2+F$2)</f>
        <v>1</v>
      </c>
      <c r="K7" s="19">
        <f t="shared" si="1"/>
        <v>5.2</v>
      </c>
      <c r="L7" s="19">
        <f t="shared" si="2"/>
        <v>0.2</v>
      </c>
      <c r="M7" s="15">
        <f t="shared" ref="M7:M19" si="8">L7*D7</f>
        <v>8.2000000000000011</v>
      </c>
      <c r="N7" s="15">
        <f>G7+SUM(J$5:J7)</f>
        <v>20.200000000000003</v>
      </c>
      <c r="O7" s="15">
        <f>H7-SUM(J$5:J7)</f>
        <v>6.6000000000000014</v>
      </c>
    </row>
    <row r="8" spans="1:15" x14ac:dyDescent="0.25">
      <c r="A8" s="18">
        <f t="shared" si="3"/>
        <v>4</v>
      </c>
      <c r="B8" s="4">
        <v>1.63</v>
      </c>
      <c r="C8" s="19">
        <f t="shared" si="4"/>
        <v>26</v>
      </c>
      <c r="D8" s="19">
        <f t="shared" si="4"/>
        <v>41</v>
      </c>
      <c r="E8" s="19">
        <f t="shared" si="5"/>
        <v>0.03</v>
      </c>
      <c r="F8" s="19">
        <f t="shared" si="6"/>
        <v>14</v>
      </c>
      <c r="G8" s="19">
        <f>G7+SUM(K$5:K8)</f>
        <v>36.400000000000006</v>
      </c>
      <c r="H8" s="19">
        <f>M8-G7+SUM(M$5:M7)</f>
        <v>10.500000000000002</v>
      </c>
      <c r="I8" s="19">
        <f t="shared" si="0"/>
        <v>6</v>
      </c>
      <c r="J8" s="19">
        <f t="shared" si="7"/>
        <v>1.5</v>
      </c>
      <c r="K8" s="19">
        <f t="shared" si="1"/>
        <v>7.8000000000000007</v>
      </c>
      <c r="L8" s="19">
        <f t="shared" si="2"/>
        <v>0.30000000000000004</v>
      </c>
      <c r="M8" s="15">
        <f t="shared" si="8"/>
        <v>12.300000000000002</v>
      </c>
      <c r="N8" s="15">
        <f>G8+SUM(J$5:J8)</f>
        <v>39.900000000000006</v>
      </c>
      <c r="O8" s="15">
        <f>H8-SUM(J$5:J8)</f>
        <v>7.0000000000000018</v>
      </c>
    </row>
    <row r="9" spans="1:15" x14ac:dyDescent="0.25">
      <c r="A9" s="18">
        <f t="shared" si="3"/>
        <v>5</v>
      </c>
      <c r="B9" s="4">
        <v>1.66</v>
      </c>
      <c r="C9" s="19">
        <f t="shared" si="4"/>
        <v>26</v>
      </c>
      <c r="D9" s="19">
        <f t="shared" si="4"/>
        <v>41</v>
      </c>
      <c r="E9" s="19">
        <f t="shared" si="5"/>
        <v>0.05</v>
      </c>
      <c r="F9" s="19">
        <f t="shared" si="6"/>
        <v>24</v>
      </c>
      <c r="G9" s="19">
        <f>G8+SUM(K$5:K9)</f>
        <v>67.600000000000009</v>
      </c>
      <c r="H9" s="19">
        <f>M9-G8+SUM(M$5:M8)</f>
        <v>12.799999999999997</v>
      </c>
      <c r="I9" s="19">
        <f t="shared" si="0"/>
        <v>10</v>
      </c>
      <c r="J9" s="19">
        <f t="shared" si="7"/>
        <v>2.5</v>
      </c>
      <c r="K9" s="19">
        <f t="shared" si="1"/>
        <v>13</v>
      </c>
      <c r="L9" s="19">
        <f t="shared" si="2"/>
        <v>0.5</v>
      </c>
      <c r="M9" s="15">
        <f t="shared" si="8"/>
        <v>20.5</v>
      </c>
      <c r="N9" s="15">
        <f>G9+SUM(J$5:J9)</f>
        <v>73.600000000000009</v>
      </c>
      <c r="O9" s="15">
        <f>H9-SUM(J$5:J9)</f>
        <v>6.7999999999999972</v>
      </c>
    </row>
    <row r="10" spans="1:15" x14ac:dyDescent="0.25">
      <c r="A10" s="18">
        <f t="shared" si="3"/>
        <v>6</v>
      </c>
      <c r="B10" s="4">
        <v>1.68</v>
      </c>
      <c r="C10" s="19">
        <f t="shared" si="4"/>
        <v>26</v>
      </c>
      <c r="D10" s="19">
        <f t="shared" si="4"/>
        <v>41</v>
      </c>
      <c r="E10" s="19">
        <f t="shared" si="5"/>
        <v>0.08</v>
      </c>
      <c r="F10" s="19">
        <f t="shared" si="6"/>
        <v>40</v>
      </c>
      <c r="G10" s="19">
        <f>G9+SUM(K$5:K10)</f>
        <v>119.60000000000001</v>
      </c>
      <c r="H10" s="19">
        <f>M10-G9+SUM(M$5:M9)</f>
        <v>14.399999999999999</v>
      </c>
      <c r="I10" s="19">
        <f t="shared" si="0"/>
        <v>16</v>
      </c>
      <c r="J10" s="19">
        <f t="shared" si="7"/>
        <v>4</v>
      </c>
      <c r="K10" s="19">
        <f t="shared" si="1"/>
        <v>20.8</v>
      </c>
      <c r="L10" s="19">
        <f t="shared" si="2"/>
        <v>0.8</v>
      </c>
      <c r="M10" s="15">
        <f t="shared" si="8"/>
        <v>32.800000000000004</v>
      </c>
      <c r="N10" s="15">
        <f>G10+SUM(J$5:J10)</f>
        <v>129.60000000000002</v>
      </c>
      <c r="O10" s="15">
        <f>H10-SUM(J$5:J10)</f>
        <v>4.3999999999999986</v>
      </c>
    </row>
    <row r="11" spans="1:15" x14ac:dyDescent="0.25">
      <c r="A11" s="18">
        <f t="shared" si="3"/>
        <v>7</v>
      </c>
      <c r="B11" s="4">
        <v>1.71</v>
      </c>
      <c r="C11" s="19">
        <f t="shared" si="4"/>
        <v>26</v>
      </c>
      <c r="D11" s="19">
        <f t="shared" si="4"/>
        <v>41</v>
      </c>
      <c r="E11" s="19">
        <f t="shared" si="5"/>
        <v>0.14000000000000001</v>
      </c>
      <c r="F11" s="19">
        <f t="shared" si="6"/>
        <v>68</v>
      </c>
      <c r="G11" s="19">
        <f>G10+SUM(K$5:K11)</f>
        <v>208</v>
      </c>
      <c r="H11" s="19">
        <f>M11-G10+SUM(M$5:M10)</f>
        <v>19.800000000000004</v>
      </c>
      <c r="I11" s="19">
        <f t="shared" si="0"/>
        <v>28.000000000000004</v>
      </c>
      <c r="J11" s="19">
        <f t="shared" si="7"/>
        <v>7.0000000000000009</v>
      </c>
      <c r="K11" s="19">
        <f t="shared" si="1"/>
        <v>36.400000000000006</v>
      </c>
      <c r="L11" s="19">
        <f t="shared" si="2"/>
        <v>1.4000000000000004</v>
      </c>
      <c r="M11" s="15">
        <f t="shared" si="8"/>
        <v>57.400000000000013</v>
      </c>
      <c r="N11" s="15">
        <f>G11+SUM(J$5:J11)</f>
        <v>225</v>
      </c>
      <c r="O11" s="15">
        <f>H11-SUM(J$5:J11)</f>
        <v>2.8000000000000043</v>
      </c>
    </row>
    <row r="12" spans="1:15" x14ac:dyDescent="0.25">
      <c r="A12" s="18">
        <f t="shared" si="3"/>
        <v>8</v>
      </c>
      <c r="B12" s="4">
        <v>1.75</v>
      </c>
      <c r="C12" s="19">
        <f t="shared" si="4"/>
        <v>26</v>
      </c>
      <c r="D12" s="19">
        <f t="shared" si="4"/>
        <v>41</v>
      </c>
      <c r="E12" s="19">
        <f t="shared" si="5"/>
        <v>0.25</v>
      </c>
      <c r="F12" s="19">
        <f t="shared" si="6"/>
        <v>118</v>
      </c>
      <c r="G12" s="19">
        <f>G11+SUM(K$5:K12)</f>
        <v>361.4</v>
      </c>
      <c r="H12" s="19">
        <f>M12-G11+SUM(M$5:M11)</f>
        <v>33.900000000000006</v>
      </c>
      <c r="I12" s="19">
        <f t="shared" si="0"/>
        <v>50</v>
      </c>
      <c r="J12" s="19">
        <f t="shared" si="7"/>
        <v>12.5</v>
      </c>
      <c r="K12" s="19">
        <f t="shared" si="1"/>
        <v>65</v>
      </c>
      <c r="L12" s="19">
        <f t="shared" si="2"/>
        <v>2.5</v>
      </c>
      <c r="M12" s="15">
        <f t="shared" si="8"/>
        <v>102.5</v>
      </c>
      <c r="N12" s="15">
        <f>G12+SUM(J$5:J12)</f>
        <v>390.9</v>
      </c>
      <c r="O12" s="15">
        <f>H12-SUM(J$5:J12)</f>
        <v>4.4000000000000057</v>
      </c>
    </row>
    <row r="13" spans="1:15" x14ac:dyDescent="0.25">
      <c r="A13" s="18">
        <f t="shared" si="3"/>
        <v>9</v>
      </c>
      <c r="B13" s="4">
        <v>1.75</v>
      </c>
      <c r="C13" s="19">
        <f t="shared" si="4"/>
        <v>26</v>
      </c>
      <c r="D13" s="19">
        <f t="shared" si="4"/>
        <v>41</v>
      </c>
      <c r="E13" s="19">
        <f t="shared" si="5"/>
        <v>0.44</v>
      </c>
      <c r="F13" s="19">
        <f t="shared" si="6"/>
        <v>206</v>
      </c>
      <c r="G13" s="19">
        <f>G12+SUM(K$5:K13)</f>
        <v>629.20000000000005</v>
      </c>
      <c r="H13" s="19">
        <f>M13-G12+SUM(M$5:M12)</f>
        <v>60.900000000000034</v>
      </c>
      <c r="I13" s="19">
        <f t="shared" si="0"/>
        <v>88</v>
      </c>
      <c r="J13" s="19">
        <f t="shared" si="7"/>
        <v>22</v>
      </c>
      <c r="K13" s="19">
        <f t="shared" si="1"/>
        <v>114.4</v>
      </c>
      <c r="L13" s="19">
        <f t="shared" si="2"/>
        <v>4.4000000000000004</v>
      </c>
      <c r="M13" s="15">
        <f t="shared" si="8"/>
        <v>180.4</v>
      </c>
      <c r="N13" s="15">
        <f>G13+SUM(J$5:J13)</f>
        <v>680.7</v>
      </c>
      <c r="O13" s="15">
        <f>H13-SUM(J$5:J13)</f>
        <v>9.4000000000000341</v>
      </c>
    </row>
    <row r="14" spans="1:15" x14ac:dyDescent="0.25">
      <c r="A14" s="18">
        <f t="shared" si="3"/>
        <v>10</v>
      </c>
      <c r="B14" s="4">
        <v>1.75</v>
      </c>
      <c r="C14" s="19">
        <f t="shared" si="4"/>
        <v>26</v>
      </c>
      <c r="D14" s="19">
        <f t="shared" si="4"/>
        <v>41</v>
      </c>
      <c r="E14" s="19">
        <f t="shared" si="5"/>
        <v>0.77</v>
      </c>
      <c r="F14" s="19">
        <f t="shared" si="6"/>
        <v>360</v>
      </c>
      <c r="G14" s="19">
        <f>G13+SUM(K$5:K14)</f>
        <v>1097.2</v>
      </c>
      <c r="H14" s="19">
        <f>M14-G13+SUM(M$5:M13)</f>
        <v>108.79999999999995</v>
      </c>
      <c r="I14" s="19">
        <f t="shared" si="0"/>
        <v>154</v>
      </c>
      <c r="J14" s="19">
        <f t="shared" si="7"/>
        <v>38.5</v>
      </c>
      <c r="K14" s="19">
        <f t="shared" si="1"/>
        <v>200.20000000000002</v>
      </c>
      <c r="L14" s="19">
        <f t="shared" si="2"/>
        <v>7.7</v>
      </c>
      <c r="M14" s="15">
        <f t="shared" si="8"/>
        <v>315.7</v>
      </c>
      <c r="N14" s="15">
        <f>G14+SUM(J$5:J14)</f>
        <v>1187.2</v>
      </c>
      <c r="O14" s="15">
        <f>H14-SUM(J$5:J14)</f>
        <v>18.799999999999955</v>
      </c>
    </row>
    <row r="15" spans="1:15" x14ac:dyDescent="0.25">
      <c r="A15" s="18">
        <f t="shared" si="3"/>
        <v>11</v>
      </c>
      <c r="B15" s="4">
        <v>1.75</v>
      </c>
      <c r="C15" s="19">
        <f t="shared" si="4"/>
        <v>26</v>
      </c>
      <c r="D15" s="19">
        <f t="shared" si="4"/>
        <v>41</v>
      </c>
      <c r="E15" s="19">
        <f t="shared" si="5"/>
        <v>1.35</v>
      </c>
      <c r="F15" s="19">
        <f t="shared" si="6"/>
        <v>630</v>
      </c>
      <c r="G15" s="19">
        <f>G14+SUM(K$5:K15)</f>
        <v>1916.2</v>
      </c>
      <c r="H15" s="19">
        <f>M15-G14+SUM(M$5:M14)</f>
        <v>194.29999999999995</v>
      </c>
      <c r="I15" s="19">
        <f t="shared" si="0"/>
        <v>270</v>
      </c>
      <c r="J15" s="19">
        <f t="shared" si="7"/>
        <v>67.5</v>
      </c>
      <c r="K15" s="19">
        <f t="shared" si="1"/>
        <v>351</v>
      </c>
      <c r="L15" s="19">
        <f t="shared" si="2"/>
        <v>13.5</v>
      </c>
      <c r="M15" s="15">
        <f t="shared" si="8"/>
        <v>553.5</v>
      </c>
      <c r="N15" s="15">
        <f>G15+SUM(J$5:J15)</f>
        <v>2073.6999999999998</v>
      </c>
      <c r="O15" s="15">
        <f>H15-SUM(J$5:J15)</f>
        <v>36.799999999999955</v>
      </c>
    </row>
    <row r="16" spans="1:15" x14ac:dyDescent="0.25">
      <c r="A16" s="18">
        <f t="shared" si="3"/>
        <v>12</v>
      </c>
      <c r="B16" s="4">
        <v>1.74</v>
      </c>
      <c r="C16" s="19">
        <f t="shared" si="4"/>
        <v>26</v>
      </c>
      <c r="D16" s="19">
        <f t="shared" si="4"/>
        <v>41</v>
      </c>
      <c r="E16" s="19">
        <f t="shared" si="5"/>
        <v>2.35</v>
      </c>
      <c r="F16" s="19">
        <f t="shared" si="6"/>
        <v>1100</v>
      </c>
      <c r="G16" s="19">
        <f>G15+SUM(K$5:K16)</f>
        <v>3346.2</v>
      </c>
      <c r="H16" s="19">
        <f>M16-G15+SUM(M$5:M15)</f>
        <v>338.79999999999995</v>
      </c>
      <c r="I16" s="19">
        <f t="shared" si="0"/>
        <v>470</v>
      </c>
      <c r="J16" s="19">
        <f t="shared" si="7"/>
        <v>117.5</v>
      </c>
      <c r="K16" s="19">
        <f t="shared" si="1"/>
        <v>611</v>
      </c>
      <c r="L16" s="19">
        <f t="shared" si="2"/>
        <v>23.5</v>
      </c>
      <c r="M16" s="15">
        <f t="shared" si="8"/>
        <v>963.5</v>
      </c>
      <c r="N16" s="15">
        <f>G16+SUM(J$5:J16)</f>
        <v>3621.2</v>
      </c>
      <c r="O16" s="15">
        <f>H16-SUM(J$5:J16)</f>
        <v>63.799999999999955</v>
      </c>
    </row>
    <row r="17" spans="1:15" x14ac:dyDescent="0.25">
      <c r="A17" s="18">
        <f t="shared" si="3"/>
        <v>13</v>
      </c>
      <c r="B17" s="4">
        <v>1.74</v>
      </c>
      <c r="C17" s="19">
        <f t="shared" si="4"/>
        <v>26</v>
      </c>
      <c r="D17" s="19">
        <f t="shared" si="4"/>
        <v>41</v>
      </c>
      <c r="E17" s="19">
        <f t="shared" si="5"/>
        <v>4.09</v>
      </c>
      <c r="F17" s="19">
        <f t="shared" si="6"/>
        <v>1918</v>
      </c>
      <c r="G17" s="19">
        <f>G16+SUM(K$5:K17)</f>
        <v>5839.6</v>
      </c>
      <c r="H17" s="19">
        <f>M17-G16+SUM(M$5:M16)</f>
        <v>585.7000000000005</v>
      </c>
      <c r="I17" s="19">
        <f t="shared" si="0"/>
        <v>818</v>
      </c>
      <c r="J17" s="19">
        <f t="shared" si="7"/>
        <v>204.5</v>
      </c>
      <c r="K17" s="19">
        <f t="shared" si="1"/>
        <v>1063.4000000000001</v>
      </c>
      <c r="L17" s="19">
        <f t="shared" si="2"/>
        <v>40.900000000000006</v>
      </c>
      <c r="M17" s="15">
        <f t="shared" si="8"/>
        <v>1676.9000000000003</v>
      </c>
      <c r="N17" s="15">
        <f>G17+SUM(J$5:J17)</f>
        <v>6319.1</v>
      </c>
      <c r="O17" s="15">
        <f>H17-SUM(J$5:J17)</f>
        <v>106.2000000000005</v>
      </c>
    </row>
    <row r="18" spans="1:15" x14ac:dyDescent="0.25">
      <c r="A18" s="18">
        <f t="shared" si="3"/>
        <v>14</v>
      </c>
      <c r="B18" s="4">
        <v>1.73</v>
      </c>
      <c r="C18" s="19">
        <f t="shared" si="4"/>
        <v>26</v>
      </c>
      <c r="D18" s="19">
        <f t="shared" si="4"/>
        <v>41</v>
      </c>
      <c r="E18" s="19">
        <f t="shared" si="5"/>
        <v>7.08</v>
      </c>
      <c r="F18" s="19">
        <f t="shared" si="6"/>
        <v>3334</v>
      </c>
      <c r="G18" s="19">
        <f>G17+SUM(K$5:K18)</f>
        <v>10173.799999999999</v>
      </c>
      <c r="H18" s="19">
        <f>M18-G17+SUM(M$5:M17)</f>
        <v>995.09999999999991</v>
      </c>
      <c r="I18" s="19">
        <f t="shared" si="0"/>
        <v>1416</v>
      </c>
      <c r="J18" s="19">
        <f t="shared" si="7"/>
        <v>354</v>
      </c>
      <c r="K18" s="19">
        <f t="shared" si="1"/>
        <v>1840.8</v>
      </c>
      <c r="L18" s="19">
        <f t="shared" si="2"/>
        <v>70.8</v>
      </c>
      <c r="M18" s="15">
        <f t="shared" si="8"/>
        <v>2902.7999999999997</v>
      </c>
      <c r="N18" s="15">
        <f>G18+SUM(J$5:J18)</f>
        <v>11007.3</v>
      </c>
      <c r="O18" s="15">
        <f>H18-SUM(J$5:J18)</f>
        <v>161.59999999999991</v>
      </c>
    </row>
    <row r="19" spans="1:15" x14ac:dyDescent="0.25">
      <c r="A19" s="18">
        <f t="shared" si="3"/>
        <v>15</v>
      </c>
      <c r="B19" s="4">
        <v>1.72</v>
      </c>
      <c r="C19" s="19">
        <f t="shared" si="4"/>
        <v>26</v>
      </c>
      <c r="D19" s="19">
        <f t="shared" si="4"/>
        <v>41</v>
      </c>
      <c r="E19" s="19">
        <f t="shared" si="5"/>
        <v>12.18</v>
      </c>
      <c r="F19" s="19">
        <f t="shared" si="6"/>
        <v>5770</v>
      </c>
      <c r="G19" s="19">
        <f>G18+SUM(K$5:K19)</f>
        <v>17674.8</v>
      </c>
      <c r="H19" s="19">
        <f>M19-G18+SUM(M$5:M18)</f>
        <v>1654.7000000000016</v>
      </c>
      <c r="I19" s="19">
        <f t="shared" si="0"/>
        <v>2436</v>
      </c>
      <c r="J19" s="19">
        <f t="shared" si="7"/>
        <v>609</v>
      </c>
      <c r="K19" s="19">
        <f t="shared" si="1"/>
        <v>3166.8</v>
      </c>
      <c r="L19" s="19">
        <f t="shared" si="2"/>
        <v>121.80000000000001</v>
      </c>
      <c r="M19" s="15">
        <f t="shared" si="8"/>
        <v>4993.8</v>
      </c>
      <c r="N19" s="15">
        <f>G19+SUM(J$5:J19)</f>
        <v>19117.3</v>
      </c>
      <c r="O19" s="15">
        <f>H19-SUM(J$5:J19)</f>
        <v>212.20000000000164</v>
      </c>
    </row>
    <row r="22" spans="1:15" x14ac:dyDescent="0.25">
      <c r="A22" s="5"/>
      <c r="B22" s="5"/>
      <c r="C22" s="6"/>
      <c r="D22" s="7"/>
      <c r="E22" s="5"/>
      <c r="F22" s="6"/>
      <c r="G22" s="6"/>
      <c r="H22" s="6"/>
      <c r="I22" s="6"/>
    </row>
    <row r="23" spans="1:15" x14ac:dyDescent="0.25">
      <c r="A23" s="5"/>
      <c r="B23" s="5"/>
      <c r="C23" s="6"/>
      <c r="D23" s="6"/>
      <c r="E23" s="5"/>
      <c r="F23" s="6"/>
      <c r="G23" s="6"/>
      <c r="H23" s="6"/>
      <c r="I23" s="6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E5" sqref="E5"/>
    </sheetView>
  </sheetViews>
  <sheetFormatPr defaultColWidth="10" defaultRowHeight="15" x14ac:dyDescent="0.25"/>
  <cols>
    <col min="7" max="9" width="0" hidden="1" customWidth="1"/>
  </cols>
  <sheetData>
    <row r="1" spans="1:15" ht="15.75" thickBot="1" x14ac:dyDescent="0.3">
      <c r="A1" s="4" t="s">
        <v>20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2.5</v>
      </c>
      <c r="D2" s="15">
        <v>0.1</v>
      </c>
      <c r="E2" s="15">
        <v>0.1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9</v>
      </c>
      <c r="D5" s="4">
        <v>16</v>
      </c>
      <c r="E5" s="19">
        <v>0.01</v>
      </c>
      <c r="F5" s="19">
        <f>I5</f>
        <v>2.5</v>
      </c>
      <c r="G5" s="19">
        <f>K5</f>
        <v>0.9</v>
      </c>
      <c r="H5" s="19">
        <f>M5</f>
        <v>1.6</v>
      </c>
      <c r="I5" s="19">
        <f>E5/0.01*C$2</f>
        <v>2.5</v>
      </c>
      <c r="J5" s="19">
        <f>E5/0.01*(E$2+F$2)</f>
        <v>0.2</v>
      </c>
      <c r="K5" s="19">
        <f>L5*C5</f>
        <v>0.9</v>
      </c>
      <c r="L5" s="19">
        <f>E5/0.01*D$2</f>
        <v>0.1</v>
      </c>
      <c r="M5" s="15">
        <f>L5*D5</f>
        <v>1.6</v>
      </c>
      <c r="N5" s="15">
        <f>G5+J5</f>
        <v>1.1000000000000001</v>
      </c>
      <c r="O5" s="15">
        <f>H5-J5</f>
        <v>1.4000000000000001</v>
      </c>
    </row>
    <row r="6" spans="1:15" x14ac:dyDescent="0.25">
      <c r="A6" s="18">
        <f>A5+1</f>
        <v>2</v>
      </c>
      <c r="B6" s="4">
        <v>1.1000000000000001</v>
      </c>
      <c r="C6" s="19">
        <f>C5</f>
        <v>9</v>
      </c>
      <c r="D6" s="19">
        <f>D5</f>
        <v>16</v>
      </c>
      <c r="E6" s="19">
        <f>E5</f>
        <v>0.01</v>
      </c>
      <c r="F6" s="19">
        <f>F5+I6</f>
        <v>5</v>
      </c>
      <c r="G6" s="19">
        <f>G5+SUM(K$5:K6)</f>
        <v>2.7</v>
      </c>
      <c r="H6" s="19">
        <f>M6-(G5-M5)</f>
        <v>2.3000000000000003</v>
      </c>
      <c r="I6" s="19">
        <f t="shared" ref="I6:I19" si="0">E6/0.01*C$2</f>
        <v>2.5</v>
      </c>
      <c r="J6" s="19">
        <f>E6/0.01*(E$2+F$2)</f>
        <v>0.2</v>
      </c>
      <c r="K6" s="19">
        <f t="shared" ref="K6:K19" si="1">L6*C6</f>
        <v>0.9</v>
      </c>
      <c r="L6" s="19">
        <f t="shared" ref="L6:L19" si="2">E6/0.01*D$2</f>
        <v>0.1</v>
      </c>
      <c r="M6" s="15">
        <f>L6*D6</f>
        <v>1.6</v>
      </c>
      <c r="N6" s="15">
        <f>G6+SUM(J$5:J6)</f>
        <v>3.1</v>
      </c>
      <c r="O6" s="15">
        <f>H6-SUM(J$5:J6)</f>
        <v>1.9000000000000004</v>
      </c>
    </row>
    <row r="7" spans="1:15" x14ac:dyDescent="0.25">
      <c r="A7" s="18">
        <f t="shared" ref="A7:A20" si="3">A6+1</f>
        <v>3</v>
      </c>
      <c r="B7" s="4">
        <v>1.51</v>
      </c>
      <c r="C7" s="19">
        <f t="shared" ref="C7:D20" si="4">C6</f>
        <v>9</v>
      </c>
      <c r="D7" s="19">
        <f t="shared" si="4"/>
        <v>16</v>
      </c>
      <c r="E7" s="19">
        <f t="shared" ref="E7:E19" si="5">ROUND(E6*B7,2)</f>
        <v>0.02</v>
      </c>
      <c r="F7" s="19">
        <f t="shared" ref="F7:F19" si="6">F6+I7</f>
        <v>10</v>
      </c>
      <c r="G7" s="19">
        <f>G6+SUM(K$5:K7)</f>
        <v>6.3000000000000007</v>
      </c>
      <c r="H7" s="19">
        <f>M7-G6+SUM(M$5:M6)</f>
        <v>3.7</v>
      </c>
      <c r="I7" s="19">
        <f t="shared" si="0"/>
        <v>5</v>
      </c>
      <c r="J7" s="19">
        <f t="shared" ref="J7:J19" si="7">E7/0.01*(E$2+F$2)</f>
        <v>0.4</v>
      </c>
      <c r="K7" s="19">
        <f t="shared" si="1"/>
        <v>1.8</v>
      </c>
      <c r="L7" s="19">
        <f t="shared" si="2"/>
        <v>0.2</v>
      </c>
      <c r="M7" s="15">
        <f t="shared" ref="M7:M19" si="8">L7*D7</f>
        <v>3.2</v>
      </c>
      <c r="N7" s="15">
        <f>G7+SUM(J$5:J7)</f>
        <v>7.1000000000000005</v>
      </c>
      <c r="O7" s="15">
        <f>H7-SUM(J$5:J7)</f>
        <v>2.9000000000000004</v>
      </c>
    </row>
    <row r="8" spans="1:15" x14ac:dyDescent="0.25">
      <c r="A8" s="18">
        <f t="shared" si="3"/>
        <v>4</v>
      </c>
      <c r="B8" s="4">
        <v>1.52</v>
      </c>
      <c r="C8" s="19">
        <f t="shared" si="4"/>
        <v>9</v>
      </c>
      <c r="D8" s="19">
        <f t="shared" si="4"/>
        <v>16</v>
      </c>
      <c r="E8" s="19">
        <f t="shared" si="5"/>
        <v>0.03</v>
      </c>
      <c r="F8" s="19">
        <f t="shared" si="6"/>
        <v>17.5</v>
      </c>
      <c r="G8" s="19">
        <f>G7+SUM(K$5:K8)</f>
        <v>12.600000000000001</v>
      </c>
      <c r="H8" s="19">
        <f>M8-G7+SUM(M$5:M7)</f>
        <v>4.9000000000000004</v>
      </c>
      <c r="I8" s="19">
        <f t="shared" si="0"/>
        <v>7.5</v>
      </c>
      <c r="J8" s="19">
        <f t="shared" si="7"/>
        <v>0.60000000000000009</v>
      </c>
      <c r="K8" s="19">
        <f t="shared" si="1"/>
        <v>2.7</v>
      </c>
      <c r="L8" s="19">
        <f t="shared" si="2"/>
        <v>0.30000000000000004</v>
      </c>
      <c r="M8" s="15">
        <f t="shared" si="8"/>
        <v>4.8000000000000007</v>
      </c>
      <c r="N8" s="15">
        <f>G8+SUM(J$5:J8)</f>
        <v>14.000000000000002</v>
      </c>
      <c r="O8" s="15">
        <f>H8-SUM(J$5:J8)</f>
        <v>3.5</v>
      </c>
    </row>
    <row r="9" spans="1:15" x14ac:dyDescent="0.25">
      <c r="A9" s="18">
        <f t="shared" si="3"/>
        <v>5</v>
      </c>
      <c r="B9" s="4">
        <v>1.53</v>
      </c>
      <c r="C9" s="19">
        <f t="shared" si="4"/>
        <v>9</v>
      </c>
      <c r="D9" s="19">
        <f t="shared" si="4"/>
        <v>16</v>
      </c>
      <c r="E9" s="19">
        <f t="shared" si="5"/>
        <v>0.05</v>
      </c>
      <c r="F9" s="19">
        <f t="shared" si="6"/>
        <v>30</v>
      </c>
      <c r="G9" s="19">
        <f>G8+SUM(K$5:K9)</f>
        <v>23.400000000000002</v>
      </c>
      <c r="H9" s="19">
        <f>M9-G8+SUM(M$5:M8)</f>
        <v>6.6</v>
      </c>
      <c r="I9" s="19">
        <f t="shared" si="0"/>
        <v>12.5</v>
      </c>
      <c r="J9" s="19">
        <f t="shared" si="7"/>
        <v>1</v>
      </c>
      <c r="K9" s="19">
        <f t="shared" si="1"/>
        <v>4.5</v>
      </c>
      <c r="L9" s="19">
        <f t="shared" si="2"/>
        <v>0.5</v>
      </c>
      <c r="M9" s="15">
        <f t="shared" si="8"/>
        <v>8</v>
      </c>
      <c r="N9" s="15">
        <f>G9+SUM(J$5:J9)</f>
        <v>25.800000000000004</v>
      </c>
      <c r="O9" s="15">
        <f>H9-SUM(J$5:J9)</f>
        <v>4.1999999999999993</v>
      </c>
    </row>
    <row r="10" spans="1:15" x14ac:dyDescent="0.25">
      <c r="A10" s="18">
        <f t="shared" si="3"/>
        <v>6</v>
      </c>
      <c r="B10" s="4">
        <v>1.54</v>
      </c>
      <c r="C10" s="19">
        <f t="shared" si="4"/>
        <v>9</v>
      </c>
      <c r="D10" s="19">
        <f t="shared" si="4"/>
        <v>16</v>
      </c>
      <c r="E10" s="19">
        <f t="shared" si="5"/>
        <v>0.08</v>
      </c>
      <c r="F10" s="19">
        <f t="shared" si="6"/>
        <v>50</v>
      </c>
      <c r="G10" s="19">
        <f>G9+SUM(K$5:K10)</f>
        <v>41.400000000000006</v>
      </c>
      <c r="H10" s="19">
        <f>M10-G9+SUM(M$5:M9)</f>
        <v>8.6000000000000014</v>
      </c>
      <c r="I10" s="19">
        <f t="shared" si="0"/>
        <v>20</v>
      </c>
      <c r="J10" s="19">
        <f t="shared" si="7"/>
        <v>1.6</v>
      </c>
      <c r="K10" s="19">
        <f t="shared" si="1"/>
        <v>7.2</v>
      </c>
      <c r="L10" s="19">
        <f t="shared" si="2"/>
        <v>0.8</v>
      </c>
      <c r="M10" s="15">
        <f t="shared" si="8"/>
        <v>12.8</v>
      </c>
      <c r="N10" s="15">
        <f>G10+SUM(J$5:J10)</f>
        <v>45.400000000000006</v>
      </c>
      <c r="O10" s="15">
        <f>H10-SUM(J$5:J10)</f>
        <v>4.6000000000000014</v>
      </c>
    </row>
    <row r="11" spans="1:15" x14ac:dyDescent="0.25">
      <c r="A11" s="18">
        <f t="shared" si="3"/>
        <v>7</v>
      </c>
      <c r="B11" s="4">
        <v>1.55</v>
      </c>
      <c r="C11" s="19">
        <f t="shared" si="4"/>
        <v>9</v>
      </c>
      <c r="D11" s="19">
        <f t="shared" si="4"/>
        <v>16</v>
      </c>
      <c r="E11" s="19">
        <f t="shared" si="5"/>
        <v>0.12</v>
      </c>
      <c r="F11" s="19">
        <f t="shared" si="6"/>
        <v>80</v>
      </c>
      <c r="G11" s="19">
        <f>G10+SUM(K$5:K11)</f>
        <v>70.2</v>
      </c>
      <c r="H11" s="19">
        <f>M11-G10+SUM(M$5:M10)</f>
        <v>9.7999999999999972</v>
      </c>
      <c r="I11" s="19">
        <f t="shared" si="0"/>
        <v>30</v>
      </c>
      <c r="J11" s="19">
        <f t="shared" si="7"/>
        <v>2.4000000000000004</v>
      </c>
      <c r="K11" s="19">
        <f t="shared" si="1"/>
        <v>10.8</v>
      </c>
      <c r="L11" s="19">
        <f t="shared" si="2"/>
        <v>1.2000000000000002</v>
      </c>
      <c r="M11" s="15">
        <f t="shared" si="8"/>
        <v>19.200000000000003</v>
      </c>
      <c r="N11" s="15">
        <f>G11+SUM(J$5:J11)</f>
        <v>76.600000000000009</v>
      </c>
      <c r="O11" s="15">
        <f>H11-SUM(J$5:J11)</f>
        <v>3.3999999999999968</v>
      </c>
    </row>
    <row r="12" spans="1:15" x14ac:dyDescent="0.25">
      <c r="A12" s="18">
        <f t="shared" si="3"/>
        <v>8</v>
      </c>
      <c r="B12" s="4">
        <v>1.65</v>
      </c>
      <c r="C12" s="19">
        <f t="shared" si="4"/>
        <v>9</v>
      </c>
      <c r="D12" s="19">
        <f t="shared" si="4"/>
        <v>16</v>
      </c>
      <c r="E12" s="19">
        <f t="shared" si="5"/>
        <v>0.2</v>
      </c>
      <c r="F12" s="19">
        <f t="shared" si="6"/>
        <v>130</v>
      </c>
      <c r="G12" s="19">
        <f>G11+SUM(K$5:K12)</f>
        <v>117</v>
      </c>
      <c r="H12" s="19">
        <f>M12-G11+SUM(M$5:M11)</f>
        <v>13</v>
      </c>
      <c r="I12" s="19">
        <f t="shared" si="0"/>
        <v>50</v>
      </c>
      <c r="J12" s="19">
        <f t="shared" si="7"/>
        <v>4</v>
      </c>
      <c r="K12" s="19">
        <f t="shared" si="1"/>
        <v>18</v>
      </c>
      <c r="L12" s="19">
        <f t="shared" si="2"/>
        <v>2</v>
      </c>
      <c r="M12" s="15">
        <f t="shared" si="8"/>
        <v>32</v>
      </c>
      <c r="N12" s="15">
        <f>G12+SUM(J$5:J12)</f>
        <v>127.4</v>
      </c>
      <c r="O12" s="15">
        <f>H12-SUM(J$5:J12)</f>
        <v>2.5999999999999996</v>
      </c>
    </row>
    <row r="13" spans="1:15" x14ac:dyDescent="0.25">
      <c r="A13" s="18">
        <f t="shared" si="3"/>
        <v>9</v>
      </c>
      <c r="B13" s="4">
        <v>1.67</v>
      </c>
      <c r="C13" s="19">
        <f t="shared" si="4"/>
        <v>9</v>
      </c>
      <c r="D13" s="19">
        <f t="shared" si="4"/>
        <v>16</v>
      </c>
      <c r="E13" s="19">
        <f t="shared" si="5"/>
        <v>0.33</v>
      </c>
      <c r="F13" s="19">
        <f t="shared" si="6"/>
        <v>212.5</v>
      </c>
      <c r="G13" s="19">
        <f>G12+SUM(K$5:K13)</f>
        <v>193.5</v>
      </c>
      <c r="H13" s="19">
        <f>M13-G12+SUM(M$5:M12)</f>
        <v>19.000000000000014</v>
      </c>
      <c r="I13" s="19">
        <f t="shared" si="0"/>
        <v>82.5</v>
      </c>
      <c r="J13" s="19">
        <f t="shared" si="7"/>
        <v>6.6000000000000005</v>
      </c>
      <c r="K13" s="19">
        <f t="shared" si="1"/>
        <v>29.700000000000003</v>
      </c>
      <c r="L13" s="19">
        <f t="shared" si="2"/>
        <v>3.3000000000000003</v>
      </c>
      <c r="M13" s="15">
        <f t="shared" si="8"/>
        <v>52.800000000000004</v>
      </c>
      <c r="N13" s="15">
        <f>G13+SUM(J$5:J13)</f>
        <v>210.5</v>
      </c>
      <c r="O13" s="15">
        <f>H13-SUM(J$5:J13)</f>
        <v>2.0000000000000142</v>
      </c>
    </row>
    <row r="14" spans="1:15" x14ac:dyDescent="0.25">
      <c r="A14" s="18">
        <f t="shared" si="3"/>
        <v>10</v>
      </c>
      <c r="B14" s="4">
        <v>1.68</v>
      </c>
      <c r="C14" s="19">
        <f t="shared" si="4"/>
        <v>9</v>
      </c>
      <c r="D14" s="19">
        <f t="shared" si="4"/>
        <v>16</v>
      </c>
      <c r="E14" s="19">
        <f t="shared" si="5"/>
        <v>0.55000000000000004</v>
      </c>
      <c r="F14" s="19">
        <f t="shared" si="6"/>
        <v>350</v>
      </c>
      <c r="G14" s="19">
        <f>G13+SUM(K$5:K14)</f>
        <v>319.5</v>
      </c>
      <c r="H14" s="19">
        <f>M14-G13+SUM(M$5:M13)</f>
        <v>30.5</v>
      </c>
      <c r="I14" s="19">
        <f t="shared" si="0"/>
        <v>137.5</v>
      </c>
      <c r="J14" s="19">
        <f t="shared" si="7"/>
        <v>11</v>
      </c>
      <c r="K14" s="19">
        <f t="shared" si="1"/>
        <v>49.5</v>
      </c>
      <c r="L14" s="19">
        <f t="shared" si="2"/>
        <v>5.5</v>
      </c>
      <c r="M14" s="15">
        <f t="shared" si="8"/>
        <v>88</v>
      </c>
      <c r="N14" s="15">
        <f>G14+SUM(J$5:J14)</f>
        <v>347.5</v>
      </c>
      <c r="O14" s="15">
        <f>H14-SUM(J$5:J14)</f>
        <v>2.5</v>
      </c>
    </row>
    <row r="15" spans="1:15" x14ac:dyDescent="0.25">
      <c r="A15" s="18">
        <f t="shared" si="3"/>
        <v>11</v>
      </c>
      <c r="B15" s="4">
        <v>1.69</v>
      </c>
      <c r="C15" s="19">
        <f t="shared" si="4"/>
        <v>9</v>
      </c>
      <c r="D15" s="19">
        <f t="shared" si="4"/>
        <v>16</v>
      </c>
      <c r="E15" s="19">
        <f t="shared" si="5"/>
        <v>0.93</v>
      </c>
      <c r="F15" s="19">
        <f t="shared" si="6"/>
        <v>582.5</v>
      </c>
      <c r="G15" s="19">
        <f>G14+SUM(K$5:K15)</f>
        <v>529.20000000000005</v>
      </c>
      <c r="H15" s="19">
        <f>M15-G14+SUM(M$5:M14)</f>
        <v>53.300000000000011</v>
      </c>
      <c r="I15" s="19">
        <f t="shared" si="0"/>
        <v>232.5</v>
      </c>
      <c r="J15" s="19">
        <f t="shared" si="7"/>
        <v>18.600000000000001</v>
      </c>
      <c r="K15" s="19">
        <f t="shared" si="1"/>
        <v>83.7</v>
      </c>
      <c r="L15" s="19">
        <f t="shared" si="2"/>
        <v>9.3000000000000007</v>
      </c>
      <c r="M15" s="15">
        <f t="shared" si="8"/>
        <v>148.80000000000001</v>
      </c>
      <c r="N15" s="15">
        <f>G15+SUM(J$5:J15)</f>
        <v>575.80000000000007</v>
      </c>
      <c r="O15" s="15">
        <f>H15-SUM(J$5:J15)</f>
        <v>6.7000000000000099</v>
      </c>
    </row>
    <row r="16" spans="1:15" x14ac:dyDescent="0.25">
      <c r="A16" s="18">
        <f t="shared" si="3"/>
        <v>12</v>
      </c>
      <c r="B16" s="4">
        <v>1.69</v>
      </c>
      <c r="C16" s="19">
        <f t="shared" si="4"/>
        <v>9</v>
      </c>
      <c r="D16" s="19">
        <f t="shared" si="4"/>
        <v>16</v>
      </c>
      <c r="E16" s="19">
        <f t="shared" si="5"/>
        <v>1.57</v>
      </c>
      <c r="F16" s="19">
        <f t="shared" si="6"/>
        <v>975</v>
      </c>
      <c r="G16" s="19">
        <f>G15+SUM(K$5:K16)</f>
        <v>880.2</v>
      </c>
      <c r="H16" s="19">
        <f>M16-G15+SUM(M$5:M15)</f>
        <v>94.800000000000011</v>
      </c>
      <c r="I16" s="19">
        <f t="shared" si="0"/>
        <v>392.5</v>
      </c>
      <c r="J16" s="19">
        <f t="shared" si="7"/>
        <v>31.400000000000002</v>
      </c>
      <c r="K16" s="19">
        <f t="shared" si="1"/>
        <v>141.30000000000001</v>
      </c>
      <c r="L16" s="19">
        <f t="shared" si="2"/>
        <v>15.700000000000001</v>
      </c>
      <c r="M16" s="15">
        <f t="shared" si="8"/>
        <v>251.20000000000002</v>
      </c>
      <c r="N16" s="15">
        <f>G16+SUM(J$5:J16)</f>
        <v>958.2</v>
      </c>
      <c r="O16" s="15">
        <f>H16-SUM(J$5:J16)</f>
        <v>16.800000000000011</v>
      </c>
    </row>
    <row r="17" spans="1:15" x14ac:dyDescent="0.25">
      <c r="A17" s="18">
        <f t="shared" si="3"/>
        <v>13</v>
      </c>
      <c r="B17" s="4">
        <v>1.68</v>
      </c>
      <c r="C17" s="19">
        <f t="shared" si="4"/>
        <v>9</v>
      </c>
      <c r="D17" s="19">
        <f t="shared" si="4"/>
        <v>16</v>
      </c>
      <c r="E17" s="19">
        <f t="shared" si="5"/>
        <v>2.64</v>
      </c>
      <c r="F17" s="19">
        <f t="shared" si="6"/>
        <v>1635</v>
      </c>
      <c r="G17" s="19">
        <f>G16+SUM(K$5:K17)</f>
        <v>1468.8000000000002</v>
      </c>
      <c r="H17" s="19">
        <f>M17-G16+SUM(M$5:M16)</f>
        <v>166.2</v>
      </c>
      <c r="I17" s="19">
        <f t="shared" si="0"/>
        <v>660</v>
      </c>
      <c r="J17" s="19">
        <f t="shared" si="7"/>
        <v>52.800000000000004</v>
      </c>
      <c r="K17" s="19">
        <f t="shared" si="1"/>
        <v>237.60000000000002</v>
      </c>
      <c r="L17" s="19">
        <f t="shared" si="2"/>
        <v>26.400000000000002</v>
      </c>
      <c r="M17" s="15">
        <f t="shared" si="8"/>
        <v>422.40000000000003</v>
      </c>
      <c r="N17" s="15">
        <f>G17+SUM(J$5:J17)</f>
        <v>1599.6000000000001</v>
      </c>
      <c r="O17" s="15">
        <f>H17-SUM(J$5:J17)</f>
        <v>35.399999999999977</v>
      </c>
    </row>
    <row r="18" spans="1:15" x14ac:dyDescent="0.25">
      <c r="A18" s="18">
        <f t="shared" si="3"/>
        <v>14</v>
      </c>
      <c r="B18" s="4">
        <v>1.67</v>
      </c>
      <c r="C18" s="19">
        <f t="shared" si="4"/>
        <v>9</v>
      </c>
      <c r="D18" s="19">
        <f t="shared" si="4"/>
        <v>16</v>
      </c>
      <c r="E18" s="19">
        <f t="shared" si="5"/>
        <v>4.41</v>
      </c>
      <c r="F18" s="19">
        <f t="shared" si="6"/>
        <v>2737.5</v>
      </c>
      <c r="G18" s="19">
        <f>G17+SUM(K$5:K18)</f>
        <v>2454.3000000000002</v>
      </c>
      <c r="H18" s="19">
        <f>M18-G17+SUM(M$5:M17)</f>
        <v>283.19999999999993</v>
      </c>
      <c r="I18" s="19">
        <f t="shared" si="0"/>
        <v>1102.5</v>
      </c>
      <c r="J18" s="19">
        <f t="shared" si="7"/>
        <v>88.2</v>
      </c>
      <c r="K18" s="19">
        <f t="shared" si="1"/>
        <v>396.90000000000003</v>
      </c>
      <c r="L18" s="19">
        <f t="shared" si="2"/>
        <v>44.1</v>
      </c>
      <c r="M18" s="15">
        <f t="shared" si="8"/>
        <v>705.6</v>
      </c>
      <c r="N18" s="15">
        <f>G18+SUM(J$5:J18)</f>
        <v>2673.3</v>
      </c>
      <c r="O18" s="15">
        <f>H18-SUM(J$5:J18)</f>
        <v>64.199999999999932</v>
      </c>
    </row>
    <row r="19" spans="1:15" x14ac:dyDescent="0.25">
      <c r="A19" s="18">
        <f t="shared" si="3"/>
        <v>15</v>
      </c>
      <c r="B19" s="4">
        <v>1.66</v>
      </c>
      <c r="C19" s="19">
        <f t="shared" si="4"/>
        <v>9</v>
      </c>
      <c r="D19" s="19">
        <f t="shared" si="4"/>
        <v>16</v>
      </c>
      <c r="E19" s="19">
        <f t="shared" si="5"/>
        <v>7.32</v>
      </c>
      <c r="F19" s="19">
        <f t="shared" si="6"/>
        <v>4567.5</v>
      </c>
      <c r="G19" s="19">
        <f>G18+SUM(K$5:K19)</f>
        <v>4098.6000000000004</v>
      </c>
      <c r="H19" s="19">
        <f>M19-G18+SUM(M$5:M18)</f>
        <v>468.89999999999986</v>
      </c>
      <c r="I19" s="19">
        <f t="shared" si="0"/>
        <v>1830</v>
      </c>
      <c r="J19" s="19">
        <f t="shared" si="7"/>
        <v>146.4</v>
      </c>
      <c r="K19" s="19">
        <f t="shared" si="1"/>
        <v>658.80000000000007</v>
      </c>
      <c r="L19" s="19">
        <f t="shared" si="2"/>
        <v>73.2</v>
      </c>
      <c r="M19" s="15">
        <f t="shared" si="8"/>
        <v>1171.2</v>
      </c>
      <c r="N19" s="15">
        <f>G19+SUM(J$5:J19)</f>
        <v>4464</v>
      </c>
      <c r="O19" s="15">
        <f>H19-SUM(J$5:J19)</f>
        <v>103.49999999999989</v>
      </c>
    </row>
    <row r="20" spans="1:15" x14ac:dyDescent="0.25">
      <c r="A20" s="18">
        <f t="shared" si="3"/>
        <v>16</v>
      </c>
      <c r="B20" s="4">
        <v>1.65</v>
      </c>
      <c r="C20" s="19">
        <f t="shared" si="4"/>
        <v>9</v>
      </c>
      <c r="D20" s="19">
        <f t="shared" si="4"/>
        <v>16</v>
      </c>
      <c r="E20" s="19">
        <f t="shared" ref="E20" si="9">ROUND(E19*B20,2)</f>
        <v>12.08</v>
      </c>
      <c r="F20" s="19">
        <f t="shared" ref="F20" si="10">F19+I20</f>
        <v>7587.5</v>
      </c>
      <c r="G20" s="19">
        <f>G19+SUM(K$5:K20)</f>
        <v>6830.1</v>
      </c>
      <c r="H20" s="19">
        <f>M20-G19+SUM(M$5:M19)</f>
        <v>757.39999999999964</v>
      </c>
      <c r="I20" s="19">
        <f t="shared" ref="I20" si="11">E20/0.01*C$2</f>
        <v>3020</v>
      </c>
      <c r="J20" s="19">
        <f t="shared" ref="J20" si="12">E20/0.01*(E$2+F$2)</f>
        <v>241.60000000000002</v>
      </c>
      <c r="K20" s="19">
        <f t="shared" ref="K20" si="13">L20*C20</f>
        <v>1087.2</v>
      </c>
      <c r="L20" s="19">
        <f t="shared" ref="L20" si="14">E20/0.01*D$2</f>
        <v>120.80000000000001</v>
      </c>
      <c r="M20" s="15">
        <f t="shared" ref="M20" si="15">L20*D20</f>
        <v>1932.8000000000002</v>
      </c>
      <c r="N20" s="15">
        <f>G20+SUM(J$5:J20)</f>
        <v>7437.1</v>
      </c>
      <c r="O20" s="15">
        <f>H20-SUM(J$5:J20)</f>
        <v>150.39999999999964</v>
      </c>
    </row>
    <row r="23" spans="1:15" x14ac:dyDescent="0.25">
      <c r="A23" s="5"/>
      <c r="B23" s="5"/>
      <c r="C23" s="6"/>
      <c r="D23" s="7"/>
      <c r="E23" s="6"/>
      <c r="F23" s="6"/>
      <c r="G23" s="6"/>
      <c r="H23" s="6"/>
      <c r="I23" s="6"/>
    </row>
    <row r="24" spans="1:15" x14ac:dyDescent="0.25">
      <c r="A24" s="5"/>
      <c r="B24" s="5"/>
      <c r="C24" s="6"/>
      <c r="D24" s="6"/>
      <c r="E24" s="6"/>
      <c r="F24" s="6"/>
      <c r="G24" s="6"/>
      <c r="H24" s="6"/>
      <c r="I24" s="6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D21" sqref="D21"/>
    </sheetView>
  </sheetViews>
  <sheetFormatPr defaultColWidth="10.5703125" defaultRowHeight="15" x14ac:dyDescent="0.25"/>
  <cols>
    <col min="7" max="9" width="0" hidden="1" customWidth="1"/>
  </cols>
  <sheetData>
    <row r="1" spans="1:15" ht="15.75" thickBot="1" x14ac:dyDescent="0.3">
      <c r="A1" s="4" t="s">
        <v>21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3.1</v>
      </c>
      <c r="D2" s="15">
        <v>0.1</v>
      </c>
      <c r="E2" s="15">
        <v>0.2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10</v>
      </c>
      <c r="D5" s="4">
        <v>16</v>
      </c>
      <c r="E5" s="19">
        <v>0.01</v>
      </c>
      <c r="F5" s="19">
        <f>I5</f>
        <v>3.1</v>
      </c>
      <c r="G5" s="19">
        <f>K5</f>
        <v>1</v>
      </c>
      <c r="H5" s="19">
        <f>M5</f>
        <v>1.6</v>
      </c>
      <c r="I5" s="19">
        <f>E5/0.01*C$2</f>
        <v>3.1</v>
      </c>
      <c r="J5" s="19">
        <f>E5/0.01*(E$2+F$2)</f>
        <v>0.30000000000000004</v>
      </c>
      <c r="K5" s="19">
        <f>L5*C5</f>
        <v>1</v>
      </c>
      <c r="L5" s="19">
        <f>E5/0.01*D$2</f>
        <v>0.1</v>
      </c>
      <c r="M5" s="15">
        <f>L5*D5</f>
        <v>1.6</v>
      </c>
      <c r="N5" s="15">
        <f>G5+J5</f>
        <v>1.3</v>
      </c>
      <c r="O5" s="15">
        <f>H5-J5</f>
        <v>1.3</v>
      </c>
    </row>
    <row r="6" spans="1:15" x14ac:dyDescent="0.25">
      <c r="A6" s="18">
        <f>A5+1</f>
        <v>2</v>
      </c>
      <c r="B6" s="4">
        <v>1.1000000000000001</v>
      </c>
      <c r="C6" s="19">
        <f>C5</f>
        <v>10</v>
      </c>
      <c r="D6" s="19">
        <f>D5</f>
        <v>16</v>
      </c>
      <c r="E6" s="19">
        <f>E5</f>
        <v>0.01</v>
      </c>
      <c r="F6" s="19">
        <f>F5+I6</f>
        <v>6.2</v>
      </c>
      <c r="G6" s="19">
        <f>G5+SUM(K$5:K6)</f>
        <v>3</v>
      </c>
      <c r="H6" s="19">
        <f>M6-(G5-M5)</f>
        <v>2.2000000000000002</v>
      </c>
      <c r="I6" s="19">
        <f t="shared" ref="I6:I19" si="0">E6/0.01*C$2</f>
        <v>3.1</v>
      </c>
      <c r="J6" s="19">
        <f>E6/0.01*(E$2+F$2)</f>
        <v>0.30000000000000004</v>
      </c>
      <c r="K6" s="19">
        <f t="shared" ref="K6:K19" si="1">L6*C6</f>
        <v>1</v>
      </c>
      <c r="L6" s="19">
        <f t="shared" ref="L6:L19" si="2">E6/0.01*D$2</f>
        <v>0.1</v>
      </c>
      <c r="M6" s="15">
        <f>L6*D6</f>
        <v>1.6</v>
      </c>
      <c r="N6" s="15">
        <f>G6+SUM(J$5:J6)</f>
        <v>3.6</v>
      </c>
      <c r="O6" s="15">
        <f>H6-SUM(J$5:J6)</f>
        <v>1.6</v>
      </c>
    </row>
    <row r="7" spans="1:15" x14ac:dyDescent="0.25">
      <c r="A7" s="18">
        <f t="shared" ref="A7:A20" si="3">A6+1</f>
        <v>3</v>
      </c>
      <c r="B7" s="4">
        <v>1.51</v>
      </c>
      <c r="C7" s="19">
        <f t="shared" ref="C7:D20" si="4">C6</f>
        <v>10</v>
      </c>
      <c r="D7" s="19">
        <f t="shared" si="4"/>
        <v>16</v>
      </c>
      <c r="E7" s="19">
        <f t="shared" ref="E7:E19" si="5">ROUND(E6*B7,2)</f>
        <v>0.02</v>
      </c>
      <c r="F7" s="19">
        <f t="shared" ref="F7:F19" si="6">F6+I7</f>
        <v>12.4</v>
      </c>
      <c r="G7" s="19">
        <f>G6+SUM(K$5:K7)</f>
        <v>7</v>
      </c>
      <c r="H7" s="19">
        <f>M7-G6+SUM(M$5:M6)</f>
        <v>3.4000000000000004</v>
      </c>
      <c r="I7" s="19">
        <f t="shared" si="0"/>
        <v>6.2</v>
      </c>
      <c r="J7" s="19">
        <f t="shared" ref="J7:J19" si="7">E7/0.01*(E$2+F$2)</f>
        <v>0.60000000000000009</v>
      </c>
      <c r="K7" s="19">
        <f t="shared" si="1"/>
        <v>2</v>
      </c>
      <c r="L7" s="19">
        <f t="shared" si="2"/>
        <v>0.2</v>
      </c>
      <c r="M7" s="15">
        <f t="shared" ref="M7:M19" si="8">L7*D7</f>
        <v>3.2</v>
      </c>
      <c r="N7" s="15">
        <f>G7+SUM(J$5:J7)</f>
        <v>8.1999999999999993</v>
      </c>
      <c r="O7" s="15">
        <f>H7-SUM(J$5:J7)</f>
        <v>2.2000000000000002</v>
      </c>
    </row>
    <row r="8" spans="1:15" x14ac:dyDescent="0.25">
      <c r="A8" s="18">
        <f t="shared" si="3"/>
        <v>4</v>
      </c>
      <c r="B8" s="4">
        <v>1.52</v>
      </c>
      <c r="C8" s="19">
        <f t="shared" si="4"/>
        <v>10</v>
      </c>
      <c r="D8" s="19">
        <f t="shared" si="4"/>
        <v>16</v>
      </c>
      <c r="E8" s="19">
        <f t="shared" si="5"/>
        <v>0.03</v>
      </c>
      <c r="F8" s="19">
        <f t="shared" si="6"/>
        <v>21.700000000000003</v>
      </c>
      <c r="G8" s="19">
        <f>G7+SUM(K$5:K8)</f>
        <v>14</v>
      </c>
      <c r="H8" s="19">
        <f>M8-G7+SUM(M$5:M7)</f>
        <v>4.2000000000000011</v>
      </c>
      <c r="I8" s="19">
        <f t="shared" si="0"/>
        <v>9.3000000000000007</v>
      </c>
      <c r="J8" s="19">
        <f t="shared" si="7"/>
        <v>0.90000000000000013</v>
      </c>
      <c r="K8" s="19">
        <f t="shared" si="1"/>
        <v>3.0000000000000004</v>
      </c>
      <c r="L8" s="19">
        <f t="shared" si="2"/>
        <v>0.30000000000000004</v>
      </c>
      <c r="M8" s="15">
        <f t="shared" si="8"/>
        <v>4.8000000000000007</v>
      </c>
      <c r="N8" s="15">
        <f>G8+SUM(J$5:J8)</f>
        <v>16.100000000000001</v>
      </c>
      <c r="O8" s="15">
        <f>H8-SUM(J$5:J8)</f>
        <v>2.1000000000000005</v>
      </c>
    </row>
    <row r="9" spans="1:15" x14ac:dyDescent="0.25">
      <c r="A9" s="18">
        <f t="shared" si="3"/>
        <v>5</v>
      </c>
      <c r="B9" s="4">
        <v>1.53</v>
      </c>
      <c r="C9" s="19">
        <f t="shared" si="4"/>
        <v>10</v>
      </c>
      <c r="D9" s="19">
        <f t="shared" si="4"/>
        <v>16</v>
      </c>
      <c r="E9" s="19">
        <f t="shared" si="5"/>
        <v>0.05</v>
      </c>
      <c r="F9" s="19">
        <f t="shared" si="6"/>
        <v>37.200000000000003</v>
      </c>
      <c r="G9" s="19">
        <f>G8+SUM(K$5:K9)</f>
        <v>26</v>
      </c>
      <c r="H9" s="19">
        <f>M9-G8+SUM(M$5:M8)</f>
        <v>5.2000000000000011</v>
      </c>
      <c r="I9" s="19">
        <f t="shared" si="0"/>
        <v>15.5</v>
      </c>
      <c r="J9" s="19">
        <f t="shared" si="7"/>
        <v>1.5000000000000002</v>
      </c>
      <c r="K9" s="19">
        <f t="shared" si="1"/>
        <v>5</v>
      </c>
      <c r="L9" s="19">
        <f t="shared" si="2"/>
        <v>0.5</v>
      </c>
      <c r="M9" s="15">
        <f t="shared" si="8"/>
        <v>8</v>
      </c>
      <c r="N9" s="15">
        <f>G9+SUM(J$5:J9)</f>
        <v>29.6</v>
      </c>
      <c r="O9" s="15">
        <f>H9-SUM(J$5:J9)</f>
        <v>1.6000000000000005</v>
      </c>
    </row>
    <row r="10" spans="1:15" x14ac:dyDescent="0.25">
      <c r="A10" s="18">
        <f t="shared" si="3"/>
        <v>6</v>
      </c>
      <c r="B10" s="4">
        <v>1.54</v>
      </c>
      <c r="C10" s="19">
        <f t="shared" si="4"/>
        <v>10</v>
      </c>
      <c r="D10" s="19">
        <f t="shared" si="4"/>
        <v>16</v>
      </c>
      <c r="E10" s="19">
        <f t="shared" si="5"/>
        <v>0.08</v>
      </c>
      <c r="F10" s="19">
        <f t="shared" si="6"/>
        <v>62</v>
      </c>
      <c r="G10" s="19">
        <f>G9+SUM(K$5:K10)</f>
        <v>46</v>
      </c>
      <c r="H10" s="19">
        <f>M10-G9+SUM(M$5:M9)</f>
        <v>6.0000000000000036</v>
      </c>
      <c r="I10" s="19">
        <f t="shared" si="0"/>
        <v>24.8</v>
      </c>
      <c r="J10" s="19">
        <f t="shared" si="7"/>
        <v>2.4000000000000004</v>
      </c>
      <c r="K10" s="19">
        <f t="shared" si="1"/>
        <v>8</v>
      </c>
      <c r="L10" s="19">
        <f t="shared" si="2"/>
        <v>0.8</v>
      </c>
      <c r="M10" s="15">
        <f t="shared" si="8"/>
        <v>12.8</v>
      </c>
      <c r="N10" s="15">
        <f>G10+SUM(J$5:J10)</f>
        <v>52</v>
      </c>
      <c r="O10" s="15">
        <f>H10-SUM(J$5:J10)</f>
        <v>0</v>
      </c>
    </row>
    <row r="11" spans="1:15" x14ac:dyDescent="0.25">
      <c r="A11" s="18">
        <f t="shared" si="3"/>
        <v>7</v>
      </c>
      <c r="B11" s="4">
        <v>1.55</v>
      </c>
      <c r="C11" s="19">
        <f t="shared" si="4"/>
        <v>10</v>
      </c>
      <c r="D11" s="19">
        <f t="shared" si="4"/>
        <v>16</v>
      </c>
      <c r="E11" s="19">
        <f t="shared" si="5"/>
        <v>0.12</v>
      </c>
      <c r="F11" s="19">
        <f t="shared" si="6"/>
        <v>99.2</v>
      </c>
      <c r="G11" s="19">
        <f>G10+SUM(K$5:K11)</f>
        <v>78</v>
      </c>
      <c r="H11" s="19">
        <f>M11-G10+SUM(M$5:M10)</f>
        <v>5.2000000000000028</v>
      </c>
      <c r="I11" s="19">
        <f t="shared" si="0"/>
        <v>37.200000000000003</v>
      </c>
      <c r="J11" s="19">
        <f t="shared" si="7"/>
        <v>3.6000000000000005</v>
      </c>
      <c r="K11" s="19">
        <f t="shared" si="1"/>
        <v>12.000000000000002</v>
      </c>
      <c r="L11" s="19">
        <f t="shared" si="2"/>
        <v>1.2000000000000002</v>
      </c>
      <c r="M11" s="15">
        <f t="shared" si="8"/>
        <v>19.200000000000003</v>
      </c>
      <c r="N11" s="15">
        <f>G11+SUM(J$5:J11)</f>
        <v>87.6</v>
      </c>
      <c r="O11" s="15">
        <f>H11-SUM(J$5:J11)</f>
        <v>-4.3999999999999986</v>
      </c>
    </row>
    <row r="12" spans="1:15" x14ac:dyDescent="0.25">
      <c r="A12" s="18">
        <f t="shared" si="3"/>
        <v>8</v>
      </c>
      <c r="B12" s="4">
        <v>1.65</v>
      </c>
      <c r="C12" s="19">
        <f t="shared" si="4"/>
        <v>10</v>
      </c>
      <c r="D12" s="19">
        <f t="shared" si="4"/>
        <v>16</v>
      </c>
      <c r="E12" s="19">
        <f t="shared" si="5"/>
        <v>0.2</v>
      </c>
      <c r="F12" s="19">
        <f t="shared" si="6"/>
        <v>161.19999999999999</v>
      </c>
      <c r="G12" s="19">
        <f>G11+SUM(K$5:K12)</f>
        <v>130</v>
      </c>
      <c r="H12" s="19">
        <f>M12-G11+SUM(M$5:M11)</f>
        <v>5.2000000000000028</v>
      </c>
      <c r="I12" s="19">
        <f t="shared" si="0"/>
        <v>62</v>
      </c>
      <c r="J12" s="19">
        <f t="shared" si="7"/>
        <v>6.0000000000000009</v>
      </c>
      <c r="K12" s="19">
        <f t="shared" si="1"/>
        <v>20</v>
      </c>
      <c r="L12" s="19">
        <f t="shared" si="2"/>
        <v>2</v>
      </c>
      <c r="M12" s="15">
        <f t="shared" si="8"/>
        <v>32</v>
      </c>
      <c r="N12" s="15">
        <f>G12+SUM(J$5:J12)</f>
        <v>145.6</v>
      </c>
      <c r="O12" s="15">
        <f>H12-SUM(J$5:J12)</f>
        <v>-10.399999999999999</v>
      </c>
    </row>
    <row r="13" spans="1:15" x14ac:dyDescent="0.25">
      <c r="A13" s="18">
        <f t="shared" si="3"/>
        <v>9</v>
      </c>
      <c r="B13" s="4">
        <v>1.67</v>
      </c>
      <c r="C13" s="19">
        <f t="shared" si="4"/>
        <v>10</v>
      </c>
      <c r="D13" s="19">
        <f t="shared" si="4"/>
        <v>16</v>
      </c>
      <c r="E13" s="19">
        <f t="shared" si="5"/>
        <v>0.33</v>
      </c>
      <c r="F13" s="19">
        <f t="shared" si="6"/>
        <v>263.5</v>
      </c>
      <c r="G13" s="19">
        <f>G12+SUM(K$5:K13)</f>
        <v>215</v>
      </c>
      <c r="H13" s="19">
        <f>M13-G12+SUM(M$5:M12)</f>
        <v>6.0000000000000142</v>
      </c>
      <c r="I13" s="19">
        <f t="shared" si="0"/>
        <v>102.3</v>
      </c>
      <c r="J13" s="19">
        <f t="shared" si="7"/>
        <v>9.9000000000000021</v>
      </c>
      <c r="K13" s="19">
        <f t="shared" si="1"/>
        <v>33</v>
      </c>
      <c r="L13" s="19">
        <f t="shared" si="2"/>
        <v>3.3000000000000003</v>
      </c>
      <c r="M13" s="15">
        <f t="shared" si="8"/>
        <v>52.800000000000004</v>
      </c>
      <c r="N13" s="15">
        <f>G13+SUM(J$5:J13)</f>
        <v>240.5</v>
      </c>
      <c r="O13" s="15">
        <f>H13-SUM(J$5:J13)</f>
        <v>-19.499999999999989</v>
      </c>
    </row>
    <row r="14" spans="1:15" x14ac:dyDescent="0.25">
      <c r="A14" s="18">
        <f t="shared" si="3"/>
        <v>10</v>
      </c>
      <c r="B14" s="4">
        <v>1.68</v>
      </c>
      <c r="C14" s="19">
        <f t="shared" si="4"/>
        <v>10</v>
      </c>
      <c r="D14" s="19">
        <f t="shared" si="4"/>
        <v>16</v>
      </c>
      <c r="E14" s="19">
        <f t="shared" si="5"/>
        <v>0.55000000000000004</v>
      </c>
      <c r="F14" s="19">
        <f t="shared" si="6"/>
        <v>434</v>
      </c>
      <c r="G14" s="19">
        <f>G13+SUM(K$5:K14)</f>
        <v>355</v>
      </c>
      <c r="H14" s="19">
        <f>M14-G13+SUM(M$5:M13)</f>
        <v>9</v>
      </c>
      <c r="I14" s="19">
        <f t="shared" si="0"/>
        <v>170.5</v>
      </c>
      <c r="J14" s="19">
        <f t="shared" si="7"/>
        <v>16.500000000000004</v>
      </c>
      <c r="K14" s="19">
        <f t="shared" si="1"/>
        <v>55</v>
      </c>
      <c r="L14" s="19">
        <f t="shared" si="2"/>
        <v>5.5</v>
      </c>
      <c r="M14" s="15">
        <f t="shared" si="8"/>
        <v>88</v>
      </c>
      <c r="N14" s="15">
        <f>G14+SUM(J$5:J14)</f>
        <v>397</v>
      </c>
      <c r="O14" s="15">
        <f>H14-SUM(J$5:J14)</f>
        <v>-33.000000000000007</v>
      </c>
    </row>
    <row r="15" spans="1:15" x14ac:dyDescent="0.25">
      <c r="A15" s="18">
        <f t="shared" si="3"/>
        <v>11</v>
      </c>
      <c r="B15" s="4">
        <v>1.69</v>
      </c>
      <c r="C15" s="19">
        <f t="shared" si="4"/>
        <v>10</v>
      </c>
      <c r="D15" s="19">
        <f t="shared" si="4"/>
        <v>16</v>
      </c>
      <c r="E15" s="19">
        <f t="shared" si="5"/>
        <v>0.93</v>
      </c>
      <c r="F15" s="19">
        <f t="shared" si="6"/>
        <v>722.3</v>
      </c>
      <c r="G15" s="19">
        <f>G14+SUM(K$5:K15)</f>
        <v>588</v>
      </c>
      <c r="H15" s="19">
        <f>M15-G14+SUM(M$5:M14)</f>
        <v>17.800000000000011</v>
      </c>
      <c r="I15" s="19">
        <f t="shared" si="0"/>
        <v>288.3</v>
      </c>
      <c r="J15" s="19">
        <f t="shared" si="7"/>
        <v>27.900000000000006</v>
      </c>
      <c r="K15" s="19">
        <f t="shared" si="1"/>
        <v>93</v>
      </c>
      <c r="L15" s="19">
        <f t="shared" si="2"/>
        <v>9.3000000000000007</v>
      </c>
      <c r="M15" s="15">
        <f t="shared" si="8"/>
        <v>148.80000000000001</v>
      </c>
      <c r="N15" s="15">
        <f>G15+SUM(J$5:J15)</f>
        <v>657.9</v>
      </c>
      <c r="O15" s="15">
        <f>H15-SUM(J$5:J15)</f>
        <v>-52.099999999999994</v>
      </c>
    </row>
    <row r="16" spans="1:15" x14ac:dyDescent="0.25">
      <c r="A16" s="18">
        <f t="shared" si="3"/>
        <v>12</v>
      </c>
      <c r="B16" s="4">
        <v>1.69</v>
      </c>
      <c r="C16" s="19">
        <f t="shared" si="4"/>
        <v>10</v>
      </c>
      <c r="D16" s="19">
        <f t="shared" si="4"/>
        <v>16</v>
      </c>
      <c r="E16" s="19">
        <f t="shared" si="5"/>
        <v>1.57</v>
      </c>
      <c r="F16" s="19">
        <f t="shared" si="6"/>
        <v>1209</v>
      </c>
      <c r="G16" s="19">
        <f>G15+SUM(K$5:K16)</f>
        <v>978</v>
      </c>
      <c r="H16" s="19">
        <f>M16-G15+SUM(M$5:M15)</f>
        <v>36.000000000000057</v>
      </c>
      <c r="I16" s="19">
        <f t="shared" si="0"/>
        <v>486.7</v>
      </c>
      <c r="J16" s="19">
        <f t="shared" si="7"/>
        <v>47.100000000000009</v>
      </c>
      <c r="K16" s="19">
        <f t="shared" si="1"/>
        <v>157</v>
      </c>
      <c r="L16" s="19">
        <f t="shared" si="2"/>
        <v>15.700000000000001</v>
      </c>
      <c r="M16" s="15">
        <f t="shared" si="8"/>
        <v>251.20000000000002</v>
      </c>
      <c r="N16" s="15">
        <f>G16+SUM(J$5:J16)</f>
        <v>1095</v>
      </c>
      <c r="O16" s="15">
        <f>H16-SUM(J$5:J16)</f>
        <v>-80.999999999999957</v>
      </c>
    </row>
    <row r="17" spans="1:15" x14ac:dyDescent="0.25">
      <c r="A17" s="18">
        <f t="shared" si="3"/>
        <v>13</v>
      </c>
      <c r="B17" s="4">
        <v>1.68</v>
      </c>
      <c r="C17" s="19">
        <f t="shared" si="4"/>
        <v>10</v>
      </c>
      <c r="D17" s="19">
        <f t="shared" si="4"/>
        <v>16</v>
      </c>
      <c r="E17" s="19">
        <f t="shared" si="5"/>
        <v>2.64</v>
      </c>
      <c r="F17" s="19">
        <f t="shared" si="6"/>
        <v>2027.4</v>
      </c>
      <c r="G17" s="19">
        <f>G16+SUM(K$5:K17)</f>
        <v>1632</v>
      </c>
      <c r="H17" s="19">
        <f>M17-G16+SUM(M$5:M16)</f>
        <v>68.400000000000091</v>
      </c>
      <c r="I17" s="19">
        <f t="shared" si="0"/>
        <v>818.4</v>
      </c>
      <c r="J17" s="19">
        <f t="shared" si="7"/>
        <v>79.200000000000017</v>
      </c>
      <c r="K17" s="19">
        <f t="shared" si="1"/>
        <v>264</v>
      </c>
      <c r="L17" s="19">
        <f t="shared" si="2"/>
        <v>26.400000000000002</v>
      </c>
      <c r="M17" s="15">
        <f t="shared" si="8"/>
        <v>422.40000000000003</v>
      </c>
      <c r="N17" s="15">
        <f>G17+SUM(J$5:J17)</f>
        <v>1828.2</v>
      </c>
      <c r="O17" s="15">
        <f>H17-SUM(J$5:J17)</f>
        <v>-127.79999999999995</v>
      </c>
    </row>
    <row r="18" spans="1:15" x14ac:dyDescent="0.25">
      <c r="A18" s="18">
        <f t="shared" si="3"/>
        <v>14</v>
      </c>
      <c r="B18" s="4">
        <v>1.67</v>
      </c>
      <c r="C18" s="19">
        <f t="shared" si="4"/>
        <v>10</v>
      </c>
      <c r="D18" s="19">
        <f t="shared" si="4"/>
        <v>16</v>
      </c>
      <c r="E18" s="19">
        <f t="shared" si="5"/>
        <v>4.41</v>
      </c>
      <c r="F18" s="19">
        <f t="shared" si="6"/>
        <v>3394.5</v>
      </c>
      <c r="G18" s="19">
        <f>G17+SUM(K$5:K18)</f>
        <v>2727</v>
      </c>
      <c r="H18" s="19">
        <f>M18-G17+SUM(M$5:M17)</f>
        <v>120.00000000000011</v>
      </c>
      <c r="I18" s="19">
        <f t="shared" si="0"/>
        <v>1367.1000000000001</v>
      </c>
      <c r="J18" s="19">
        <f t="shared" si="7"/>
        <v>132.30000000000001</v>
      </c>
      <c r="K18" s="19">
        <f t="shared" si="1"/>
        <v>441</v>
      </c>
      <c r="L18" s="19">
        <f t="shared" si="2"/>
        <v>44.1</v>
      </c>
      <c r="M18" s="15">
        <f t="shared" si="8"/>
        <v>705.6</v>
      </c>
      <c r="N18" s="15">
        <f>G18+SUM(J$5:J18)</f>
        <v>3055.5</v>
      </c>
      <c r="O18" s="15">
        <f>H18-SUM(J$5:J18)</f>
        <v>-208.49999999999994</v>
      </c>
    </row>
    <row r="19" spans="1:15" x14ac:dyDescent="0.25">
      <c r="A19" s="18">
        <f t="shared" si="3"/>
        <v>15</v>
      </c>
      <c r="B19" s="4">
        <v>1.66</v>
      </c>
      <c r="C19" s="19">
        <f t="shared" si="4"/>
        <v>10</v>
      </c>
      <c r="D19" s="19">
        <f t="shared" si="4"/>
        <v>16</v>
      </c>
      <c r="E19" s="19">
        <f t="shared" si="5"/>
        <v>7.32</v>
      </c>
      <c r="F19" s="19">
        <f t="shared" si="6"/>
        <v>5663.7000000000007</v>
      </c>
      <c r="G19" s="19">
        <f>G18+SUM(K$5:K19)</f>
        <v>4554</v>
      </c>
      <c r="H19" s="19">
        <f>M19-G18+SUM(M$5:M18)</f>
        <v>196.20000000000005</v>
      </c>
      <c r="I19" s="19">
        <f t="shared" si="0"/>
        <v>2269.2000000000003</v>
      </c>
      <c r="J19" s="19">
        <f t="shared" si="7"/>
        <v>219.60000000000002</v>
      </c>
      <c r="K19" s="19">
        <f t="shared" si="1"/>
        <v>732</v>
      </c>
      <c r="L19" s="19">
        <f t="shared" si="2"/>
        <v>73.2</v>
      </c>
      <c r="M19" s="15">
        <f t="shared" si="8"/>
        <v>1171.2</v>
      </c>
      <c r="N19" s="15">
        <f>G19+SUM(J$5:J19)</f>
        <v>5102.1000000000004</v>
      </c>
      <c r="O19" s="15">
        <f>H19-SUM(J$5:J19)</f>
        <v>-351.90000000000009</v>
      </c>
    </row>
    <row r="20" spans="1:15" x14ac:dyDescent="0.25">
      <c r="A20" s="18">
        <f t="shared" si="3"/>
        <v>16</v>
      </c>
      <c r="B20" s="4">
        <v>1.65</v>
      </c>
      <c r="C20" s="19">
        <f t="shared" si="4"/>
        <v>10</v>
      </c>
      <c r="D20" s="19">
        <f t="shared" si="4"/>
        <v>16</v>
      </c>
      <c r="E20" s="19">
        <f t="shared" ref="E20" si="9">ROUND(E19*B20,2)</f>
        <v>12.08</v>
      </c>
      <c r="F20" s="19">
        <f t="shared" ref="F20" si="10">F19+I20</f>
        <v>9408.5</v>
      </c>
      <c r="G20" s="19">
        <f>G19+SUM(K$5:K20)</f>
        <v>7589</v>
      </c>
      <c r="H20" s="19">
        <f>M20-G19+SUM(M$5:M19)</f>
        <v>302</v>
      </c>
      <c r="I20" s="19">
        <f t="shared" ref="I20" si="11">E20/0.01*C$2</f>
        <v>3744.8</v>
      </c>
      <c r="J20" s="19">
        <f t="shared" ref="J20" si="12">E20/0.01*(E$2+F$2)</f>
        <v>362.40000000000003</v>
      </c>
      <c r="K20" s="19">
        <f t="shared" ref="K20" si="13">L20*C20</f>
        <v>1208</v>
      </c>
      <c r="L20" s="19">
        <f t="shared" ref="L20" si="14">E20/0.01*D$2</f>
        <v>120.80000000000001</v>
      </c>
      <c r="M20" s="15">
        <f t="shared" ref="M20" si="15">L20*D20</f>
        <v>1932.8000000000002</v>
      </c>
      <c r="N20" s="15">
        <f>G20+SUM(J$5:J20)</f>
        <v>8499.5</v>
      </c>
      <c r="O20" s="15">
        <f>H20-SUM(J$5:J20)</f>
        <v>-608.50000000000023</v>
      </c>
    </row>
    <row r="23" spans="1:15" x14ac:dyDescent="0.25">
      <c r="A23" s="5"/>
      <c r="B23" s="5"/>
      <c r="C23" s="6"/>
      <c r="D23" s="7"/>
      <c r="E23" s="6"/>
      <c r="F23" s="6"/>
      <c r="G23" s="6"/>
      <c r="H23" s="6"/>
      <c r="I23" s="6"/>
    </row>
    <row r="24" spans="1:15" x14ac:dyDescent="0.25">
      <c r="A24" s="5"/>
      <c r="B24" s="5"/>
      <c r="C24" s="6"/>
      <c r="D24" s="6"/>
      <c r="E24" s="6"/>
      <c r="F24" s="6"/>
      <c r="G24" s="6"/>
      <c r="H24" s="6"/>
      <c r="I24" s="6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I1" sqref="G1:I1048576"/>
    </sheetView>
  </sheetViews>
  <sheetFormatPr defaultColWidth="10.28515625" defaultRowHeight="15" x14ac:dyDescent="0.25"/>
  <cols>
    <col min="7" max="9" width="0" hidden="1" customWidth="1"/>
  </cols>
  <sheetData>
    <row r="1" spans="1:15" ht="15.75" thickBot="1" x14ac:dyDescent="0.3">
      <c r="A1" s="4" t="s">
        <v>22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2.5</v>
      </c>
      <c r="D2" s="15">
        <v>0.1</v>
      </c>
      <c r="E2" s="15">
        <v>0.3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12</v>
      </c>
      <c r="D5" s="4">
        <v>18.100000000000001</v>
      </c>
      <c r="E5" s="19">
        <v>0.01</v>
      </c>
      <c r="F5" s="19">
        <f>I5</f>
        <v>2.5</v>
      </c>
      <c r="G5" s="19">
        <f>K5</f>
        <v>1.2000000000000002</v>
      </c>
      <c r="H5" s="19">
        <f>M5</f>
        <v>1.8100000000000003</v>
      </c>
      <c r="I5" s="19">
        <f>E5/0.01*C$2</f>
        <v>2.5</v>
      </c>
      <c r="J5" s="19">
        <f>E5/0.01*(E$2+F$2)</f>
        <v>0.4</v>
      </c>
      <c r="K5" s="19">
        <f>L5*C5</f>
        <v>1.2000000000000002</v>
      </c>
      <c r="L5" s="19">
        <f>E5/0.01*D$2</f>
        <v>0.1</v>
      </c>
      <c r="M5" s="15">
        <f>L5*D5</f>
        <v>1.8100000000000003</v>
      </c>
      <c r="N5" s="15">
        <f>G5+J5</f>
        <v>1.6</v>
      </c>
      <c r="O5" s="15">
        <f>H5-J5</f>
        <v>1.4100000000000001</v>
      </c>
    </row>
    <row r="6" spans="1:15" x14ac:dyDescent="0.25">
      <c r="A6" s="18">
        <f>A5+1</f>
        <v>2</v>
      </c>
      <c r="B6" s="4">
        <v>1.1000000000000001</v>
      </c>
      <c r="C6" s="19">
        <f>C5</f>
        <v>12</v>
      </c>
      <c r="D6" s="19">
        <f>D5</f>
        <v>18.100000000000001</v>
      </c>
      <c r="E6" s="19">
        <f>E5</f>
        <v>0.01</v>
      </c>
      <c r="F6" s="19">
        <f>F5+I6</f>
        <v>5</v>
      </c>
      <c r="G6" s="19">
        <f>G5+SUM(K$5:K6)</f>
        <v>3.6000000000000005</v>
      </c>
      <c r="H6" s="19">
        <f>M6-(G5-M5)</f>
        <v>2.4200000000000004</v>
      </c>
      <c r="I6" s="19">
        <f t="shared" ref="I6:I19" si="0">E6/0.01*C$2</f>
        <v>2.5</v>
      </c>
      <c r="J6" s="19">
        <f>E6/0.01*(E$2+F$2)</f>
        <v>0.4</v>
      </c>
      <c r="K6" s="19">
        <f t="shared" ref="K6:K19" si="1">L6*C6</f>
        <v>1.2000000000000002</v>
      </c>
      <c r="L6" s="19">
        <f t="shared" ref="L6:L19" si="2">E6/0.01*D$2</f>
        <v>0.1</v>
      </c>
      <c r="M6" s="15">
        <f>L6*D6</f>
        <v>1.8100000000000003</v>
      </c>
      <c r="N6" s="15">
        <f>G6+SUM(J$5:J6)</f>
        <v>4.4000000000000004</v>
      </c>
      <c r="O6" s="15">
        <f>H6-SUM(J$5:J6)</f>
        <v>1.6200000000000003</v>
      </c>
    </row>
    <row r="7" spans="1:15" x14ac:dyDescent="0.25">
      <c r="A7" s="18">
        <f t="shared" ref="A7:A20" si="3">A6+1</f>
        <v>3</v>
      </c>
      <c r="B7" s="4">
        <v>1.51</v>
      </c>
      <c r="C7" s="19">
        <f t="shared" ref="C7:D20" si="4">C6</f>
        <v>12</v>
      </c>
      <c r="D7" s="19">
        <f t="shared" si="4"/>
        <v>18.100000000000001</v>
      </c>
      <c r="E7" s="19">
        <f t="shared" ref="E7:E19" si="5">ROUND(E6*B7,2)</f>
        <v>0.02</v>
      </c>
      <c r="F7" s="19">
        <f t="shared" ref="F7:F19" si="6">F6+I7</f>
        <v>10</v>
      </c>
      <c r="G7" s="19">
        <f>G6+SUM(K$5:K7)</f>
        <v>8.4000000000000021</v>
      </c>
      <c r="H7" s="19">
        <f>M7-G6+SUM(M$5:M6)</f>
        <v>3.6400000000000006</v>
      </c>
      <c r="I7" s="19">
        <f t="shared" si="0"/>
        <v>5</v>
      </c>
      <c r="J7" s="19">
        <f t="shared" ref="J7:J19" si="7">E7/0.01*(E$2+F$2)</f>
        <v>0.8</v>
      </c>
      <c r="K7" s="19">
        <f t="shared" si="1"/>
        <v>2.4000000000000004</v>
      </c>
      <c r="L7" s="19">
        <f t="shared" si="2"/>
        <v>0.2</v>
      </c>
      <c r="M7" s="15">
        <f t="shared" ref="M7:M19" si="8">L7*D7</f>
        <v>3.6200000000000006</v>
      </c>
      <c r="N7" s="15">
        <f>G7+SUM(J$5:J7)</f>
        <v>10.000000000000002</v>
      </c>
      <c r="O7" s="15">
        <f>H7-SUM(J$5:J7)</f>
        <v>2.0400000000000005</v>
      </c>
    </row>
    <row r="8" spans="1:15" x14ac:dyDescent="0.25">
      <c r="A8" s="18">
        <f t="shared" si="3"/>
        <v>4</v>
      </c>
      <c r="B8" s="4">
        <v>1.52</v>
      </c>
      <c r="C8" s="19">
        <f t="shared" si="4"/>
        <v>12</v>
      </c>
      <c r="D8" s="19">
        <f t="shared" si="4"/>
        <v>18.100000000000001</v>
      </c>
      <c r="E8" s="19">
        <f t="shared" si="5"/>
        <v>0.03</v>
      </c>
      <c r="F8" s="19">
        <f t="shared" si="6"/>
        <v>17.5</v>
      </c>
      <c r="G8" s="19">
        <f>G7+SUM(K$5:K8)</f>
        <v>16.800000000000004</v>
      </c>
      <c r="H8" s="19">
        <f>M8-G7+SUM(M$5:M7)</f>
        <v>4.2700000000000005</v>
      </c>
      <c r="I8" s="19">
        <f t="shared" si="0"/>
        <v>7.5</v>
      </c>
      <c r="J8" s="19">
        <f t="shared" si="7"/>
        <v>1.2000000000000002</v>
      </c>
      <c r="K8" s="19">
        <f t="shared" si="1"/>
        <v>3.6000000000000005</v>
      </c>
      <c r="L8" s="19">
        <f t="shared" si="2"/>
        <v>0.30000000000000004</v>
      </c>
      <c r="M8" s="15">
        <f t="shared" si="8"/>
        <v>5.4300000000000015</v>
      </c>
      <c r="N8" s="15">
        <f>G8+SUM(J$5:J8)</f>
        <v>19.600000000000005</v>
      </c>
      <c r="O8" s="15">
        <f>H8-SUM(J$5:J8)</f>
        <v>1.4700000000000002</v>
      </c>
    </row>
    <row r="9" spans="1:15" x14ac:dyDescent="0.25">
      <c r="A9" s="18">
        <f t="shared" si="3"/>
        <v>5</v>
      </c>
      <c r="B9" s="4">
        <v>1.53</v>
      </c>
      <c r="C9" s="19">
        <f t="shared" si="4"/>
        <v>12</v>
      </c>
      <c r="D9" s="19">
        <f t="shared" si="4"/>
        <v>18.100000000000001</v>
      </c>
      <c r="E9" s="19">
        <f t="shared" si="5"/>
        <v>0.05</v>
      </c>
      <c r="F9" s="19">
        <f t="shared" si="6"/>
        <v>30</v>
      </c>
      <c r="G9" s="19">
        <f>G8+SUM(K$5:K9)</f>
        <v>31.200000000000006</v>
      </c>
      <c r="H9" s="19">
        <f>M9-G8+SUM(M$5:M8)</f>
        <v>4.9199999999999982</v>
      </c>
      <c r="I9" s="19">
        <f t="shared" si="0"/>
        <v>12.5</v>
      </c>
      <c r="J9" s="19">
        <f t="shared" si="7"/>
        <v>2</v>
      </c>
      <c r="K9" s="19">
        <f t="shared" si="1"/>
        <v>6</v>
      </c>
      <c r="L9" s="19">
        <f t="shared" si="2"/>
        <v>0.5</v>
      </c>
      <c r="M9" s="15">
        <f t="shared" si="8"/>
        <v>9.0500000000000007</v>
      </c>
      <c r="N9" s="15">
        <f>G9+SUM(J$5:J9)</f>
        <v>36.000000000000007</v>
      </c>
      <c r="O9" s="15">
        <f>H9-SUM(J$5:J9)</f>
        <v>0.11999999999999744</v>
      </c>
    </row>
    <row r="10" spans="1:15" x14ac:dyDescent="0.25">
      <c r="A10" s="18">
        <f t="shared" si="3"/>
        <v>6</v>
      </c>
      <c r="B10" s="4">
        <v>1.54</v>
      </c>
      <c r="C10" s="19">
        <f t="shared" si="4"/>
        <v>12</v>
      </c>
      <c r="D10" s="19">
        <f t="shared" si="4"/>
        <v>18.100000000000001</v>
      </c>
      <c r="E10" s="19">
        <f t="shared" si="5"/>
        <v>0.08</v>
      </c>
      <c r="F10" s="19">
        <f t="shared" si="6"/>
        <v>50</v>
      </c>
      <c r="G10" s="19">
        <f>G9+SUM(K$5:K10)</f>
        <v>55.20000000000001</v>
      </c>
      <c r="H10" s="19">
        <f>M10-G9+SUM(M$5:M9)</f>
        <v>4.9999999999999964</v>
      </c>
      <c r="I10" s="19">
        <f t="shared" si="0"/>
        <v>20</v>
      </c>
      <c r="J10" s="19">
        <f t="shared" si="7"/>
        <v>3.2</v>
      </c>
      <c r="K10" s="19">
        <f t="shared" si="1"/>
        <v>9.6000000000000014</v>
      </c>
      <c r="L10" s="19">
        <f t="shared" si="2"/>
        <v>0.8</v>
      </c>
      <c r="M10" s="15">
        <f t="shared" si="8"/>
        <v>14.480000000000002</v>
      </c>
      <c r="N10" s="15">
        <f>G10+SUM(J$5:J10)</f>
        <v>63.20000000000001</v>
      </c>
      <c r="O10" s="15">
        <f>H10-SUM(J$5:J10)</f>
        <v>-3.0000000000000036</v>
      </c>
    </row>
    <row r="11" spans="1:15" x14ac:dyDescent="0.25">
      <c r="A11" s="18">
        <f t="shared" si="3"/>
        <v>7</v>
      </c>
      <c r="B11" s="4">
        <v>1.55</v>
      </c>
      <c r="C11" s="19">
        <f t="shared" si="4"/>
        <v>12</v>
      </c>
      <c r="D11" s="19">
        <f t="shared" si="4"/>
        <v>18.100000000000001</v>
      </c>
      <c r="E11" s="19">
        <f t="shared" si="5"/>
        <v>0.12</v>
      </c>
      <c r="F11" s="19">
        <f t="shared" si="6"/>
        <v>80</v>
      </c>
      <c r="G11" s="19">
        <f>G10+SUM(K$5:K11)</f>
        <v>93.600000000000023</v>
      </c>
      <c r="H11" s="19">
        <f>M11-G10+SUM(M$5:M10)</f>
        <v>2.7199999999999989</v>
      </c>
      <c r="I11" s="19">
        <f t="shared" si="0"/>
        <v>30</v>
      </c>
      <c r="J11" s="19">
        <f t="shared" si="7"/>
        <v>4.8000000000000007</v>
      </c>
      <c r="K11" s="19">
        <f t="shared" si="1"/>
        <v>14.400000000000002</v>
      </c>
      <c r="L11" s="19">
        <f t="shared" si="2"/>
        <v>1.2000000000000002</v>
      </c>
      <c r="M11" s="15">
        <f t="shared" si="8"/>
        <v>21.720000000000006</v>
      </c>
      <c r="N11" s="15">
        <f>G11+SUM(J$5:J11)</f>
        <v>106.40000000000002</v>
      </c>
      <c r="O11" s="15">
        <f>H11-SUM(J$5:J11)</f>
        <v>-10.080000000000002</v>
      </c>
    </row>
    <row r="12" spans="1:15" x14ac:dyDescent="0.25">
      <c r="A12" s="18">
        <f t="shared" si="3"/>
        <v>8</v>
      </c>
      <c r="B12" s="4">
        <v>1.65</v>
      </c>
      <c r="C12" s="19">
        <f t="shared" si="4"/>
        <v>12</v>
      </c>
      <c r="D12" s="19">
        <f t="shared" si="4"/>
        <v>18.100000000000001</v>
      </c>
      <c r="E12" s="19">
        <f t="shared" si="5"/>
        <v>0.2</v>
      </c>
      <c r="F12" s="19">
        <f t="shared" si="6"/>
        <v>130</v>
      </c>
      <c r="G12" s="19">
        <f>G11+SUM(K$5:K12)</f>
        <v>156.00000000000003</v>
      </c>
      <c r="H12" s="19">
        <f>M12-G11+SUM(M$5:M11)</f>
        <v>0.51999999999998892</v>
      </c>
      <c r="I12" s="19">
        <f t="shared" si="0"/>
        <v>50</v>
      </c>
      <c r="J12" s="19">
        <f t="shared" si="7"/>
        <v>8</v>
      </c>
      <c r="K12" s="19">
        <f t="shared" si="1"/>
        <v>24</v>
      </c>
      <c r="L12" s="19">
        <f t="shared" si="2"/>
        <v>2</v>
      </c>
      <c r="M12" s="15">
        <f t="shared" si="8"/>
        <v>36.200000000000003</v>
      </c>
      <c r="N12" s="15">
        <f>G12+SUM(J$5:J12)</f>
        <v>176.80000000000004</v>
      </c>
      <c r="O12" s="15">
        <f>H12-SUM(J$5:J12)</f>
        <v>-20.280000000000012</v>
      </c>
    </row>
    <row r="13" spans="1:15" x14ac:dyDescent="0.25">
      <c r="A13" s="18">
        <f t="shared" si="3"/>
        <v>9</v>
      </c>
      <c r="B13" s="4">
        <v>1.67</v>
      </c>
      <c r="C13" s="19">
        <f t="shared" si="4"/>
        <v>12</v>
      </c>
      <c r="D13" s="19">
        <f t="shared" si="4"/>
        <v>18.100000000000001</v>
      </c>
      <c r="E13" s="19">
        <f t="shared" si="5"/>
        <v>0.33</v>
      </c>
      <c r="F13" s="19">
        <f t="shared" si="6"/>
        <v>212.5</v>
      </c>
      <c r="G13" s="19">
        <f>G12+SUM(K$5:K13)</f>
        <v>258</v>
      </c>
      <c r="H13" s="19">
        <f>M13-G12+SUM(M$5:M12)</f>
        <v>-2.1500000000000057</v>
      </c>
      <c r="I13" s="19">
        <f t="shared" si="0"/>
        <v>82.5</v>
      </c>
      <c r="J13" s="19">
        <f t="shared" si="7"/>
        <v>13.200000000000001</v>
      </c>
      <c r="K13" s="19">
        <f t="shared" si="1"/>
        <v>39.6</v>
      </c>
      <c r="L13" s="19">
        <f t="shared" si="2"/>
        <v>3.3000000000000003</v>
      </c>
      <c r="M13" s="15">
        <f t="shared" si="8"/>
        <v>59.730000000000011</v>
      </c>
      <c r="N13" s="15">
        <f>G13+SUM(J$5:J13)</f>
        <v>292</v>
      </c>
      <c r="O13" s="15">
        <f>H13-SUM(J$5:J13)</f>
        <v>-36.150000000000006</v>
      </c>
    </row>
    <row r="14" spans="1:15" x14ac:dyDescent="0.25">
      <c r="A14" s="18">
        <f t="shared" si="3"/>
        <v>10</v>
      </c>
      <c r="B14" s="4">
        <v>1.68</v>
      </c>
      <c r="C14" s="19">
        <f t="shared" si="4"/>
        <v>12</v>
      </c>
      <c r="D14" s="19">
        <f t="shared" si="4"/>
        <v>18.100000000000001</v>
      </c>
      <c r="E14" s="19">
        <f t="shared" si="5"/>
        <v>0.55000000000000004</v>
      </c>
      <c r="F14" s="19">
        <f t="shared" si="6"/>
        <v>350</v>
      </c>
      <c r="G14" s="19">
        <f>G13+SUM(K$5:K14)</f>
        <v>426</v>
      </c>
      <c r="H14" s="19">
        <f>M14-G13+SUM(M$5:M13)</f>
        <v>-4.5999999999999659</v>
      </c>
      <c r="I14" s="19">
        <f t="shared" si="0"/>
        <v>137.5</v>
      </c>
      <c r="J14" s="19">
        <f t="shared" si="7"/>
        <v>22</v>
      </c>
      <c r="K14" s="19">
        <f t="shared" si="1"/>
        <v>66</v>
      </c>
      <c r="L14" s="19">
        <f t="shared" si="2"/>
        <v>5.5</v>
      </c>
      <c r="M14" s="15">
        <f t="shared" si="8"/>
        <v>99.550000000000011</v>
      </c>
      <c r="N14" s="15">
        <f>G14+SUM(J$5:J14)</f>
        <v>482</v>
      </c>
      <c r="O14" s="15">
        <f>H14-SUM(J$5:J14)</f>
        <v>-60.599999999999966</v>
      </c>
    </row>
    <row r="15" spans="1:15" x14ac:dyDescent="0.25">
      <c r="A15" s="18">
        <f t="shared" si="3"/>
        <v>11</v>
      </c>
      <c r="B15" s="4">
        <v>1.69</v>
      </c>
      <c r="C15" s="19">
        <f t="shared" si="4"/>
        <v>12</v>
      </c>
      <c r="D15" s="19">
        <f t="shared" si="4"/>
        <v>18.100000000000001</v>
      </c>
      <c r="E15" s="19">
        <f t="shared" si="5"/>
        <v>0.93</v>
      </c>
      <c r="F15" s="19">
        <f t="shared" si="6"/>
        <v>582.5</v>
      </c>
      <c r="G15" s="19">
        <f>G14+SUM(K$5:K15)</f>
        <v>705.6</v>
      </c>
      <c r="H15" s="19">
        <f>M15-G14+SUM(M$5:M14)</f>
        <v>-4.269999999999925</v>
      </c>
      <c r="I15" s="19">
        <f t="shared" si="0"/>
        <v>232.5</v>
      </c>
      <c r="J15" s="19">
        <f t="shared" si="7"/>
        <v>37.200000000000003</v>
      </c>
      <c r="K15" s="19">
        <f t="shared" si="1"/>
        <v>111.60000000000001</v>
      </c>
      <c r="L15" s="19">
        <f t="shared" si="2"/>
        <v>9.3000000000000007</v>
      </c>
      <c r="M15" s="15">
        <f t="shared" si="8"/>
        <v>168.33</v>
      </c>
      <c r="N15" s="15">
        <f>G15+SUM(J$5:J15)</f>
        <v>798.80000000000007</v>
      </c>
      <c r="O15" s="15">
        <f>H15-SUM(J$5:J15)</f>
        <v>-97.469999999999928</v>
      </c>
    </row>
    <row r="16" spans="1:15" x14ac:dyDescent="0.25">
      <c r="A16" s="18">
        <f t="shared" si="3"/>
        <v>12</v>
      </c>
      <c r="B16" s="4">
        <v>1.69</v>
      </c>
      <c r="C16" s="19">
        <f t="shared" si="4"/>
        <v>12</v>
      </c>
      <c r="D16" s="19">
        <f t="shared" si="4"/>
        <v>18.100000000000001</v>
      </c>
      <c r="E16" s="19">
        <f t="shared" si="5"/>
        <v>1.57</v>
      </c>
      <c r="F16" s="19">
        <f t="shared" si="6"/>
        <v>975</v>
      </c>
      <c r="G16" s="19">
        <f>G15+SUM(K$5:K16)</f>
        <v>1173.5999999999999</v>
      </c>
      <c r="H16" s="19">
        <f>M16-G15+SUM(M$5:M15)</f>
        <v>0.30000000000001137</v>
      </c>
      <c r="I16" s="19">
        <f t="shared" si="0"/>
        <v>392.5</v>
      </c>
      <c r="J16" s="19">
        <f t="shared" si="7"/>
        <v>62.800000000000004</v>
      </c>
      <c r="K16" s="19">
        <f t="shared" si="1"/>
        <v>188.4</v>
      </c>
      <c r="L16" s="19">
        <f t="shared" si="2"/>
        <v>15.700000000000001</v>
      </c>
      <c r="M16" s="15">
        <f t="shared" si="8"/>
        <v>284.17</v>
      </c>
      <c r="N16" s="15">
        <f>G16+SUM(J$5:J16)</f>
        <v>1329.6</v>
      </c>
      <c r="O16" s="15">
        <f>H16-SUM(J$5:J16)</f>
        <v>-155.69999999999999</v>
      </c>
    </row>
    <row r="17" spans="1:15" x14ac:dyDescent="0.25">
      <c r="A17" s="18">
        <f t="shared" si="3"/>
        <v>13</v>
      </c>
      <c r="B17" s="4">
        <v>1.68</v>
      </c>
      <c r="C17" s="19">
        <f t="shared" si="4"/>
        <v>12</v>
      </c>
      <c r="D17" s="19">
        <f t="shared" si="4"/>
        <v>18.100000000000001</v>
      </c>
      <c r="E17" s="19">
        <f t="shared" si="5"/>
        <v>2.64</v>
      </c>
      <c r="F17" s="19">
        <f t="shared" si="6"/>
        <v>1635</v>
      </c>
      <c r="G17" s="19">
        <f>G16+SUM(K$5:K17)</f>
        <v>1958.3999999999999</v>
      </c>
      <c r="H17" s="19">
        <f>M17-G16+SUM(M$5:M16)</f>
        <v>10.140000000000327</v>
      </c>
      <c r="I17" s="19">
        <f t="shared" si="0"/>
        <v>660</v>
      </c>
      <c r="J17" s="19">
        <f t="shared" si="7"/>
        <v>105.60000000000001</v>
      </c>
      <c r="K17" s="19">
        <f t="shared" si="1"/>
        <v>316.8</v>
      </c>
      <c r="L17" s="19">
        <f t="shared" si="2"/>
        <v>26.400000000000002</v>
      </c>
      <c r="M17" s="15">
        <f t="shared" si="8"/>
        <v>477.84000000000009</v>
      </c>
      <c r="N17" s="15">
        <f>G17+SUM(J$5:J17)</f>
        <v>2220</v>
      </c>
      <c r="O17" s="15">
        <f>H17-SUM(J$5:J17)</f>
        <v>-251.4599999999997</v>
      </c>
    </row>
    <row r="18" spans="1:15" x14ac:dyDescent="0.25">
      <c r="A18" s="18">
        <f t="shared" si="3"/>
        <v>14</v>
      </c>
      <c r="B18" s="4">
        <v>1.67</v>
      </c>
      <c r="C18" s="19">
        <f t="shared" si="4"/>
        <v>12</v>
      </c>
      <c r="D18" s="19">
        <f t="shared" si="4"/>
        <v>18.100000000000001</v>
      </c>
      <c r="E18" s="19">
        <f t="shared" si="5"/>
        <v>4.41</v>
      </c>
      <c r="F18" s="19">
        <f t="shared" si="6"/>
        <v>2737.5</v>
      </c>
      <c r="G18" s="19">
        <f>G17+SUM(K$5:K18)</f>
        <v>3272.3999999999996</v>
      </c>
      <c r="H18" s="19">
        <f>M18-G17+SUM(M$5:M17)</f>
        <v>23.550000000000409</v>
      </c>
      <c r="I18" s="19">
        <f t="shared" si="0"/>
        <v>1102.5</v>
      </c>
      <c r="J18" s="19">
        <f t="shared" si="7"/>
        <v>176.4</v>
      </c>
      <c r="K18" s="19">
        <f t="shared" si="1"/>
        <v>529.20000000000005</v>
      </c>
      <c r="L18" s="19">
        <f t="shared" si="2"/>
        <v>44.1</v>
      </c>
      <c r="M18" s="15">
        <f t="shared" si="8"/>
        <v>798.21</v>
      </c>
      <c r="N18" s="15">
        <f>G18+SUM(J$5:J18)</f>
        <v>3710.3999999999996</v>
      </c>
      <c r="O18" s="15">
        <f>H18-SUM(J$5:J18)</f>
        <v>-414.44999999999959</v>
      </c>
    </row>
    <row r="19" spans="1:15" x14ac:dyDescent="0.25">
      <c r="A19" s="18">
        <f t="shared" si="3"/>
        <v>15</v>
      </c>
      <c r="B19" s="4">
        <v>1.66</v>
      </c>
      <c r="C19" s="19">
        <f t="shared" si="4"/>
        <v>12</v>
      </c>
      <c r="D19" s="19">
        <f t="shared" si="4"/>
        <v>18.100000000000001</v>
      </c>
      <c r="E19" s="19">
        <f t="shared" si="5"/>
        <v>7.32</v>
      </c>
      <c r="F19" s="19">
        <f t="shared" si="6"/>
        <v>4567.5</v>
      </c>
      <c r="G19" s="19">
        <f>G18+SUM(K$5:K19)</f>
        <v>5464.7999999999993</v>
      </c>
      <c r="H19" s="19">
        <f>M19-G18+SUM(M$5:M18)</f>
        <v>34.470000000000709</v>
      </c>
      <c r="I19" s="19">
        <f t="shared" si="0"/>
        <v>1830</v>
      </c>
      <c r="J19" s="19">
        <f t="shared" si="7"/>
        <v>292.8</v>
      </c>
      <c r="K19" s="19">
        <f t="shared" si="1"/>
        <v>878.40000000000009</v>
      </c>
      <c r="L19" s="19">
        <f t="shared" si="2"/>
        <v>73.2</v>
      </c>
      <c r="M19" s="15">
        <f t="shared" si="8"/>
        <v>1324.92</v>
      </c>
      <c r="N19" s="15">
        <f>G19+SUM(J$5:J19)</f>
        <v>6195.5999999999995</v>
      </c>
      <c r="O19" s="15">
        <f>H19-SUM(J$5:J19)</f>
        <v>-696.32999999999925</v>
      </c>
    </row>
    <row r="20" spans="1:15" x14ac:dyDescent="0.25">
      <c r="A20" s="18">
        <f t="shared" si="3"/>
        <v>16</v>
      </c>
      <c r="B20" s="4">
        <v>1.65</v>
      </c>
      <c r="C20" s="19">
        <f t="shared" si="4"/>
        <v>12</v>
      </c>
      <c r="D20" s="19">
        <f t="shared" si="4"/>
        <v>18.100000000000001</v>
      </c>
      <c r="E20" s="19">
        <f t="shared" ref="E20" si="9">ROUND(E19*B20,2)</f>
        <v>12.08</v>
      </c>
      <c r="F20" s="19">
        <f t="shared" ref="F20" si="10">F19+I20</f>
        <v>7587.5</v>
      </c>
      <c r="G20" s="19">
        <f>G19+SUM(K$5:K20)</f>
        <v>9106.7999999999993</v>
      </c>
      <c r="H20" s="19">
        <f>M20-G19+SUM(M$5:M19)</f>
        <v>28.550000000001546</v>
      </c>
      <c r="I20" s="19">
        <f t="shared" ref="I20" si="11">E20/0.01*C$2</f>
        <v>3020</v>
      </c>
      <c r="J20" s="19">
        <f t="shared" ref="J20" si="12">E20/0.01*(E$2+F$2)</f>
        <v>483.20000000000005</v>
      </c>
      <c r="K20" s="19">
        <f t="shared" ref="K20" si="13">L20*C20</f>
        <v>1449.6000000000001</v>
      </c>
      <c r="L20" s="19">
        <f t="shared" ref="L20" si="14">E20/0.01*D$2</f>
        <v>120.80000000000001</v>
      </c>
      <c r="M20" s="15">
        <f t="shared" ref="M20" si="15">L20*D20</f>
        <v>2186.4800000000005</v>
      </c>
      <c r="N20" s="15">
        <f>G20+SUM(J$5:J20)</f>
        <v>10320.799999999999</v>
      </c>
      <c r="O20" s="15">
        <f>H20-SUM(J$5:J20)</f>
        <v>-1185.4499999999985</v>
      </c>
    </row>
    <row r="23" spans="1:15" x14ac:dyDescent="0.25">
      <c r="A23" s="5"/>
      <c r="B23" s="5"/>
      <c r="C23" s="6"/>
      <c r="D23" s="7"/>
      <c r="E23" s="6"/>
      <c r="F23" s="6"/>
      <c r="G23" s="6"/>
      <c r="H23" s="6"/>
      <c r="I23" s="6"/>
    </row>
    <row r="24" spans="1:15" x14ac:dyDescent="0.25">
      <c r="A24" s="5"/>
      <c r="B24" s="5"/>
      <c r="C24" s="6"/>
      <c r="D24" s="6"/>
      <c r="E24" s="6"/>
      <c r="F24" s="6"/>
      <c r="G24" s="6"/>
      <c r="H24" s="6"/>
      <c r="I24" s="6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I1" sqref="G1:I1048576"/>
    </sheetView>
  </sheetViews>
  <sheetFormatPr defaultColWidth="10.5703125" defaultRowHeight="15" x14ac:dyDescent="0.25"/>
  <cols>
    <col min="7" max="9" width="0" hidden="1" customWidth="1"/>
  </cols>
  <sheetData>
    <row r="1" spans="1:15" ht="15.75" thickBot="1" x14ac:dyDescent="0.3">
      <c r="A1" s="7" t="s">
        <v>23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</v>
      </c>
      <c r="D2" s="15">
        <v>0.1</v>
      </c>
      <c r="E2" s="15">
        <v>0.2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27">
        <v>10</v>
      </c>
      <c r="D5" s="7">
        <v>16.2</v>
      </c>
      <c r="E5" s="19">
        <v>0.01</v>
      </c>
      <c r="F5" s="19">
        <f>I5</f>
        <v>2</v>
      </c>
      <c r="G5" s="19">
        <f>K5</f>
        <v>1</v>
      </c>
      <c r="H5" s="19">
        <f>M5</f>
        <v>1.62</v>
      </c>
      <c r="I5" s="19">
        <f>E5/0.01*C$2</f>
        <v>2</v>
      </c>
      <c r="J5" s="19">
        <f>E5/0.01*(E$2+F$2)</f>
        <v>0.30000000000000004</v>
      </c>
      <c r="K5" s="19">
        <f>L5*C5</f>
        <v>1</v>
      </c>
      <c r="L5" s="19">
        <f>E5/0.01*D$2</f>
        <v>0.1</v>
      </c>
      <c r="M5" s="15">
        <f>L5*D5</f>
        <v>1.62</v>
      </c>
      <c r="N5" s="15">
        <f>G5+J5</f>
        <v>1.3</v>
      </c>
      <c r="O5" s="15">
        <f>H5-J5</f>
        <v>1.32</v>
      </c>
    </row>
    <row r="6" spans="1:15" x14ac:dyDescent="0.25">
      <c r="A6" s="18">
        <f>A5+1</f>
        <v>2</v>
      </c>
      <c r="B6" s="4">
        <v>1.1000000000000001</v>
      </c>
      <c r="C6" s="19">
        <f>C5</f>
        <v>10</v>
      </c>
      <c r="D6" s="19">
        <f>D5</f>
        <v>16.2</v>
      </c>
      <c r="E6" s="19">
        <f>E5</f>
        <v>0.01</v>
      </c>
      <c r="F6" s="19">
        <f>F5+I6</f>
        <v>4</v>
      </c>
      <c r="G6" s="19">
        <f>G5+SUM(K$5:K6)</f>
        <v>3</v>
      </c>
      <c r="H6" s="19">
        <f>M6-(G5-M5)</f>
        <v>2.2400000000000002</v>
      </c>
      <c r="I6" s="19">
        <f t="shared" ref="I6:I19" si="0">E6/0.01*C$2</f>
        <v>2</v>
      </c>
      <c r="J6" s="19">
        <f>E6/0.01*(E$2+F$2)</f>
        <v>0.30000000000000004</v>
      </c>
      <c r="K6" s="19">
        <f t="shared" ref="K6:K19" si="1">L6*C6</f>
        <v>1</v>
      </c>
      <c r="L6" s="19">
        <f t="shared" ref="L6:L19" si="2">E6/0.01*D$2</f>
        <v>0.1</v>
      </c>
      <c r="M6" s="15">
        <f>L6*D6</f>
        <v>1.62</v>
      </c>
      <c r="N6" s="15">
        <f>G6+SUM(J$5:J6)</f>
        <v>3.6</v>
      </c>
      <c r="O6" s="15">
        <f>H6-SUM(J$5:J6)</f>
        <v>1.6400000000000001</v>
      </c>
    </row>
    <row r="7" spans="1:15" x14ac:dyDescent="0.25">
      <c r="A7" s="18">
        <f t="shared" ref="A7:A20" si="3">A6+1</f>
        <v>3</v>
      </c>
      <c r="B7" s="4">
        <v>1.51</v>
      </c>
      <c r="C7" s="19">
        <f t="shared" ref="C7:D20" si="4">C6</f>
        <v>10</v>
      </c>
      <c r="D7" s="19">
        <f t="shared" si="4"/>
        <v>16.2</v>
      </c>
      <c r="E7" s="19">
        <f t="shared" ref="E7:E19" si="5">ROUND(E6*B7,2)</f>
        <v>0.02</v>
      </c>
      <c r="F7" s="19">
        <f t="shared" ref="F7:F19" si="6">F6+I7</f>
        <v>8</v>
      </c>
      <c r="G7" s="19">
        <f>G6+SUM(K$5:K7)</f>
        <v>7</v>
      </c>
      <c r="H7" s="19">
        <f>M7-G6+SUM(M$5:M6)</f>
        <v>3.4800000000000004</v>
      </c>
      <c r="I7" s="19">
        <f t="shared" si="0"/>
        <v>4</v>
      </c>
      <c r="J7" s="19">
        <f t="shared" ref="J7:J19" si="7">E7/0.01*(E$2+F$2)</f>
        <v>0.60000000000000009</v>
      </c>
      <c r="K7" s="19">
        <f t="shared" si="1"/>
        <v>2</v>
      </c>
      <c r="L7" s="19">
        <f t="shared" si="2"/>
        <v>0.2</v>
      </c>
      <c r="M7" s="15">
        <f t="shared" ref="M7:M19" si="8">L7*D7</f>
        <v>3.24</v>
      </c>
      <c r="N7" s="15">
        <f>G7+SUM(J$5:J7)</f>
        <v>8.1999999999999993</v>
      </c>
      <c r="O7" s="15">
        <f>H7-SUM(J$5:J7)</f>
        <v>2.2800000000000002</v>
      </c>
    </row>
    <row r="8" spans="1:15" x14ac:dyDescent="0.25">
      <c r="A8" s="18">
        <f t="shared" si="3"/>
        <v>4</v>
      </c>
      <c r="B8" s="4">
        <v>1.52</v>
      </c>
      <c r="C8" s="19">
        <f t="shared" si="4"/>
        <v>10</v>
      </c>
      <c r="D8" s="19">
        <f t="shared" si="4"/>
        <v>16.2</v>
      </c>
      <c r="E8" s="19">
        <f t="shared" si="5"/>
        <v>0.03</v>
      </c>
      <c r="F8" s="19">
        <f t="shared" si="6"/>
        <v>14</v>
      </c>
      <c r="G8" s="19">
        <f>G7+SUM(K$5:K8)</f>
        <v>14</v>
      </c>
      <c r="H8" s="19">
        <f>M8-G7+SUM(M$5:M7)</f>
        <v>4.3400000000000007</v>
      </c>
      <c r="I8" s="19">
        <f t="shared" si="0"/>
        <v>6</v>
      </c>
      <c r="J8" s="19">
        <f t="shared" si="7"/>
        <v>0.90000000000000013</v>
      </c>
      <c r="K8" s="19">
        <f t="shared" si="1"/>
        <v>3.0000000000000004</v>
      </c>
      <c r="L8" s="19">
        <f t="shared" si="2"/>
        <v>0.30000000000000004</v>
      </c>
      <c r="M8" s="15">
        <f t="shared" si="8"/>
        <v>4.8600000000000003</v>
      </c>
      <c r="N8" s="15">
        <f>G8+SUM(J$5:J8)</f>
        <v>16.100000000000001</v>
      </c>
      <c r="O8" s="15">
        <f>H8-SUM(J$5:J8)</f>
        <v>2.2400000000000002</v>
      </c>
    </row>
    <row r="9" spans="1:15" x14ac:dyDescent="0.25">
      <c r="A9" s="18">
        <f t="shared" si="3"/>
        <v>5</v>
      </c>
      <c r="B9" s="4">
        <v>1.53</v>
      </c>
      <c r="C9" s="19">
        <f t="shared" si="4"/>
        <v>10</v>
      </c>
      <c r="D9" s="19">
        <f t="shared" si="4"/>
        <v>16.2</v>
      </c>
      <c r="E9" s="19">
        <f t="shared" si="5"/>
        <v>0.05</v>
      </c>
      <c r="F9" s="19">
        <f t="shared" si="6"/>
        <v>24</v>
      </c>
      <c r="G9" s="19">
        <f>G8+SUM(K$5:K9)</f>
        <v>26</v>
      </c>
      <c r="H9" s="19">
        <f>M9-G8+SUM(M$5:M8)</f>
        <v>5.4399999999999995</v>
      </c>
      <c r="I9" s="19">
        <f t="shared" si="0"/>
        <v>10</v>
      </c>
      <c r="J9" s="19">
        <f t="shared" si="7"/>
        <v>1.5000000000000002</v>
      </c>
      <c r="K9" s="19">
        <f t="shared" si="1"/>
        <v>5</v>
      </c>
      <c r="L9" s="19">
        <f t="shared" si="2"/>
        <v>0.5</v>
      </c>
      <c r="M9" s="15">
        <f t="shared" si="8"/>
        <v>8.1</v>
      </c>
      <c r="N9" s="15">
        <f>G9+SUM(J$5:J9)</f>
        <v>29.6</v>
      </c>
      <c r="O9" s="15">
        <f>H9-SUM(J$5:J9)</f>
        <v>1.839999999999999</v>
      </c>
    </row>
    <row r="10" spans="1:15" x14ac:dyDescent="0.25">
      <c r="A10" s="18">
        <f t="shared" si="3"/>
        <v>6</v>
      </c>
      <c r="B10" s="4">
        <v>1.54</v>
      </c>
      <c r="C10" s="19">
        <f t="shared" si="4"/>
        <v>10</v>
      </c>
      <c r="D10" s="19">
        <f t="shared" si="4"/>
        <v>16.2</v>
      </c>
      <c r="E10" s="19">
        <f t="shared" si="5"/>
        <v>0.08</v>
      </c>
      <c r="F10" s="19">
        <f t="shared" si="6"/>
        <v>40</v>
      </c>
      <c r="G10" s="19">
        <f>G9+SUM(K$5:K10)</f>
        <v>46</v>
      </c>
      <c r="H10" s="19">
        <f>M10-G9+SUM(M$5:M9)</f>
        <v>6.3999999999999986</v>
      </c>
      <c r="I10" s="19">
        <f t="shared" si="0"/>
        <v>16</v>
      </c>
      <c r="J10" s="19">
        <f t="shared" si="7"/>
        <v>2.4000000000000004</v>
      </c>
      <c r="K10" s="19">
        <f t="shared" si="1"/>
        <v>8</v>
      </c>
      <c r="L10" s="19">
        <f t="shared" si="2"/>
        <v>0.8</v>
      </c>
      <c r="M10" s="15">
        <f t="shared" si="8"/>
        <v>12.96</v>
      </c>
      <c r="N10" s="15">
        <f>G10+SUM(J$5:J10)</f>
        <v>52</v>
      </c>
      <c r="O10" s="15">
        <f>H10-SUM(J$5:J10)</f>
        <v>0.39999999999999769</v>
      </c>
    </row>
    <row r="11" spans="1:15" x14ac:dyDescent="0.25">
      <c r="A11" s="18">
        <f t="shared" si="3"/>
        <v>7</v>
      </c>
      <c r="B11" s="4">
        <v>1.55</v>
      </c>
      <c r="C11" s="19">
        <f t="shared" si="4"/>
        <v>10</v>
      </c>
      <c r="D11" s="19">
        <f t="shared" si="4"/>
        <v>16.2</v>
      </c>
      <c r="E11" s="19">
        <f t="shared" si="5"/>
        <v>0.12</v>
      </c>
      <c r="F11" s="19">
        <f t="shared" si="6"/>
        <v>64</v>
      </c>
      <c r="G11" s="19">
        <f>G10+SUM(K$5:K11)</f>
        <v>78</v>
      </c>
      <c r="H11" s="19">
        <f>M11-G10+SUM(M$5:M10)</f>
        <v>5.84</v>
      </c>
      <c r="I11" s="19">
        <f t="shared" si="0"/>
        <v>24</v>
      </c>
      <c r="J11" s="19">
        <f t="shared" si="7"/>
        <v>3.6000000000000005</v>
      </c>
      <c r="K11" s="19">
        <f t="shared" si="1"/>
        <v>12.000000000000002</v>
      </c>
      <c r="L11" s="19">
        <f t="shared" si="2"/>
        <v>1.2000000000000002</v>
      </c>
      <c r="M11" s="15">
        <f t="shared" si="8"/>
        <v>19.440000000000001</v>
      </c>
      <c r="N11" s="15">
        <f>G11+SUM(J$5:J11)</f>
        <v>87.6</v>
      </c>
      <c r="O11" s="15">
        <f>H11-SUM(J$5:J11)</f>
        <v>-3.7600000000000016</v>
      </c>
    </row>
    <row r="12" spans="1:15" x14ac:dyDescent="0.25">
      <c r="A12" s="18">
        <f t="shared" si="3"/>
        <v>8</v>
      </c>
      <c r="B12" s="4">
        <v>1.65</v>
      </c>
      <c r="C12" s="19">
        <f t="shared" si="4"/>
        <v>10</v>
      </c>
      <c r="D12" s="19">
        <f t="shared" si="4"/>
        <v>16.2</v>
      </c>
      <c r="E12" s="19">
        <f t="shared" si="5"/>
        <v>0.2</v>
      </c>
      <c r="F12" s="19">
        <f t="shared" si="6"/>
        <v>104</v>
      </c>
      <c r="G12" s="19">
        <f>G11+SUM(K$5:K12)</f>
        <v>130</v>
      </c>
      <c r="H12" s="19">
        <f>M12-G11+SUM(M$5:M11)</f>
        <v>6.240000000000002</v>
      </c>
      <c r="I12" s="19">
        <f t="shared" si="0"/>
        <v>40</v>
      </c>
      <c r="J12" s="19">
        <f t="shared" si="7"/>
        <v>6.0000000000000009</v>
      </c>
      <c r="K12" s="19">
        <f t="shared" si="1"/>
        <v>20</v>
      </c>
      <c r="L12" s="19">
        <f t="shared" si="2"/>
        <v>2</v>
      </c>
      <c r="M12" s="15">
        <f t="shared" si="8"/>
        <v>32.4</v>
      </c>
      <c r="N12" s="15">
        <f>G12+SUM(J$5:J12)</f>
        <v>145.6</v>
      </c>
      <c r="O12" s="15">
        <f>H12-SUM(J$5:J12)</f>
        <v>-9.36</v>
      </c>
    </row>
    <row r="13" spans="1:15" x14ac:dyDescent="0.25">
      <c r="A13" s="18">
        <f t="shared" si="3"/>
        <v>9</v>
      </c>
      <c r="B13" s="4">
        <v>1.67</v>
      </c>
      <c r="C13" s="19">
        <f t="shared" si="4"/>
        <v>10</v>
      </c>
      <c r="D13" s="19">
        <f t="shared" si="4"/>
        <v>16.2</v>
      </c>
      <c r="E13" s="19">
        <f t="shared" si="5"/>
        <v>0.33</v>
      </c>
      <c r="F13" s="19">
        <f t="shared" si="6"/>
        <v>170</v>
      </c>
      <c r="G13" s="19">
        <f>G12+SUM(K$5:K13)</f>
        <v>215</v>
      </c>
      <c r="H13" s="19">
        <f>M13-G12+SUM(M$5:M12)</f>
        <v>7.7000000000000171</v>
      </c>
      <c r="I13" s="19">
        <f t="shared" si="0"/>
        <v>66</v>
      </c>
      <c r="J13" s="19">
        <f t="shared" si="7"/>
        <v>9.9000000000000021</v>
      </c>
      <c r="K13" s="19">
        <f t="shared" si="1"/>
        <v>33</v>
      </c>
      <c r="L13" s="19">
        <f t="shared" si="2"/>
        <v>3.3000000000000003</v>
      </c>
      <c r="M13" s="15">
        <f t="shared" si="8"/>
        <v>53.46</v>
      </c>
      <c r="N13" s="15">
        <f>G13+SUM(J$5:J13)</f>
        <v>240.5</v>
      </c>
      <c r="O13" s="15">
        <f>H13-SUM(J$5:J13)</f>
        <v>-17.799999999999986</v>
      </c>
    </row>
    <row r="14" spans="1:15" x14ac:dyDescent="0.25">
      <c r="A14" s="18">
        <f t="shared" si="3"/>
        <v>10</v>
      </c>
      <c r="B14" s="4">
        <v>1.68</v>
      </c>
      <c r="C14" s="19">
        <f t="shared" si="4"/>
        <v>10</v>
      </c>
      <c r="D14" s="19">
        <f t="shared" si="4"/>
        <v>16.2</v>
      </c>
      <c r="E14" s="19">
        <f t="shared" si="5"/>
        <v>0.55000000000000004</v>
      </c>
      <c r="F14" s="19">
        <f t="shared" si="6"/>
        <v>280</v>
      </c>
      <c r="G14" s="19">
        <f>G13+SUM(K$5:K14)</f>
        <v>355</v>
      </c>
      <c r="H14" s="19">
        <f>M14-G13+SUM(M$5:M13)</f>
        <v>11.800000000000011</v>
      </c>
      <c r="I14" s="19">
        <f t="shared" si="0"/>
        <v>110</v>
      </c>
      <c r="J14" s="19">
        <f t="shared" si="7"/>
        <v>16.500000000000004</v>
      </c>
      <c r="K14" s="19">
        <f t="shared" si="1"/>
        <v>55</v>
      </c>
      <c r="L14" s="19">
        <f t="shared" si="2"/>
        <v>5.5</v>
      </c>
      <c r="M14" s="15">
        <f t="shared" si="8"/>
        <v>89.1</v>
      </c>
      <c r="N14" s="15">
        <f>G14+SUM(J$5:J14)</f>
        <v>397</v>
      </c>
      <c r="O14" s="15">
        <f>H14-SUM(J$5:J14)</f>
        <v>-30.199999999999996</v>
      </c>
    </row>
    <row r="15" spans="1:15" x14ac:dyDescent="0.25">
      <c r="A15" s="18">
        <f t="shared" si="3"/>
        <v>11</v>
      </c>
      <c r="B15" s="4">
        <v>1.69</v>
      </c>
      <c r="C15" s="19">
        <f t="shared" si="4"/>
        <v>10</v>
      </c>
      <c r="D15" s="19">
        <f t="shared" si="4"/>
        <v>16.2</v>
      </c>
      <c r="E15" s="19">
        <f t="shared" si="5"/>
        <v>0.93</v>
      </c>
      <c r="F15" s="19">
        <f t="shared" si="6"/>
        <v>466</v>
      </c>
      <c r="G15" s="19">
        <f>G14+SUM(K$5:K15)</f>
        <v>588</v>
      </c>
      <c r="H15" s="19">
        <f>M15-G14+SUM(M$5:M14)</f>
        <v>22.460000000000008</v>
      </c>
      <c r="I15" s="19">
        <f t="shared" si="0"/>
        <v>186</v>
      </c>
      <c r="J15" s="19">
        <f t="shared" si="7"/>
        <v>27.900000000000006</v>
      </c>
      <c r="K15" s="19">
        <f t="shared" si="1"/>
        <v>93</v>
      </c>
      <c r="L15" s="19">
        <f t="shared" si="2"/>
        <v>9.3000000000000007</v>
      </c>
      <c r="M15" s="15">
        <f t="shared" si="8"/>
        <v>150.66</v>
      </c>
      <c r="N15" s="15">
        <f>G15+SUM(J$5:J15)</f>
        <v>657.9</v>
      </c>
      <c r="O15" s="15">
        <f>H15-SUM(J$5:J15)</f>
        <v>-47.44</v>
      </c>
    </row>
    <row r="16" spans="1:15" x14ac:dyDescent="0.25">
      <c r="A16" s="18">
        <f t="shared" si="3"/>
        <v>12</v>
      </c>
      <c r="B16" s="4">
        <v>1.69</v>
      </c>
      <c r="C16" s="19">
        <f t="shared" si="4"/>
        <v>10</v>
      </c>
      <c r="D16" s="19">
        <f t="shared" si="4"/>
        <v>16.2</v>
      </c>
      <c r="E16" s="19">
        <f t="shared" si="5"/>
        <v>1.57</v>
      </c>
      <c r="F16" s="19">
        <f t="shared" si="6"/>
        <v>780</v>
      </c>
      <c r="G16" s="19">
        <f>G15+SUM(K$5:K16)</f>
        <v>978</v>
      </c>
      <c r="H16" s="19">
        <f>M16-G15+SUM(M$5:M15)</f>
        <v>43.800000000000068</v>
      </c>
      <c r="I16" s="19">
        <f t="shared" si="0"/>
        <v>314</v>
      </c>
      <c r="J16" s="19">
        <f t="shared" si="7"/>
        <v>47.100000000000009</v>
      </c>
      <c r="K16" s="19">
        <f t="shared" si="1"/>
        <v>157</v>
      </c>
      <c r="L16" s="19">
        <f t="shared" si="2"/>
        <v>15.700000000000001</v>
      </c>
      <c r="M16" s="15">
        <f t="shared" si="8"/>
        <v>254.34</v>
      </c>
      <c r="N16" s="15">
        <f>G16+SUM(J$5:J16)</f>
        <v>1095</v>
      </c>
      <c r="O16" s="15">
        <f>H16-SUM(J$5:J16)</f>
        <v>-73.199999999999946</v>
      </c>
    </row>
    <row r="17" spans="1:15" x14ac:dyDescent="0.25">
      <c r="A17" s="18">
        <f t="shared" si="3"/>
        <v>13</v>
      </c>
      <c r="B17" s="4">
        <v>1.68</v>
      </c>
      <c r="C17" s="19">
        <f t="shared" si="4"/>
        <v>10</v>
      </c>
      <c r="D17" s="19">
        <f t="shared" si="4"/>
        <v>16.2</v>
      </c>
      <c r="E17" s="19">
        <f t="shared" si="5"/>
        <v>2.64</v>
      </c>
      <c r="F17" s="19">
        <f t="shared" si="6"/>
        <v>1308</v>
      </c>
      <c r="G17" s="19">
        <f>G16+SUM(K$5:K17)</f>
        <v>1632</v>
      </c>
      <c r="H17" s="19">
        <f>M17-G16+SUM(M$5:M16)</f>
        <v>81.480000000000132</v>
      </c>
      <c r="I17" s="19">
        <f t="shared" si="0"/>
        <v>528</v>
      </c>
      <c r="J17" s="19">
        <f t="shared" si="7"/>
        <v>79.200000000000017</v>
      </c>
      <c r="K17" s="19">
        <f t="shared" si="1"/>
        <v>264</v>
      </c>
      <c r="L17" s="19">
        <f t="shared" si="2"/>
        <v>26.400000000000002</v>
      </c>
      <c r="M17" s="15">
        <f t="shared" si="8"/>
        <v>427.68</v>
      </c>
      <c r="N17" s="15">
        <f>G17+SUM(J$5:J17)</f>
        <v>1828.2</v>
      </c>
      <c r="O17" s="15">
        <f>H17-SUM(J$5:J17)</f>
        <v>-114.71999999999991</v>
      </c>
    </row>
    <row r="18" spans="1:15" x14ac:dyDescent="0.25">
      <c r="A18" s="18">
        <f t="shared" si="3"/>
        <v>14</v>
      </c>
      <c r="B18" s="4">
        <v>1.67</v>
      </c>
      <c r="C18" s="19">
        <f t="shared" si="4"/>
        <v>10</v>
      </c>
      <c r="D18" s="19">
        <f t="shared" si="4"/>
        <v>16.2</v>
      </c>
      <c r="E18" s="19">
        <f t="shared" si="5"/>
        <v>4.41</v>
      </c>
      <c r="F18" s="19">
        <f t="shared" si="6"/>
        <v>2190</v>
      </c>
      <c r="G18" s="19">
        <f>G17+SUM(K$5:K18)</f>
        <v>2727</v>
      </c>
      <c r="H18" s="19">
        <f>M18-G17+SUM(M$5:M17)</f>
        <v>141.89999999999998</v>
      </c>
      <c r="I18" s="19">
        <f t="shared" si="0"/>
        <v>882</v>
      </c>
      <c r="J18" s="19">
        <f t="shared" si="7"/>
        <v>132.30000000000001</v>
      </c>
      <c r="K18" s="19">
        <f t="shared" si="1"/>
        <v>441</v>
      </c>
      <c r="L18" s="19">
        <f t="shared" si="2"/>
        <v>44.1</v>
      </c>
      <c r="M18" s="15">
        <f t="shared" si="8"/>
        <v>714.42</v>
      </c>
      <c r="N18" s="15">
        <f>G18+SUM(J$5:J18)</f>
        <v>3055.5</v>
      </c>
      <c r="O18" s="15">
        <f>H18-SUM(J$5:J18)</f>
        <v>-186.60000000000008</v>
      </c>
    </row>
    <row r="19" spans="1:15" x14ac:dyDescent="0.25">
      <c r="A19" s="18">
        <f t="shared" si="3"/>
        <v>15</v>
      </c>
      <c r="B19" s="4">
        <v>1.66</v>
      </c>
      <c r="C19" s="19">
        <f t="shared" si="4"/>
        <v>10</v>
      </c>
      <c r="D19" s="19">
        <f t="shared" si="4"/>
        <v>16.2</v>
      </c>
      <c r="E19" s="19">
        <f t="shared" si="5"/>
        <v>7.32</v>
      </c>
      <c r="F19" s="19">
        <f t="shared" si="6"/>
        <v>3654</v>
      </c>
      <c r="G19" s="19">
        <f>G18+SUM(K$5:K19)</f>
        <v>4554</v>
      </c>
      <c r="H19" s="19">
        <f>M19-G18+SUM(M$5:M18)</f>
        <v>232.74</v>
      </c>
      <c r="I19" s="19">
        <f t="shared" si="0"/>
        <v>1464</v>
      </c>
      <c r="J19" s="19">
        <f t="shared" si="7"/>
        <v>219.60000000000002</v>
      </c>
      <c r="K19" s="19">
        <f t="shared" si="1"/>
        <v>732</v>
      </c>
      <c r="L19" s="19">
        <f t="shared" si="2"/>
        <v>73.2</v>
      </c>
      <c r="M19" s="15">
        <f t="shared" si="8"/>
        <v>1185.8399999999999</v>
      </c>
      <c r="N19" s="15">
        <f>G19+SUM(J$5:J19)</f>
        <v>5102.1000000000004</v>
      </c>
      <c r="O19" s="15">
        <f>H19-SUM(J$5:J19)</f>
        <v>-315.36000000000013</v>
      </c>
    </row>
    <row r="20" spans="1:15" x14ac:dyDescent="0.25">
      <c r="A20" s="18">
        <f t="shared" si="3"/>
        <v>16</v>
      </c>
      <c r="B20" s="4">
        <v>1.65</v>
      </c>
      <c r="C20" s="19">
        <f t="shared" si="4"/>
        <v>10</v>
      </c>
      <c r="D20" s="19">
        <f t="shared" si="4"/>
        <v>16.2</v>
      </c>
      <c r="E20" s="19">
        <f t="shared" ref="E20" si="9">ROUND(E19*B20,2)</f>
        <v>12.08</v>
      </c>
      <c r="F20" s="19">
        <f t="shared" ref="F20" si="10">F19+I20</f>
        <v>6070</v>
      </c>
      <c r="G20" s="19">
        <f>G19+SUM(K$5:K20)</f>
        <v>7589</v>
      </c>
      <c r="H20" s="19">
        <f>M20-G19+SUM(M$5:M19)</f>
        <v>362.69999999999982</v>
      </c>
      <c r="I20" s="19">
        <f t="shared" ref="I20" si="11">E20/0.01*C$2</f>
        <v>2416</v>
      </c>
      <c r="J20" s="19">
        <f t="shared" ref="J20" si="12">E20/0.01*(E$2+F$2)</f>
        <v>362.40000000000003</v>
      </c>
      <c r="K20" s="19">
        <f t="shared" ref="K20" si="13">L20*C20</f>
        <v>1208</v>
      </c>
      <c r="L20" s="19">
        <f t="shared" ref="L20" si="14">E20/0.01*D$2</f>
        <v>120.80000000000001</v>
      </c>
      <c r="M20" s="15">
        <f t="shared" ref="M20" si="15">L20*D20</f>
        <v>1956.96</v>
      </c>
      <c r="N20" s="15">
        <f>G20+SUM(J$5:J20)</f>
        <v>8499.5</v>
      </c>
      <c r="O20" s="15">
        <f>H20-SUM(J$5:J20)</f>
        <v>-547.80000000000041</v>
      </c>
    </row>
    <row r="23" spans="1:15" x14ac:dyDescent="0.25">
      <c r="A23" s="5"/>
      <c r="B23" s="5"/>
      <c r="C23" s="6"/>
      <c r="D23" s="7"/>
      <c r="E23" s="6"/>
      <c r="F23" s="6"/>
      <c r="G23" s="6"/>
      <c r="H23" s="6"/>
      <c r="I23" s="6"/>
    </row>
    <row r="24" spans="1:15" x14ac:dyDescent="0.25">
      <c r="A24" s="5"/>
      <c r="B24" s="5"/>
      <c r="C24" s="6"/>
      <c r="D24" s="6"/>
      <c r="E24" s="6"/>
      <c r="F24" s="6"/>
      <c r="G24" s="6"/>
      <c r="H24" s="6"/>
      <c r="I24" s="6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"/>
  <sheetViews>
    <sheetView workbookViewId="0">
      <selection activeCell="I1" sqref="G1:I1048576"/>
    </sheetView>
  </sheetViews>
  <sheetFormatPr defaultColWidth="10.5703125" defaultRowHeight="15" x14ac:dyDescent="0.25"/>
  <cols>
    <col min="7" max="9" width="0" hidden="1" customWidth="1"/>
  </cols>
  <sheetData>
    <row r="1" spans="1:15" ht="15.75" thickBot="1" x14ac:dyDescent="0.3">
      <c r="A1" s="4" t="s">
        <v>24</v>
      </c>
      <c r="B1" s="21"/>
      <c r="C1" s="15" t="s">
        <v>2</v>
      </c>
      <c r="D1" s="15" t="s">
        <v>3</v>
      </c>
      <c r="E1" s="15" t="s">
        <v>4</v>
      </c>
      <c r="F1" s="15" t="s">
        <v>6</v>
      </c>
      <c r="G1" s="12"/>
      <c r="H1" s="12"/>
      <c r="I1" s="12"/>
      <c r="J1" s="21"/>
      <c r="K1" s="21"/>
      <c r="L1" s="12"/>
      <c r="M1" s="12"/>
      <c r="N1" s="12"/>
      <c r="O1" s="12"/>
    </row>
    <row r="2" spans="1:15" ht="15.75" thickBot="1" x14ac:dyDescent="0.3">
      <c r="A2" s="22" t="s">
        <v>5</v>
      </c>
      <c r="B2" s="21"/>
      <c r="C2" s="15">
        <v>2</v>
      </c>
      <c r="D2" s="15">
        <v>0.1</v>
      </c>
      <c r="E2" s="15">
        <v>0.2</v>
      </c>
      <c r="F2" s="15">
        <v>0.1</v>
      </c>
      <c r="G2" s="12"/>
      <c r="H2" s="12"/>
      <c r="I2" s="12"/>
      <c r="J2" s="21"/>
      <c r="K2" s="21"/>
      <c r="L2" s="12"/>
      <c r="M2" s="12"/>
      <c r="N2" s="12"/>
      <c r="O2" s="12"/>
    </row>
    <row r="3" spans="1:15" x14ac:dyDescent="0.25">
      <c r="A3" s="12"/>
      <c r="B3" s="12"/>
      <c r="C3" s="23"/>
      <c r="D3" s="21"/>
      <c r="E3" s="21"/>
      <c r="F3" s="21"/>
      <c r="G3" s="21"/>
      <c r="H3" s="21"/>
      <c r="I3" s="21"/>
      <c r="J3" s="21"/>
      <c r="K3" s="21"/>
      <c r="L3" s="12"/>
      <c r="M3" s="12"/>
      <c r="N3" s="12"/>
      <c r="O3" s="12"/>
    </row>
    <row r="4" spans="1:15" x14ac:dyDescent="0.25">
      <c r="A4" s="16" t="s">
        <v>8</v>
      </c>
      <c r="B4" s="17" t="s">
        <v>9</v>
      </c>
      <c r="C4" s="17" t="s">
        <v>7</v>
      </c>
      <c r="D4" s="17" t="s">
        <v>30</v>
      </c>
      <c r="E4" s="17" t="s">
        <v>0</v>
      </c>
      <c r="F4" s="17" t="s">
        <v>31</v>
      </c>
      <c r="G4" s="17" t="s">
        <v>32</v>
      </c>
      <c r="H4" s="17" t="s">
        <v>33</v>
      </c>
      <c r="I4" s="17" t="s">
        <v>2</v>
      </c>
      <c r="J4" s="17" t="s">
        <v>10</v>
      </c>
      <c r="K4" s="17" t="s">
        <v>34</v>
      </c>
      <c r="L4" s="17" t="s">
        <v>11</v>
      </c>
      <c r="M4" s="17" t="s">
        <v>35</v>
      </c>
      <c r="N4" s="17" t="s">
        <v>36</v>
      </c>
      <c r="O4" s="17" t="s">
        <v>37</v>
      </c>
    </row>
    <row r="5" spans="1:15" x14ac:dyDescent="0.25">
      <c r="A5" s="18">
        <v>1</v>
      </c>
      <c r="B5" s="4">
        <v>1.1000000000000001</v>
      </c>
      <c r="C5" s="4">
        <v>10</v>
      </c>
      <c r="D5" s="4">
        <v>16.5</v>
      </c>
      <c r="E5" s="19">
        <v>0.01</v>
      </c>
      <c r="F5" s="19">
        <f>I5</f>
        <v>2</v>
      </c>
      <c r="G5" s="19">
        <f>K5</f>
        <v>1</v>
      </c>
      <c r="H5" s="19">
        <f>M5</f>
        <v>1.6500000000000001</v>
      </c>
      <c r="I5" s="19">
        <f>E5/0.01*C$2</f>
        <v>2</v>
      </c>
      <c r="J5" s="19">
        <f>E5/0.01*(E$2+F$2)</f>
        <v>0.30000000000000004</v>
      </c>
      <c r="K5" s="19">
        <f>L5*C5</f>
        <v>1</v>
      </c>
      <c r="L5" s="19">
        <f>E5/0.01*D$2</f>
        <v>0.1</v>
      </c>
      <c r="M5" s="15">
        <f>L5*D5</f>
        <v>1.6500000000000001</v>
      </c>
      <c r="N5" s="15">
        <f>G5+J5</f>
        <v>1.3</v>
      </c>
      <c r="O5" s="15">
        <f>H5-J5</f>
        <v>1.35</v>
      </c>
    </row>
    <row r="6" spans="1:15" x14ac:dyDescent="0.25">
      <c r="A6" s="18">
        <f>A5+1</f>
        <v>2</v>
      </c>
      <c r="B6" s="4">
        <v>1.1000000000000001</v>
      </c>
      <c r="C6" s="19">
        <f>C5</f>
        <v>10</v>
      </c>
      <c r="D6" s="19">
        <f>D5</f>
        <v>16.5</v>
      </c>
      <c r="E6" s="19">
        <f>E5</f>
        <v>0.01</v>
      </c>
      <c r="F6" s="19">
        <f>F5+I6</f>
        <v>4</v>
      </c>
      <c r="G6" s="19">
        <f>G5+SUM(K$5:K6)</f>
        <v>3</v>
      </c>
      <c r="H6" s="19">
        <f>M6-(G5-M5)</f>
        <v>2.3000000000000003</v>
      </c>
      <c r="I6" s="19">
        <f t="shared" ref="I6:I19" si="0">E6/0.01*C$2</f>
        <v>2</v>
      </c>
      <c r="J6" s="19">
        <f>E6/0.01*(E$2+F$2)</f>
        <v>0.30000000000000004</v>
      </c>
      <c r="K6" s="19">
        <f t="shared" ref="K6:K19" si="1">L6*C6</f>
        <v>1</v>
      </c>
      <c r="L6" s="19">
        <f t="shared" ref="L6:L19" si="2">E6/0.01*D$2</f>
        <v>0.1</v>
      </c>
      <c r="M6" s="15">
        <f>L6*D6</f>
        <v>1.6500000000000001</v>
      </c>
      <c r="N6" s="15">
        <f>G6+SUM(J$5:J6)</f>
        <v>3.6</v>
      </c>
      <c r="O6" s="15">
        <f>H6-SUM(J$5:J6)</f>
        <v>1.7000000000000002</v>
      </c>
    </row>
    <row r="7" spans="1:15" x14ac:dyDescent="0.25">
      <c r="A7" s="18">
        <f t="shared" ref="A7:A20" si="3">A6+1</f>
        <v>3</v>
      </c>
      <c r="B7" s="4">
        <v>1.51</v>
      </c>
      <c r="C7" s="19">
        <f t="shared" ref="C7:D20" si="4">C6</f>
        <v>10</v>
      </c>
      <c r="D7" s="19">
        <f t="shared" si="4"/>
        <v>16.5</v>
      </c>
      <c r="E7" s="19">
        <f t="shared" ref="E7:E19" si="5">ROUND(E6*B7,2)</f>
        <v>0.02</v>
      </c>
      <c r="F7" s="19">
        <f t="shared" ref="F7:F19" si="6">F6+I7</f>
        <v>8</v>
      </c>
      <c r="G7" s="19">
        <f>G6+SUM(K$5:K7)</f>
        <v>7</v>
      </c>
      <c r="H7" s="19">
        <f>M7-G6+SUM(M$5:M6)</f>
        <v>3.6000000000000005</v>
      </c>
      <c r="I7" s="19">
        <f t="shared" si="0"/>
        <v>4</v>
      </c>
      <c r="J7" s="19">
        <f t="shared" ref="J7:J19" si="7">E7/0.01*(E$2+F$2)</f>
        <v>0.60000000000000009</v>
      </c>
      <c r="K7" s="19">
        <f t="shared" si="1"/>
        <v>2</v>
      </c>
      <c r="L7" s="19">
        <f t="shared" si="2"/>
        <v>0.2</v>
      </c>
      <c r="M7" s="15">
        <f t="shared" ref="M7:M19" si="8">L7*D7</f>
        <v>3.3000000000000003</v>
      </c>
      <c r="N7" s="15">
        <f>G7+SUM(J$5:J7)</f>
        <v>8.1999999999999993</v>
      </c>
      <c r="O7" s="15">
        <f>H7-SUM(J$5:J7)</f>
        <v>2.4000000000000004</v>
      </c>
    </row>
    <row r="8" spans="1:15" x14ac:dyDescent="0.25">
      <c r="A8" s="18">
        <f t="shared" si="3"/>
        <v>4</v>
      </c>
      <c r="B8" s="4">
        <v>1.52</v>
      </c>
      <c r="C8" s="19">
        <f t="shared" si="4"/>
        <v>10</v>
      </c>
      <c r="D8" s="19">
        <f t="shared" si="4"/>
        <v>16.5</v>
      </c>
      <c r="E8" s="19">
        <f t="shared" si="5"/>
        <v>0.03</v>
      </c>
      <c r="F8" s="19">
        <f t="shared" si="6"/>
        <v>14</v>
      </c>
      <c r="G8" s="19">
        <f>G7+SUM(K$5:K8)</f>
        <v>14</v>
      </c>
      <c r="H8" s="19">
        <f>M8-G7+SUM(M$5:M7)</f>
        <v>4.5500000000000016</v>
      </c>
      <c r="I8" s="19">
        <f t="shared" si="0"/>
        <v>6</v>
      </c>
      <c r="J8" s="19">
        <f t="shared" si="7"/>
        <v>0.90000000000000013</v>
      </c>
      <c r="K8" s="19">
        <f t="shared" si="1"/>
        <v>3.0000000000000004</v>
      </c>
      <c r="L8" s="19">
        <f t="shared" si="2"/>
        <v>0.30000000000000004</v>
      </c>
      <c r="M8" s="15">
        <f t="shared" si="8"/>
        <v>4.9500000000000011</v>
      </c>
      <c r="N8" s="15">
        <f>G8+SUM(J$5:J8)</f>
        <v>16.100000000000001</v>
      </c>
      <c r="O8" s="15">
        <f>H8-SUM(J$5:J8)</f>
        <v>2.4500000000000011</v>
      </c>
    </row>
    <row r="9" spans="1:15" x14ac:dyDescent="0.25">
      <c r="A9" s="18">
        <f t="shared" si="3"/>
        <v>5</v>
      </c>
      <c r="B9" s="4">
        <v>1.53</v>
      </c>
      <c r="C9" s="19">
        <f t="shared" si="4"/>
        <v>10</v>
      </c>
      <c r="D9" s="19">
        <f t="shared" si="4"/>
        <v>16.5</v>
      </c>
      <c r="E9" s="19">
        <f t="shared" si="5"/>
        <v>0.05</v>
      </c>
      <c r="F9" s="19">
        <f t="shared" si="6"/>
        <v>24</v>
      </c>
      <c r="G9" s="19">
        <f>G8+SUM(K$5:K9)</f>
        <v>26</v>
      </c>
      <c r="H9" s="19">
        <f>M9-G8+SUM(M$5:M8)</f>
        <v>5.8000000000000007</v>
      </c>
      <c r="I9" s="19">
        <f t="shared" si="0"/>
        <v>10</v>
      </c>
      <c r="J9" s="19">
        <f t="shared" si="7"/>
        <v>1.5000000000000002</v>
      </c>
      <c r="K9" s="19">
        <f t="shared" si="1"/>
        <v>5</v>
      </c>
      <c r="L9" s="19">
        <f t="shared" si="2"/>
        <v>0.5</v>
      </c>
      <c r="M9" s="15">
        <f t="shared" si="8"/>
        <v>8.25</v>
      </c>
      <c r="N9" s="15">
        <f>G9+SUM(J$5:J9)</f>
        <v>29.6</v>
      </c>
      <c r="O9" s="15">
        <f>H9-SUM(J$5:J9)</f>
        <v>2.2000000000000002</v>
      </c>
    </row>
    <row r="10" spans="1:15" x14ac:dyDescent="0.25">
      <c r="A10" s="18">
        <f t="shared" si="3"/>
        <v>6</v>
      </c>
      <c r="B10" s="4">
        <v>1.54</v>
      </c>
      <c r="C10" s="19">
        <f t="shared" si="4"/>
        <v>10</v>
      </c>
      <c r="D10" s="19">
        <f t="shared" si="4"/>
        <v>16.5</v>
      </c>
      <c r="E10" s="19">
        <f t="shared" si="5"/>
        <v>0.08</v>
      </c>
      <c r="F10" s="19">
        <f t="shared" si="6"/>
        <v>40</v>
      </c>
      <c r="G10" s="19">
        <f>G9+SUM(K$5:K10)</f>
        <v>46</v>
      </c>
      <c r="H10" s="19">
        <f>M10-G9+SUM(M$5:M9)</f>
        <v>7.0000000000000018</v>
      </c>
      <c r="I10" s="19">
        <f t="shared" si="0"/>
        <v>16</v>
      </c>
      <c r="J10" s="19">
        <f t="shared" si="7"/>
        <v>2.4000000000000004</v>
      </c>
      <c r="K10" s="19">
        <f t="shared" si="1"/>
        <v>8</v>
      </c>
      <c r="L10" s="19">
        <f t="shared" si="2"/>
        <v>0.8</v>
      </c>
      <c r="M10" s="15">
        <f t="shared" si="8"/>
        <v>13.200000000000001</v>
      </c>
      <c r="N10" s="15">
        <f>G10+SUM(J$5:J10)</f>
        <v>52</v>
      </c>
      <c r="O10" s="15">
        <f>H10-SUM(J$5:J10)</f>
        <v>1.0000000000000009</v>
      </c>
    </row>
    <row r="11" spans="1:15" x14ac:dyDescent="0.25">
      <c r="A11" s="18">
        <f t="shared" si="3"/>
        <v>7</v>
      </c>
      <c r="B11" s="4">
        <v>1.55</v>
      </c>
      <c r="C11" s="19">
        <f t="shared" si="4"/>
        <v>10</v>
      </c>
      <c r="D11" s="19">
        <f t="shared" si="4"/>
        <v>16.5</v>
      </c>
      <c r="E11" s="19">
        <f t="shared" si="5"/>
        <v>0.12</v>
      </c>
      <c r="F11" s="19">
        <f t="shared" si="6"/>
        <v>64</v>
      </c>
      <c r="G11" s="19">
        <f>G10+SUM(K$5:K11)</f>
        <v>78</v>
      </c>
      <c r="H11" s="19">
        <f>M11-G10+SUM(M$5:M10)</f>
        <v>6.8000000000000043</v>
      </c>
      <c r="I11" s="19">
        <f t="shared" si="0"/>
        <v>24</v>
      </c>
      <c r="J11" s="19">
        <f t="shared" si="7"/>
        <v>3.6000000000000005</v>
      </c>
      <c r="K11" s="19">
        <f t="shared" si="1"/>
        <v>12.000000000000002</v>
      </c>
      <c r="L11" s="19">
        <f t="shared" si="2"/>
        <v>1.2000000000000002</v>
      </c>
      <c r="M11" s="15">
        <f t="shared" si="8"/>
        <v>19.800000000000004</v>
      </c>
      <c r="N11" s="15">
        <f>G11+SUM(J$5:J11)</f>
        <v>87.6</v>
      </c>
      <c r="O11" s="15">
        <f>H11-SUM(J$5:J11)</f>
        <v>-2.7999999999999972</v>
      </c>
    </row>
    <row r="12" spans="1:15" x14ac:dyDescent="0.25">
      <c r="A12" s="18">
        <f t="shared" si="3"/>
        <v>8</v>
      </c>
      <c r="B12" s="4">
        <v>1.65</v>
      </c>
      <c r="C12" s="19">
        <f t="shared" si="4"/>
        <v>10</v>
      </c>
      <c r="D12" s="19">
        <f t="shared" si="4"/>
        <v>16.5</v>
      </c>
      <c r="E12" s="19">
        <f t="shared" si="5"/>
        <v>0.2</v>
      </c>
      <c r="F12" s="19">
        <f t="shared" si="6"/>
        <v>104</v>
      </c>
      <c r="G12" s="19">
        <f>G11+SUM(K$5:K12)</f>
        <v>130</v>
      </c>
      <c r="H12" s="19">
        <f>M12-G11+SUM(M$5:M11)</f>
        <v>7.8000000000000043</v>
      </c>
      <c r="I12" s="19">
        <f t="shared" si="0"/>
        <v>40</v>
      </c>
      <c r="J12" s="19">
        <f t="shared" si="7"/>
        <v>6.0000000000000009</v>
      </c>
      <c r="K12" s="19">
        <f t="shared" si="1"/>
        <v>20</v>
      </c>
      <c r="L12" s="19">
        <f t="shared" si="2"/>
        <v>2</v>
      </c>
      <c r="M12" s="15">
        <f t="shared" si="8"/>
        <v>33</v>
      </c>
      <c r="N12" s="15">
        <f>G12+SUM(J$5:J12)</f>
        <v>145.6</v>
      </c>
      <c r="O12" s="15">
        <f>H12-SUM(J$5:J12)</f>
        <v>-7.7999999999999972</v>
      </c>
    </row>
    <row r="13" spans="1:15" x14ac:dyDescent="0.25">
      <c r="A13" s="18">
        <f t="shared" si="3"/>
        <v>9</v>
      </c>
      <c r="B13" s="4">
        <v>1.67</v>
      </c>
      <c r="C13" s="19">
        <f t="shared" si="4"/>
        <v>10</v>
      </c>
      <c r="D13" s="19">
        <f t="shared" si="4"/>
        <v>16.5</v>
      </c>
      <c r="E13" s="19">
        <f t="shared" si="5"/>
        <v>0.33</v>
      </c>
      <c r="F13" s="19">
        <f t="shared" si="6"/>
        <v>170</v>
      </c>
      <c r="G13" s="19">
        <f>G12+SUM(K$5:K13)</f>
        <v>215</v>
      </c>
      <c r="H13" s="19">
        <f>M13-G12+SUM(M$5:M12)</f>
        <v>10.250000000000014</v>
      </c>
      <c r="I13" s="19">
        <f t="shared" si="0"/>
        <v>66</v>
      </c>
      <c r="J13" s="19">
        <f t="shared" si="7"/>
        <v>9.9000000000000021</v>
      </c>
      <c r="K13" s="19">
        <f t="shared" si="1"/>
        <v>33</v>
      </c>
      <c r="L13" s="19">
        <f t="shared" si="2"/>
        <v>3.3000000000000003</v>
      </c>
      <c r="M13" s="15">
        <f t="shared" si="8"/>
        <v>54.45</v>
      </c>
      <c r="N13" s="15">
        <f>G13+SUM(J$5:J13)</f>
        <v>240.5</v>
      </c>
      <c r="O13" s="15">
        <f>H13-SUM(J$5:J13)</f>
        <v>-15.249999999999989</v>
      </c>
    </row>
    <row r="14" spans="1:15" x14ac:dyDescent="0.25">
      <c r="A14" s="18">
        <f t="shared" si="3"/>
        <v>10</v>
      </c>
      <c r="B14" s="4">
        <v>1.68</v>
      </c>
      <c r="C14" s="19">
        <f t="shared" si="4"/>
        <v>10</v>
      </c>
      <c r="D14" s="19">
        <f t="shared" si="4"/>
        <v>16.5</v>
      </c>
      <c r="E14" s="19">
        <f t="shared" si="5"/>
        <v>0.55000000000000004</v>
      </c>
      <c r="F14" s="19">
        <f t="shared" si="6"/>
        <v>280</v>
      </c>
      <c r="G14" s="19">
        <f>G13+SUM(K$5:K14)</f>
        <v>355</v>
      </c>
      <c r="H14" s="19">
        <f>M14-G13+SUM(M$5:M13)</f>
        <v>16</v>
      </c>
      <c r="I14" s="19">
        <f t="shared" si="0"/>
        <v>110</v>
      </c>
      <c r="J14" s="19">
        <f t="shared" si="7"/>
        <v>16.500000000000004</v>
      </c>
      <c r="K14" s="19">
        <f t="shared" si="1"/>
        <v>55</v>
      </c>
      <c r="L14" s="19">
        <f t="shared" si="2"/>
        <v>5.5</v>
      </c>
      <c r="M14" s="15">
        <f t="shared" si="8"/>
        <v>90.75</v>
      </c>
      <c r="N14" s="15">
        <f>G14+SUM(J$5:J14)</f>
        <v>397</v>
      </c>
      <c r="O14" s="15">
        <f>H14-SUM(J$5:J14)</f>
        <v>-26.000000000000007</v>
      </c>
    </row>
    <row r="15" spans="1:15" x14ac:dyDescent="0.25">
      <c r="A15" s="18">
        <f t="shared" si="3"/>
        <v>11</v>
      </c>
      <c r="B15" s="4">
        <v>1.69</v>
      </c>
      <c r="C15" s="19">
        <f t="shared" si="4"/>
        <v>10</v>
      </c>
      <c r="D15" s="19">
        <f t="shared" si="4"/>
        <v>16.5</v>
      </c>
      <c r="E15" s="19">
        <f t="shared" si="5"/>
        <v>0.93</v>
      </c>
      <c r="F15" s="19">
        <f t="shared" si="6"/>
        <v>466</v>
      </c>
      <c r="G15" s="19">
        <f>G14+SUM(K$5:K15)</f>
        <v>588</v>
      </c>
      <c r="H15" s="19">
        <f>M15-G14+SUM(M$5:M14)</f>
        <v>29.450000000000017</v>
      </c>
      <c r="I15" s="19">
        <f t="shared" si="0"/>
        <v>186</v>
      </c>
      <c r="J15" s="19">
        <f t="shared" si="7"/>
        <v>27.900000000000006</v>
      </c>
      <c r="K15" s="19">
        <f t="shared" si="1"/>
        <v>93</v>
      </c>
      <c r="L15" s="19">
        <f t="shared" si="2"/>
        <v>9.3000000000000007</v>
      </c>
      <c r="M15" s="15">
        <f t="shared" si="8"/>
        <v>153.45000000000002</v>
      </c>
      <c r="N15" s="15">
        <f>G15+SUM(J$5:J15)</f>
        <v>657.9</v>
      </c>
      <c r="O15" s="15">
        <f>H15-SUM(J$5:J15)</f>
        <v>-40.449999999999989</v>
      </c>
    </row>
    <row r="16" spans="1:15" x14ac:dyDescent="0.25">
      <c r="A16" s="18">
        <f t="shared" si="3"/>
        <v>12</v>
      </c>
      <c r="B16" s="4">
        <v>1.69</v>
      </c>
      <c r="C16" s="19">
        <f t="shared" si="4"/>
        <v>10</v>
      </c>
      <c r="D16" s="19">
        <f t="shared" si="4"/>
        <v>16.5</v>
      </c>
      <c r="E16" s="19">
        <f t="shared" si="5"/>
        <v>1.57</v>
      </c>
      <c r="F16" s="19">
        <f t="shared" si="6"/>
        <v>780</v>
      </c>
      <c r="G16" s="19">
        <f>G15+SUM(K$5:K16)</f>
        <v>978</v>
      </c>
      <c r="H16" s="19">
        <f>M16-G15+SUM(M$5:M15)</f>
        <v>55.500000000000057</v>
      </c>
      <c r="I16" s="19">
        <f t="shared" si="0"/>
        <v>314</v>
      </c>
      <c r="J16" s="19">
        <f t="shared" si="7"/>
        <v>47.100000000000009</v>
      </c>
      <c r="K16" s="19">
        <f t="shared" si="1"/>
        <v>157</v>
      </c>
      <c r="L16" s="19">
        <f t="shared" si="2"/>
        <v>15.700000000000001</v>
      </c>
      <c r="M16" s="15">
        <f t="shared" si="8"/>
        <v>259.05</v>
      </c>
      <c r="N16" s="15">
        <f>G16+SUM(J$5:J16)</f>
        <v>1095</v>
      </c>
      <c r="O16" s="15">
        <f>H16-SUM(J$5:J16)</f>
        <v>-61.499999999999957</v>
      </c>
    </row>
    <row r="17" spans="1:15" x14ac:dyDescent="0.25">
      <c r="A17" s="18">
        <f t="shared" si="3"/>
        <v>13</v>
      </c>
      <c r="B17" s="4">
        <v>1.68</v>
      </c>
      <c r="C17" s="19">
        <f t="shared" si="4"/>
        <v>10</v>
      </c>
      <c r="D17" s="19">
        <f t="shared" si="4"/>
        <v>16.5</v>
      </c>
      <c r="E17" s="19">
        <f t="shared" si="5"/>
        <v>2.64</v>
      </c>
      <c r="F17" s="19">
        <f t="shared" si="6"/>
        <v>1308</v>
      </c>
      <c r="G17" s="19">
        <f>G16+SUM(K$5:K17)</f>
        <v>1632</v>
      </c>
      <c r="H17" s="19">
        <f>M17-G16+SUM(M$5:M16)</f>
        <v>101.10000000000002</v>
      </c>
      <c r="I17" s="19">
        <f t="shared" si="0"/>
        <v>528</v>
      </c>
      <c r="J17" s="19">
        <f t="shared" si="7"/>
        <v>79.200000000000017</v>
      </c>
      <c r="K17" s="19">
        <f t="shared" si="1"/>
        <v>264</v>
      </c>
      <c r="L17" s="19">
        <f t="shared" si="2"/>
        <v>26.400000000000002</v>
      </c>
      <c r="M17" s="15">
        <f t="shared" si="8"/>
        <v>435.6</v>
      </c>
      <c r="N17" s="15">
        <f>G17+SUM(J$5:J17)</f>
        <v>1828.2</v>
      </c>
      <c r="O17" s="15">
        <f>H17-SUM(J$5:J17)</f>
        <v>-95.100000000000023</v>
      </c>
    </row>
    <row r="18" spans="1:15" x14ac:dyDescent="0.25">
      <c r="A18" s="18">
        <f t="shared" si="3"/>
        <v>14</v>
      </c>
      <c r="B18" s="4">
        <v>1.67</v>
      </c>
      <c r="C18" s="19">
        <f t="shared" si="4"/>
        <v>10</v>
      </c>
      <c r="D18" s="19">
        <f t="shared" si="4"/>
        <v>16.5</v>
      </c>
      <c r="E18" s="19">
        <f t="shared" si="5"/>
        <v>4.41</v>
      </c>
      <c r="F18" s="19">
        <f t="shared" si="6"/>
        <v>2190</v>
      </c>
      <c r="G18" s="19">
        <f>G17+SUM(K$5:K18)</f>
        <v>2727</v>
      </c>
      <c r="H18" s="19">
        <f>M18-G17+SUM(M$5:M17)</f>
        <v>174.74999999999989</v>
      </c>
      <c r="I18" s="19">
        <f t="shared" si="0"/>
        <v>882</v>
      </c>
      <c r="J18" s="19">
        <f t="shared" si="7"/>
        <v>132.30000000000001</v>
      </c>
      <c r="K18" s="19">
        <f t="shared" si="1"/>
        <v>441</v>
      </c>
      <c r="L18" s="19">
        <f t="shared" si="2"/>
        <v>44.1</v>
      </c>
      <c r="M18" s="15">
        <f t="shared" si="8"/>
        <v>727.65</v>
      </c>
      <c r="N18" s="15">
        <f>G18+SUM(J$5:J18)</f>
        <v>3055.5</v>
      </c>
      <c r="O18" s="15">
        <f>H18-SUM(J$5:J18)</f>
        <v>-153.75000000000017</v>
      </c>
    </row>
    <row r="19" spans="1:15" x14ac:dyDescent="0.25">
      <c r="A19" s="18">
        <f t="shared" si="3"/>
        <v>15</v>
      </c>
      <c r="B19" s="4">
        <v>1.66</v>
      </c>
      <c r="C19" s="19">
        <f t="shared" si="4"/>
        <v>10</v>
      </c>
      <c r="D19" s="19">
        <f t="shared" si="4"/>
        <v>16.5</v>
      </c>
      <c r="E19" s="19">
        <f t="shared" si="5"/>
        <v>7.32</v>
      </c>
      <c r="F19" s="19">
        <f t="shared" si="6"/>
        <v>3654</v>
      </c>
      <c r="G19" s="19">
        <f>G18+SUM(K$5:K19)</f>
        <v>4554</v>
      </c>
      <c r="H19" s="19">
        <f>M19-G18+SUM(M$5:M18)</f>
        <v>287.54999999999995</v>
      </c>
      <c r="I19" s="19">
        <f t="shared" si="0"/>
        <v>1464</v>
      </c>
      <c r="J19" s="19">
        <f t="shared" si="7"/>
        <v>219.60000000000002</v>
      </c>
      <c r="K19" s="19">
        <f t="shared" si="1"/>
        <v>732</v>
      </c>
      <c r="L19" s="19">
        <f t="shared" si="2"/>
        <v>73.2</v>
      </c>
      <c r="M19" s="15">
        <f t="shared" si="8"/>
        <v>1207.8</v>
      </c>
      <c r="N19" s="15">
        <f>G19+SUM(J$5:J19)</f>
        <v>5102.1000000000004</v>
      </c>
      <c r="O19" s="15">
        <f>H19-SUM(J$5:J19)</f>
        <v>-260.55000000000018</v>
      </c>
    </row>
    <row r="20" spans="1:15" x14ac:dyDescent="0.25">
      <c r="A20" s="18">
        <f t="shared" si="3"/>
        <v>16</v>
      </c>
      <c r="B20" s="4">
        <v>1.65</v>
      </c>
      <c r="C20" s="19">
        <f t="shared" si="4"/>
        <v>10</v>
      </c>
      <c r="D20" s="19">
        <f t="shared" si="4"/>
        <v>16.5</v>
      </c>
      <c r="E20" s="19">
        <f t="shared" ref="E20" si="9">ROUND(E19*B20,2)</f>
        <v>12.08</v>
      </c>
      <c r="F20" s="19">
        <f t="shared" ref="F20" si="10">F19+I20</f>
        <v>6070</v>
      </c>
      <c r="G20" s="19">
        <f>G19+SUM(K$5:K20)</f>
        <v>7589</v>
      </c>
      <c r="H20" s="19">
        <f>M20-G19+SUM(M$5:M19)</f>
        <v>453.75000000000045</v>
      </c>
      <c r="I20" s="19">
        <f t="shared" ref="I20" si="11">E20/0.01*C$2</f>
        <v>2416</v>
      </c>
      <c r="J20" s="19">
        <f t="shared" ref="J20" si="12">E20/0.01*(E$2+F$2)</f>
        <v>362.40000000000003</v>
      </c>
      <c r="K20" s="19">
        <f t="shared" ref="K20" si="13">L20*C20</f>
        <v>1208</v>
      </c>
      <c r="L20" s="19">
        <f t="shared" ref="L20" si="14">E20/0.01*D$2</f>
        <v>120.80000000000001</v>
      </c>
      <c r="M20" s="15">
        <f t="shared" ref="M20" si="15">L20*D20</f>
        <v>1993.2000000000003</v>
      </c>
      <c r="N20" s="15">
        <f>G20+SUM(J$5:J20)</f>
        <v>8499.5</v>
      </c>
      <c r="O20" s="15">
        <f>H20-SUM(J$5:J20)</f>
        <v>-456.74999999999977</v>
      </c>
    </row>
    <row r="23" spans="1:15" x14ac:dyDescent="0.25">
      <c r="A23" s="5"/>
      <c r="B23" s="5"/>
      <c r="C23" s="6"/>
      <c r="D23" s="7"/>
      <c r="E23" s="6"/>
      <c r="F23" s="6"/>
      <c r="G23" s="6"/>
      <c r="H23" s="6"/>
      <c r="I23" s="6"/>
    </row>
    <row r="24" spans="1:15" x14ac:dyDescent="0.25">
      <c r="A24" s="5"/>
      <c r="B24" s="5"/>
      <c r="C24" s="6"/>
      <c r="D24" s="6"/>
      <c r="E24" s="6"/>
      <c r="F24" s="6"/>
      <c r="G24" s="6"/>
      <c r="H24" s="6"/>
      <c r="I2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Итог</vt:lpstr>
      <vt:lpstr>EURUSD</vt:lpstr>
      <vt:lpstr>GBPUSD</vt:lpstr>
      <vt:lpstr>EURJPY</vt:lpstr>
      <vt:lpstr>EURGBP</vt:lpstr>
      <vt:lpstr>USDCAD</vt:lpstr>
      <vt:lpstr>AUDUSD</vt:lpstr>
      <vt:lpstr>NZDUSD</vt:lpstr>
      <vt:lpstr>USDJPY</vt:lpstr>
      <vt:lpstr>AUDNZD</vt:lpstr>
      <vt:lpstr>EURUSD(short)</vt:lpstr>
      <vt:lpstr>GBPUSD(short)</vt:lpstr>
      <vt:lpstr>EURJPY(short)</vt:lpstr>
      <vt:lpstr>USDCAD(short)</vt:lpstr>
      <vt:lpstr>USDJPY(short)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Dlyakin</dc:creator>
  <cp:lastModifiedBy>horyf</cp:lastModifiedBy>
  <dcterms:created xsi:type="dcterms:W3CDTF">2012-05-31T07:35:03Z</dcterms:created>
  <dcterms:modified xsi:type="dcterms:W3CDTF">2012-06-24T08:43:53Z</dcterms:modified>
</cp:coreProperties>
</file>