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 tabRatio="775"/>
  </bookViews>
  <sheets>
    <sheet name="P&amp;A" sheetId="10" r:id="rId1"/>
    <sheet name="Charts" sheetId="12" r:id="rId2"/>
    <sheet name="Magic numbers" sheetId="13" r:id="rId3"/>
  </sheets>
  <definedNames>
    <definedName name="_xlnm._FilterDatabase" localSheetId="0" hidden="1">'P&amp;A'!$A$3:$V$524</definedName>
  </definedNames>
  <calcPr calcId="125725"/>
</workbook>
</file>

<file path=xl/calcChain.xml><?xml version="1.0" encoding="utf-8"?>
<calcChain xmlns="http://schemas.openxmlformats.org/spreadsheetml/2006/main">
  <c r="H355" i="12"/>
  <c r="H356" s="1"/>
  <c r="H357" s="1"/>
  <c r="H358" s="1"/>
  <c r="H359" s="1"/>
  <c r="H360" s="1"/>
  <c r="H361" s="1"/>
  <c r="H362" s="1"/>
  <c r="H363" s="1"/>
  <c r="H364" s="1"/>
  <c r="H365" s="1"/>
  <c r="H366" s="1"/>
  <c r="H367" s="1"/>
  <c r="H368" s="1"/>
  <c r="H369" s="1"/>
  <c r="H370" s="1"/>
  <c r="H371" s="1"/>
  <c r="H372" s="1"/>
  <c r="H373" s="1"/>
  <c r="H374" s="1"/>
  <c r="H375" s="1"/>
  <c r="H376" s="1"/>
  <c r="H377" s="1"/>
  <c r="H378" s="1"/>
  <c r="H379" s="1"/>
  <c r="H380" s="1"/>
  <c r="H381" s="1"/>
  <c r="H382" s="1"/>
  <c r="H383" s="1"/>
  <c r="H384" s="1"/>
  <c r="H385" s="1"/>
  <c r="H386" s="1"/>
  <c r="H387" s="1"/>
  <c r="H388" s="1"/>
  <c r="H389" s="1"/>
  <c r="H390" s="1"/>
  <c r="H391" s="1"/>
  <c r="H392" s="1"/>
  <c r="H393" s="1"/>
  <c r="H394" s="1"/>
  <c r="H395" s="1"/>
  <c r="H396" s="1"/>
  <c r="H397" s="1"/>
  <c r="H398" s="1"/>
  <c r="H399" s="1"/>
  <c r="H400" s="1"/>
  <c r="H401" s="1"/>
  <c r="H402" s="1"/>
  <c r="H403" s="1"/>
  <c r="H404" s="1"/>
  <c r="H405" s="1"/>
  <c r="H406" s="1"/>
  <c r="H407" s="1"/>
  <c r="F37"/>
  <c r="F38"/>
  <c r="D38"/>
  <c r="D39" s="1"/>
  <c r="D40" s="1"/>
  <c r="D41" s="1"/>
  <c r="D42" s="1"/>
  <c r="B33"/>
  <c r="B34" s="1"/>
  <c r="B35" s="1"/>
  <c r="B36" s="1"/>
  <c r="P461" i="10"/>
  <c r="Q461"/>
  <c r="S461"/>
  <c r="S406" l="1"/>
  <c r="Q406"/>
  <c r="P406"/>
  <c r="P351"/>
  <c r="S351" l="1"/>
  <c r="Q351"/>
  <c r="P298"/>
  <c r="S298"/>
  <c r="Q298"/>
  <c r="P202"/>
  <c r="S202"/>
  <c r="Q202"/>
  <c r="S119"/>
  <c r="Q119"/>
  <c r="P119"/>
  <c r="S5"/>
  <c r="J3" i="12"/>
  <c r="J4" s="1"/>
  <c r="J5" s="1"/>
  <c r="J6" s="1"/>
  <c r="J7" s="1"/>
  <c r="H3"/>
  <c r="H4" s="1"/>
  <c r="H5" s="1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H111" s="1"/>
  <c r="H112" s="1"/>
  <c r="H113" s="1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H184" s="1"/>
  <c r="H185" s="1"/>
  <c r="H186" s="1"/>
  <c r="H187" s="1"/>
  <c r="H188" s="1"/>
  <c r="H189" s="1"/>
  <c r="H190" s="1"/>
  <c r="H191" s="1"/>
  <c r="H192" s="1"/>
  <c r="H193" s="1"/>
  <c r="H194" s="1"/>
  <c r="H195" s="1"/>
  <c r="H196" s="1"/>
  <c r="H197" s="1"/>
  <c r="H198" s="1"/>
  <c r="H199" s="1"/>
  <c r="H200" s="1"/>
  <c r="H201" s="1"/>
  <c r="H202" s="1"/>
  <c r="H203" s="1"/>
  <c r="H204" s="1"/>
  <c r="H205" s="1"/>
  <c r="H206" s="1"/>
  <c r="H207" s="1"/>
  <c r="H208" s="1"/>
  <c r="H209" s="1"/>
  <c r="H210" s="1"/>
  <c r="H211" s="1"/>
  <c r="H212" s="1"/>
  <c r="H213" s="1"/>
  <c r="H214" s="1"/>
  <c r="H215" s="1"/>
  <c r="H216" s="1"/>
  <c r="H217" s="1"/>
  <c r="H218" s="1"/>
  <c r="H219" s="1"/>
  <c r="H220" s="1"/>
  <c r="H221" s="1"/>
  <c r="H222" s="1"/>
  <c r="H223" s="1"/>
  <c r="H224" s="1"/>
  <c r="H225" s="1"/>
  <c r="H226" s="1"/>
  <c r="H227" s="1"/>
  <c r="H228" s="1"/>
  <c r="H229" s="1"/>
  <c r="H230" s="1"/>
  <c r="H231" s="1"/>
  <c r="H232" s="1"/>
  <c r="H233" s="1"/>
  <c r="H234" s="1"/>
  <c r="H235" s="1"/>
  <c r="H236" s="1"/>
  <c r="H237" s="1"/>
  <c r="H238" s="1"/>
  <c r="H239" s="1"/>
  <c r="H240" s="1"/>
  <c r="H241" s="1"/>
  <c r="H242" s="1"/>
  <c r="H243" s="1"/>
  <c r="H244" s="1"/>
  <c r="H245" s="1"/>
  <c r="H246" s="1"/>
  <c r="H247" s="1"/>
  <c r="H248" s="1"/>
  <c r="H249" s="1"/>
  <c r="H250" s="1"/>
  <c r="H251" s="1"/>
  <c r="H252" s="1"/>
  <c r="H253" s="1"/>
  <c r="H254" s="1"/>
  <c r="H255" s="1"/>
  <c r="H256" s="1"/>
  <c r="H257" s="1"/>
  <c r="H258" s="1"/>
  <c r="H259" s="1"/>
  <c r="H260" s="1"/>
  <c r="H261" s="1"/>
  <c r="H262" s="1"/>
  <c r="H263" s="1"/>
  <c r="H264" s="1"/>
  <c r="H265" s="1"/>
  <c r="H266" s="1"/>
  <c r="H267" s="1"/>
  <c r="H268" s="1"/>
  <c r="H269" s="1"/>
  <c r="H270" s="1"/>
  <c r="H271" s="1"/>
  <c r="H272" s="1"/>
  <c r="H273" s="1"/>
  <c r="H274" s="1"/>
  <c r="H275" s="1"/>
  <c r="H276" s="1"/>
  <c r="H277" s="1"/>
  <c r="H278" s="1"/>
  <c r="H279" s="1"/>
  <c r="H280" s="1"/>
  <c r="H281" s="1"/>
  <c r="H282" s="1"/>
  <c r="H283" s="1"/>
  <c r="H284" s="1"/>
  <c r="H285" s="1"/>
  <c r="H286" s="1"/>
  <c r="H287" s="1"/>
  <c r="H288" s="1"/>
  <c r="H289" s="1"/>
  <c r="H290" s="1"/>
  <c r="H291" s="1"/>
  <c r="H292" s="1"/>
  <c r="H293" s="1"/>
  <c r="H294" s="1"/>
  <c r="H295" s="1"/>
  <c r="H296" s="1"/>
  <c r="H297" s="1"/>
  <c r="H298" s="1"/>
  <c r="H299" s="1"/>
  <c r="H300" s="1"/>
  <c r="H301" s="1"/>
  <c r="H302" s="1"/>
  <c r="H303" s="1"/>
  <c r="H304" s="1"/>
  <c r="H305" s="1"/>
  <c r="H306" s="1"/>
  <c r="H307" s="1"/>
  <c r="H308" s="1"/>
  <c r="H309" s="1"/>
  <c r="H310" s="1"/>
  <c r="H311" s="1"/>
  <c r="H312" s="1"/>
  <c r="H313" s="1"/>
  <c r="H314" s="1"/>
  <c r="H315" s="1"/>
  <c r="H316" s="1"/>
  <c r="H317" s="1"/>
  <c r="H318" s="1"/>
  <c r="H319" s="1"/>
  <c r="H320" s="1"/>
  <c r="H321" s="1"/>
  <c r="H322" s="1"/>
  <c r="H323" s="1"/>
  <c r="H324" s="1"/>
  <c r="H325" s="1"/>
  <c r="H326" s="1"/>
  <c r="H327" s="1"/>
  <c r="H328" s="1"/>
  <c r="H329" s="1"/>
  <c r="H330" s="1"/>
  <c r="H331" s="1"/>
  <c r="H332" s="1"/>
  <c r="H333" s="1"/>
  <c r="H334" s="1"/>
  <c r="H335" s="1"/>
  <c r="H336" s="1"/>
  <c r="H337" s="1"/>
  <c r="H338" s="1"/>
  <c r="H339" s="1"/>
  <c r="H340" s="1"/>
  <c r="H341" s="1"/>
  <c r="H342" s="1"/>
  <c r="H343" s="1"/>
  <c r="H344" s="1"/>
  <c r="H345" s="1"/>
  <c r="H346" s="1"/>
  <c r="H347" s="1"/>
  <c r="H348" s="1"/>
  <c r="H349" s="1"/>
  <c r="H350" s="1"/>
  <c r="H351" s="1"/>
  <c r="H352" s="1"/>
  <c r="H353" s="1"/>
  <c r="H354" s="1"/>
  <c r="F3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D3"/>
  <c r="D4" s="1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B3"/>
  <c r="B4" s="1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S15" i="10"/>
  <c r="O103"/>
  <c r="O104"/>
  <c r="O105"/>
  <c r="O107"/>
  <c r="O106"/>
  <c r="O108"/>
  <c r="O110"/>
  <c r="O109"/>
  <c r="O111"/>
  <c r="O113"/>
  <c r="O112"/>
  <c r="O114"/>
  <c r="O115"/>
  <c r="O116"/>
  <c r="O117"/>
  <c r="O118"/>
  <c r="N115"/>
  <c r="N116"/>
  <c r="N117"/>
  <c r="N118"/>
  <c r="N114"/>
  <c r="N105"/>
  <c r="N107"/>
  <c r="N106"/>
  <c r="N108"/>
  <c r="N110"/>
  <c r="N109"/>
  <c r="N111"/>
  <c r="N113"/>
  <c r="N112"/>
  <c r="N103"/>
  <c r="N104"/>
  <c r="M102"/>
  <c r="M101"/>
  <c r="M99"/>
  <c r="O99" s="1"/>
  <c r="M98"/>
  <c r="M96"/>
  <c r="M97"/>
  <c r="M95"/>
  <c r="M93"/>
  <c r="O93"/>
  <c r="M94"/>
  <c r="O94" s="1"/>
  <c r="M92"/>
  <c r="O92" s="1"/>
  <c r="M91"/>
  <c r="O91" s="1"/>
  <c r="K91"/>
  <c r="K92"/>
  <c r="K94"/>
  <c r="K93"/>
  <c r="K95"/>
  <c r="O95"/>
  <c r="K97"/>
  <c r="O97" s="1"/>
  <c r="K96"/>
  <c r="O96" s="1"/>
  <c r="K98"/>
  <c r="O98" s="1"/>
  <c r="K100"/>
  <c r="O100" s="1"/>
  <c r="K99"/>
  <c r="K101"/>
  <c r="O101" s="1"/>
  <c r="K102"/>
  <c r="O102" s="1"/>
  <c r="D91"/>
  <c r="D92"/>
  <c r="D94"/>
  <c r="D93"/>
  <c r="D95"/>
  <c r="D97"/>
  <c r="D96"/>
  <c r="D98"/>
  <c r="D100"/>
  <c r="D99"/>
  <c r="D101"/>
  <c r="D102"/>
  <c r="N96"/>
  <c r="N98"/>
  <c r="N100"/>
  <c r="N99"/>
  <c r="N101"/>
  <c r="N102"/>
  <c r="N97"/>
  <c r="N91"/>
  <c r="N92"/>
  <c r="N94"/>
  <c r="N93"/>
  <c r="N95"/>
  <c r="L75"/>
  <c r="O75" s="1"/>
  <c r="L76"/>
  <c r="L70"/>
  <c r="O70" s="1"/>
  <c r="L67"/>
  <c r="L63"/>
  <c r="L57"/>
  <c r="L37"/>
  <c r="L38"/>
  <c r="O87"/>
  <c r="N90"/>
  <c r="N84"/>
  <c r="N85"/>
  <c r="N86"/>
  <c r="N87"/>
  <c r="N88"/>
  <c r="N89"/>
  <c r="M90"/>
  <c r="M88"/>
  <c r="M87"/>
  <c r="M86"/>
  <c r="M85"/>
  <c r="M84"/>
  <c r="M83"/>
  <c r="K84"/>
  <c r="O84" s="1"/>
  <c r="K85"/>
  <c r="O85" s="1"/>
  <c r="K86"/>
  <c r="O86" s="1"/>
  <c r="K87"/>
  <c r="K88"/>
  <c r="O88"/>
  <c r="K89"/>
  <c r="O89" s="1"/>
  <c r="K90"/>
  <c r="O90" s="1"/>
  <c r="D84"/>
  <c r="D85"/>
  <c r="D86"/>
  <c r="D87"/>
  <c r="D88"/>
  <c r="D89"/>
  <c r="D90"/>
  <c r="N83"/>
  <c r="M82"/>
  <c r="K83"/>
  <c r="O83" s="1"/>
  <c r="D83"/>
  <c r="M81"/>
  <c r="M80"/>
  <c r="M79"/>
  <c r="K79"/>
  <c r="O79" s="1"/>
  <c r="K80"/>
  <c r="O80" s="1"/>
  <c r="K81"/>
  <c r="O81"/>
  <c r="K82"/>
  <c r="O82" s="1"/>
  <c r="D79"/>
  <c r="D80"/>
  <c r="D81"/>
  <c r="D82"/>
  <c r="N80"/>
  <c r="N81"/>
  <c r="N82"/>
  <c r="N79"/>
  <c r="M78"/>
  <c r="M77"/>
  <c r="M75"/>
  <c r="M76"/>
  <c r="M74"/>
  <c r="M73"/>
  <c r="M72"/>
  <c r="M71"/>
  <c r="M70"/>
  <c r="M69"/>
  <c r="M68"/>
  <c r="M67"/>
  <c r="M66"/>
  <c r="M65"/>
  <c r="M64"/>
  <c r="M62"/>
  <c r="O62" s="1"/>
  <c r="M61"/>
  <c r="O61" s="1"/>
  <c r="M60"/>
  <c r="M59"/>
  <c r="M57"/>
  <c r="M55"/>
  <c r="M56"/>
  <c r="M54"/>
  <c r="O54" s="1"/>
  <c r="M53"/>
  <c r="O53" s="1"/>
  <c r="M52"/>
  <c r="M51"/>
  <c r="M49"/>
  <c r="M47"/>
  <c r="O47" s="1"/>
  <c r="M48"/>
  <c r="M46"/>
  <c r="M45"/>
  <c r="M44"/>
  <c r="M42"/>
  <c r="M43"/>
  <c r="M41"/>
  <c r="O41" s="1"/>
  <c r="M39"/>
  <c r="M37"/>
  <c r="M36"/>
  <c r="M38"/>
  <c r="M35"/>
  <c r="M34"/>
  <c r="M32"/>
  <c r="M31"/>
  <c r="M30"/>
  <c r="M29"/>
  <c r="O29" s="1"/>
  <c r="M27"/>
  <c r="O27" s="1"/>
  <c r="M26"/>
  <c r="M25"/>
  <c r="M24"/>
  <c r="M23"/>
  <c r="M22"/>
  <c r="M21"/>
  <c r="M19"/>
  <c r="M20"/>
  <c r="M18"/>
  <c r="O18" s="1"/>
  <c r="M17"/>
  <c r="M16"/>
  <c r="M15"/>
  <c r="O15" s="1"/>
  <c r="M10"/>
  <c r="M5"/>
  <c r="M6"/>
  <c r="M7"/>
  <c r="M8"/>
  <c r="M9"/>
  <c r="O9" s="1"/>
  <c r="M11"/>
  <c r="M12"/>
  <c r="M13"/>
  <c r="M14"/>
  <c r="K6"/>
  <c r="O6" s="1"/>
  <c r="K7"/>
  <c r="O7" s="1"/>
  <c r="K8"/>
  <c r="O8" s="1"/>
  <c r="K9"/>
  <c r="K10"/>
  <c r="O10" s="1"/>
  <c r="K11"/>
  <c r="O11" s="1"/>
  <c r="K12"/>
  <c r="O12" s="1"/>
  <c r="K13"/>
  <c r="O13" s="1"/>
  <c r="K14"/>
  <c r="O14" s="1"/>
  <c r="K15"/>
  <c r="K16"/>
  <c r="O16" s="1"/>
  <c r="K17"/>
  <c r="O17" s="1"/>
  <c r="K18"/>
  <c r="K20"/>
  <c r="K19"/>
  <c r="O19" s="1"/>
  <c r="K21"/>
  <c r="O21" s="1"/>
  <c r="K22"/>
  <c r="O22" s="1"/>
  <c r="K23"/>
  <c r="O23"/>
  <c r="K24"/>
  <c r="O24" s="1"/>
  <c r="K25"/>
  <c r="O25" s="1"/>
  <c r="K26"/>
  <c r="O26" s="1"/>
  <c r="K27"/>
  <c r="K28"/>
  <c r="O28" s="1"/>
  <c r="K29"/>
  <c r="K30"/>
  <c r="O30" s="1"/>
  <c r="K31"/>
  <c r="O31" s="1"/>
  <c r="K32"/>
  <c r="O32" s="1"/>
  <c r="K33"/>
  <c r="O33" s="1"/>
  <c r="K34"/>
  <c r="O34" s="1"/>
  <c r="K35"/>
  <c r="O35"/>
  <c r="K38"/>
  <c r="O38" s="1"/>
  <c r="K36"/>
  <c r="O36" s="1"/>
  <c r="K37"/>
  <c r="O37" s="1"/>
  <c r="K39"/>
  <c r="O39" s="1"/>
  <c r="K40"/>
  <c r="O40" s="1"/>
  <c r="K41"/>
  <c r="K43"/>
  <c r="O43"/>
  <c r="K42"/>
  <c r="O42" s="1"/>
  <c r="K44"/>
  <c r="O44" s="1"/>
  <c r="K45"/>
  <c r="O45" s="1"/>
  <c r="K46"/>
  <c r="O46" s="1"/>
  <c r="K48"/>
  <c r="O48" s="1"/>
  <c r="K47"/>
  <c r="K49"/>
  <c r="O49" s="1"/>
  <c r="K50"/>
  <c r="O50" s="1"/>
  <c r="K51"/>
  <c r="O51" s="1"/>
  <c r="K52"/>
  <c r="O52" s="1"/>
  <c r="K53"/>
  <c r="K54"/>
  <c r="K56"/>
  <c r="O56" s="1"/>
  <c r="K55"/>
  <c r="O55"/>
  <c r="K57"/>
  <c r="O57" s="1"/>
  <c r="K58"/>
  <c r="O58" s="1"/>
  <c r="K59"/>
  <c r="O59" s="1"/>
  <c r="K60"/>
  <c r="O60" s="1"/>
  <c r="K61"/>
  <c r="K62"/>
  <c r="K63"/>
  <c r="O63" s="1"/>
  <c r="K64"/>
  <c r="O64" s="1"/>
  <c r="K65"/>
  <c r="O65" s="1"/>
  <c r="K66"/>
  <c r="O66" s="1"/>
  <c r="K67"/>
  <c r="O67" s="1"/>
  <c r="K68"/>
  <c r="O68" s="1"/>
  <c r="K69"/>
  <c r="O69"/>
  <c r="K70"/>
  <c r="K71"/>
  <c r="O71" s="1"/>
  <c r="K72"/>
  <c r="O72" s="1"/>
  <c r="K73"/>
  <c r="O73" s="1"/>
  <c r="K74"/>
  <c r="O74" s="1"/>
  <c r="K76"/>
  <c r="O76" s="1"/>
  <c r="K75"/>
  <c r="K77"/>
  <c r="O77" s="1"/>
  <c r="K78"/>
  <c r="O78"/>
  <c r="D7"/>
  <c r="D8"/>
  <c r="D9"/>
  <c r="D10"/>
  <c r="D11"/>
  <c r="D12"/>
  <c r="D13"/>
  <c r="D14"/>
  <c r="D15"/>
  <c r="D16"/>
  <c r="D17"/>
  <c r="D18"/>
  <c r="D20"/>
  <c r="D19"/>
  <c r="D21"/>
  <c r="D22"/>
  <c r="D23"/>
  <c r="D24"/>
  <c r="D25"/>
  <c r="D26"/>
  <c r="D27"/>
  <c r="D28"/>
  <c r="D29"/>
  <c r="D30"/>
  <c r="D31"/>
  <c r="D32"/>
  <c r="D33"/>
  <c r="D34"/>
  <c r="D35"/>
  <c r="D38"/>
  <c r="D36"/>
  <c r="D37"/>
  <c r="D39"/>
  <c r="D40"/>
  <c r="D41"/>
  <c r="D43"/>
  <c r="D42"/>
  <c r="D44"/>
  <c r="D45"/>
  <c r="D46"/>
  <c r="D48"/>
  <c r="D47"/>
  <c r="D49"/>
  <c r="D50"/>
  <c r="D51"/>
  <c r="D52"/>
  <c r="D53"/>
  <c r="D54"/>
  <c r="D56"/>
  <c r="D55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6"/>
  <c r="D75"/>
  <c r="D77"/>
  <c r="D78"/>
  <c r="D6"/>
  <c r="K5"/>
  <c r="O5" s="1"/>
  <c r="D5"/>
  <c r="N74"/>
  <c r="N72"/>
  <c r="N73"/>
  <c r="N71"/>
  <c r="N69"/>
  <c r="N70"/>
  <c r="N77"/>
  <c r="N78"/>
  <c r="N75"/>
  <c r="N76"/>
  <c r="N68"/>
  <c r="N67"/>
  <c r="N64"/>
  <c r="N65"/>
  <c r="N66"/>
  <c r="N62"/>
  <c r="N63"/>
  <c r="N61"/>
  <c r="N60"/>
  <c r="N59"/>
  <c r="N58"/>
  <c r="N57"/>
  <c r="N56"/>
  <c r="N55"/>
  <c r="N54"/>
  <c r="N53"/>
  <c r="N52"/>
  <c r="N49"/>
  <c r="N50"/>
  <c r="N46"/>
  <c r="N48"/>
  <c r="N47"/>
  <c r="N44"/>
  <c r="N45"/>
  <c r="N42"/>
  <c r="N43"/>
  <c r="N41"/>
  <c r="N40"/>
  <c r="N51"/>
  <c r="N39"/>
  <c r="N28"/>
  <c r="N32"/>
  <c r="N33"/>
  <c r="N34"/>
  <c r="N35"/>
  <c r="N38"/>
  <c r="N36"/>
  <c r="N37"/>
  <c r="N31"/>
  <c r="N30"/>
  <c r="N29"/>
  <c r="N27"/>
  <c r="N26"/>
  <c r="N25"/>
  <c r="N24"/>
  <c r="N23"/>
  <c r="N22"/>
  <c r="N17"/>
  <c r="N18"/>
  <c r="N20"/>
  <c r="N19"/>
  <c r="N21"/>
  <c r="N16"/>
  <c r="N13"/>
  <c r="N14"/>
  <c r="N15"/>
  <c r="N12"/>
  <c r="N11"/>
  <c r="N10"/>
  <c r="N7"/>
  <c r="N8"/>
  <c r="N9"/>
  <c r="N6"/>
  <c r="N5"/>
  <c r="T5" s="1"/>
  <c r="O20"/>
  <c r="T6" l="1"/>
  <c r="T7" s="1"/>
  <c r="T8" s="1"/>
  <c r="T9" s="1"/>
  <c r="T10" s="1"/>
  <c r="T11" s="1"/>
  <c r="T12" s="1"/>
  <c r="T13" s="1"/>
  <c r="T14" s="1"/>
  <c r="T15" s="1"/>
  <c r="T16" s="1"/>
  <c r="T17" s="1"/>
  <c r="T18" s="1"/>
  <c r="T19" s="1"/>
  <c r="T20" s="1"/>
  <c r="T21" s="1"/>
  <c r="T22" s="1"/>
  <c r="T23" s="1"/>
  <c r="T24" s="1"/>
  <c r="T25" s="1"/>
  <c r="T26" s="1"/>
  <c r="T27" s="1"/>
  <c r="T28" s="1"/>
  <c r="T29" s="1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T63" s="1"/>
  <c r="T64" s="1"/>
  <c r="T65" s="1"/>
  <c r="T66" s="1"/>
  <c r="T67" s="1"/>
  <c r="T68" s="1"/>
  <c r="T69" s="1"/>
  <c r="T70" s="1"/>
  <c r="T71" s="1"/>
  <c r="T72" s="1"/>
  <c r="T73" s="1"/>
  <c r="T74" s="1"/>
  <c r="T75" s="1"/>
  <c r="T76" s="1"/>
  <c r="T77" s="1"/>
  <c r="T78" s="1"/>
  <c r="T79" s="1"/>
  <c r="T80" s="1"/>
  <c r="T81" s="1"/>
  <c r="T82" s="1"/>
  <c r="T83" s="1"/>
  <c r="T84" s="1"/>
  <c r="T85" s="1"/>
  <c r="T86" s="1"/>
  <c r="T87" s="1"/>
  <c r="T88" s="1"/>
  <c r="T89" s="1"/>
  <c r="T90" s="1"/>
  <c r="T91" s="1"/>
  <c r="T92" s="1"/>
  <c r="T93" s="1"/>
  <c r="T94" s="1"/>
  <c r="T95" s="1"/>
  <c r="T96" s="1"/>
  <c r="T97" s="1"/>
  <c r="T98" s="1"/>
  <c r="T99" s="1"/>
  <c r="T100" s="1"/>
  <c r="T101" s="1"/>
  <c r="T102" s="1"/>
  <c r="T103" s="1"/>
  <c r="T104" s="1"/>
  <c r="T105" s="1"/>
  <c r="T106" s="1"/>
  <c r="T107" s="1"/>
  <c r="T108" s="1"/>
  <c r="T109" s="1"/>
  <c r="T110" s="1"/>
  <c r="T111" s="1"/>
  <c r="T112" s="1"/>
  <c r="T113" s="1"/>
  <c r="T114" s="1"/>
  <c r="T115" s="1"/>
  <c r="T116" s="1"/>
  <c r="T117" s="1"/>
  <c r="T118" s="1"/>
  <c r="T119" s="1"/>
  <c r="T120" s="1"/>
  <c r="T121" s="1"/>
  <c r="T122" s="1"/>
  <c r="T123" s="1"/>
  <c r="T124" s="1"/>
  <c r="T125" s="1"/>
  <c r="T126" s="1"/>
  <c r="T127" s="1"/>
  <c r="T128" s="1"/>
  <c r="T129" s="1"/>
  <c r="T130" s="1"/>
  <c r="T131" s="1"/>
  <c r="T132" s="1"/>
  <c r="T133" s="1"/>
  <c r="T134" s="1"/>
  <c r="T135" s="1"/>
  <c r="T136" s="1"/>
  <c r="T137" s="1"/>
  <c r="T138" s="1"/>
  <c r="T139" s="1"/>
  <c r="T140" s="1"/>
  <c r="T141" s="1"/>
  <c r="T142" s="1"/>
  <c r="T143" s="1"/>
  <c r="T144" s="1"/>
  <c r="T145" s="1"/>
  <c r="T146" s="1"/>
  <c r="T147" s="1"/>
  <c r="T148" s="1"/>
  <c r="T149" s="1"/>
  <c r="T150" s="1"/>
  <c r="T151" s="1"/>
  <c r="T152" s="1"/>
  <c r="T153" s="1"/>
  <c r="T154" s="1"/>
  <c r="T155" s="1"/>
  <c r="T156" s="1"/>
  <c r="T157" s="1"/>
  <c r="T158" s="1"/>
  <c r="T159" s="1"/>
  <c r="T160" s="1"/>
  <c r="T161" s="1"/>
  <c r="T162" s="1"/>
  <c r="T163" s="1"/>
  <c r="T164" s="1"/>
  <c r="T165" s="1"/>
  <c r="T166" s="1"/>
  <c r="T167" s="1"/>
  <c r="T168" s="1"/>
  <c r="T169" s="1"/>
  <c r="T170" s="1"/>
  <c r="T171" s="1"/>
  <c r="T172" s="1"/>
  <c r="T173" s="1"/>
  <c r="T174" s="1"/>
  <c r="T175" s="1"/>
  <c r="T176" s="1"/>
  <c r="T177" s="1"/>
  <c r="T178" s="1"/>
  <c r="T179" s="1"/>
  <c r="T180" s="1"/>
  <c r="T181" s="1"/>
  <c r="T182" s="1"/>
  <c r="T183" s="1"/>
  <c r="T184" s="1"/>
  <c r="T185" s="1"/>
  <c r="T186" s="1"/>
  <c r="T187" s="1"/>
  <c r="T188" s="1"/>
  <c r="T189" s="1"/>
  <c r="T190" s="1"/>
  <c r="T191" s="1"/>
  <c r="T192" s="1"/>
  <c r="T193" s="1"/>
  <c r="T194" s="1"/>
  <c r="T195" s="1"/>
  <c r="T196" s="1"/>
  <c r="T197" s="1"/>
  <c r="T198" s="1"/>
  <c r="T199" s="1"/>
  <c r="T200" s="1"/>
  <c r="T201" s="1"/>
  <c r="T202" s="1"/>
  <c r="T203" s="1"/>
  <c r="T204" s="1"/>
  <c r="T205" s="1"/>
  <c r="T206" s="1"/>
  <c r="T207" s="1"/>
  <c r="T208" s="1"/>
  <c r="T209" s="1"/>
  <c r="T210" s="1"/>
  <c r="T211" s="1"/>
  <c r="T212" s="1"/>
  <c r="T213" s="1"/>
  <c r="T214" s="1"/>
  <c r="T215" s="1"/>
  <c r="T216" s="1"/>
  <c r="T217" s="1"/>
  <c r="T218" s="1"/>
  <c r="T219" s="1"/>
  <c r="T220" s="1"/>
  <c r="T221" s="1"/>
  <c r="T222" s="1"/>
  <c r="T223" s="1"/>
  <c r="T224" s="1"/>
  <c r="T225" s="1"/>
  <c r="T226" s="1"/>
  <c r="T227" s="1"/>
  <c r="T228" s="1"/>
  <c r="T229" s="1"/>
  <c r="T230" s="1"/>
  <c r="T231" s="1"/>
  <c r="T232" s="1"/>
  <c r="T233" s="1"/>
  <c r="T234" s="1"/>
  <c r="T235" s="1"/>
  <c r="T236" s="1"/>
  <c r="T237" s="1"/>
  <c r="T238" s="1"/>
  <c r="T239" s="1"/>
  <c r="T240" s="1"/>
  <c r="T241" s="1"/>
  <c r="T242" s="1"/>
  <c r="T243" s="1"/>
  <c r="T244" s="1"/>
  <c r="T245" s="1"/>
  <c r="T246" s="1"/>
  <c r="T247" s="1"/>
  <c r="T248" s="1"/>
  <c r="T249" s="1"/>
  <c r="T250" s="1"/>
  <c r="T251" s="1"/>
  <c r="T252" s="1"/>
  <c r="T253" s="1"/>
  <c r="T254" s="1"/>
  <c r="T255" s="1"/>
  <c r="T256" s="1"/>
  <c r="T257" s="1"/>
  <c r="T258" s="1"/>
  <c r="T259" s="1"/>
  <c r="T260" s="1"/>
  <c r="T261" s="1"/>
  <c r="T262" s="1"/>
  <c r="T263" s="1"/>
  <c r="T264" s="1"/>
  <c r="T265" s="1"/>
  <c r="T266" s="1"/>
  <c r="T267" s="1"/>
  <c r="T268" s="1"/>
  <c r="T269" s="1"/>
  <c r="T270" s="1"/>
  <c r="T271" s="1"/>
  <c r="T272" s="1"/>
  <c r="T273" s="1"/>
  <c r="T274" s="1"/>
  <c r="T275" s="1"/>
  <c r="T276" s="1"/>
  <c r="T277" s="1"/>
  <c r="T278" s="1"/>
  <c r="T279" s="1"/>
  <c r="T280" s="1"/>
  <c r="T281" s="1"/>
  <c r="T282" s="1"/>
  <c r="T283" s="1"/>
  <c r="T284" s="1"/>
  <c r="T285" s="1"/>
  <c r="T286" s="1"/>
  <c r="T287" s="1"/>
  <c r="T288" s="1"/>
  <c r="T289" s="1"/>
  <c r="T290" s="1"/>
  <c r="T291" s="1"/>
  <c r="T292" s="1"/>
  <c r="T293" s="1"/>
  <c r="T294" s="1"/>
  <c r="T295" s="1"/>
  <c r="T296" s="1"/>
  <c r="T297" s="1"/>
  <c r="T298" s="1"/>
  <c r="T299" s="1"/>
  <c r="T300" s="1"/>
  <c r="T301" s="1"/>
  <c r="T302" s="1"/>
  <c r="T303" s="1"/>
  <c r="T304" s="1"/>
  <c r="T305" s="1"/>
  <c r="T306" s="1"/>
  <c r="T307" s="1"/>
  <c r="T308" s="1"/>
  <c r="T309" s="1"/>
  <c r="T310" s="1"/>
  <c r="T311" s="1"/>
  <c r="T312" s="1"/>
  <c r="T313" s="1"/>
  <c r="T314" s="1"/>
  <c r="T315" s="1"/>
  <c r="T316" s="1"/>
  <c r="T317" s="1"/>
  <c r="T318" s="1"/>
  <c r="T319" s="1"/>
  <c r="T320" s="1"/>
  <c r="T321" s="1"/>
  <c r="T322" s="1"/>
  <c r="T323" s="1"/>
  <c r="T324" s="1"/>
  <c r="T325" s="1"/>
  <c r="T326" s="1"/>
  <c r="T327" s="1"/>
  <c r="T328" s="1"/>
  <c r="T329" s="1"/>
  <c r="T330" s="1"/>
  <c r="T331" s="1"/>
  <c r="T332" s="1"/>
  <c r="T333" s="1"/>
  <c r="T334" s="1"/>
  <c r="T335" s="1"/>
  <c r="T336" s="1"/>
  <c r="T337" s="1"/>
  <c r="T338" s="1"/>
  <c r="T339" s="1"/>
  <c r="T340" s="1"/>
  <c r="T341" s="1"/>
  <c r="T342" s="1"/>
  <c r="T343" s="1"/>
  <c r="T344" s="1"/>
  <c r="T345" s="1"/>
  <c r="T346" s="1"/>
  <c r="T347" s="1"/>
  <c r="T348" s="1"/>
  <c r="T349" s="1"/>
  <c r="T350" s="1"/>
  <c r="T351" s="1"/>
  <c r="T352" s="1"/>
  <c r="T353" s="1"/>
  <c r="T354" s="1"/>
  <c r="T355" s="1"/>
  <c r="T356" s="1"/>
  <c r="T357" s="1"/>
  <c r="T358" s="1"/>
  <c r="T359" s="1"/>
  <c r="T360" s="1"/>
  <c r="T361" s="1"/>
  <c r="T362" s="1"/>
  <c r="T363" s="1"/>
  <c r="T364" s="1"/>
  <c r="T365" s="1"/>
  <c r="T366" s="1"/>
  <c r="T367" s="1"/>
  <c r="T368" s="1"/>
  <c r="T369" s="1"/>
  <c r="T370" s="1"/>
  <c r="T371" s="1"/>
  <c r="T372" s="1"/>
  <c r="T373" s="1"/>
  <c r="T374" s="1"/>
  <c r="T375" s="1"/>
  <c r="T376" s="1"/>
  <c r="T377" s="1"/>
  <c r="T378" s="1"/>
  <c r="T379" s="1"/>
  <c r="T380" s="1"/>
  <c r="T381" s="1"/>
  <c r="T382" s="1"/>
  <c r="T383" s="1"/>
  <c r="T384" s="1"/>
  <c r="T385" s="1"/>
  <c r="T386" s="1"/>
  <c r="T387" s="1"/>
  <c r="T388" s="1"/>
  <c r="T389" s="1"/>
  <c r="T390" s="1"/>
  <c r="T391" s="1"/>
  <c r="T392" s="1"/>
  <c r="T393" s="1"/>
  <c r="T394" s="1"/>
  <c r="T395" s="1"/>
  <c r="T396" s="1"/>
  <c r="T397" s="1"/>
  <c r="T398" s="1"/>
  <c r="T399" s="1"/>
  <c r="T400" s="1"/>
  <c r="T401" s="1"/>
  <c r="T402" s="1"/>
  <c r="T403" s="1"/>
  <c r="T404" s="1"/>
  <c r="T405" s="1"/>
  <c r="T406" s="1"/>
  <c r="T407" s="1"/>
  <c r="T408" s="1"/>
  <c r="T409" s="1"/>
  <c r="T410" s="1"/>
  <c r="T411" s="1"/>
  <c r="T412" s="1"/>
  <c r="T413" s="1"/>
  <c r="T414" s="1"/>
  <c r="T415" s="1"/>
  <c r="T416" s="1"/>
  <c r="T417" s="1"/>
  <c r="T418" s="1"/>
  <c r="T419" s="1"/>
  <c r="T420" s="1"/>
  <c r="T421" s="1"/>
  <c r="T422" s="1"/>
  <c r="T423" s="1"/>
  <c r="T424" s="1"/>
  <c r="T425" s="1"/>
  <c r="T426" s="1"/>
  <c r="T427" s="1"/>
  <c r="T428" s="1"/>
  <c r="T429" s="1"/>
  <c r="T430" s="1"/>
  <c r="T431" s="1"/>
  <c r="T432" s="1"/>
  <c r="T433" s="1"/>
  <c r="T434" s="1"/>
  <c r="T435" s="1"/>
  <c r="T436" s="1"/>
  <c r="T437" s="1"/>
  <c r="T438" s="1"/>
  <c r="T439" s="1"/>
  <c r="T440" s="1"/>
  <c r="T441" s="1"/>
  <c r="T442" s="1"/>
  <c r="T443" s="1"/>
  <c r="T444" s="1"/>
  <c r="T445" s="1"/>
  <c r="T446" s="1"/>
  <c r="T447" s="1"/>
  <c r="T448" s="1"/>
  <c r="T449" s="1"/>
  <c r="T450" s="1"/>
  <c r="T451" s="1"/>
  <c r="T452" s="1"/>
  <c r="T453" s="1"/>
  <c r="T454" s="1"/>
  <c r="T455" s="1"/>
  <c r="T456" s="1"/>
  <c r="T457" s="1"/>
  <c r="T458" s="1"/>
  <c r="T459" s="1"/>
  <c r="T460" s="1"/>
  <c r="T461" s="1"/>
  <c r="T462" s="1"/>
  <c r="T463" s="1"/>
  <c r="T464" s="1"/>
  <c r="T465" s="1"/>
  <c r="T466" s="1"/>
  <c r="T467" s="1"/>
  <c r="T468" s="1"/>
  <c r="T469" s="1"/>
  <c r="T470" s="1"/>
  <c r="T471" s="1"/>
  <c r="T472" s="1"/>
  <c r="T473" s="1"/>
  <c r="T474" s="1"/>
  <c r="T475" s="1"/>
  <c r="T476" s="1"/>
  <c r="T477" s="1"/>
  <c r="T478" s="1"/>
  <c r="T479" s="1"/>
  <c r="T480" s="1"/>
  <c r="T481" s="1"/>
  <c r="T482" s="1"/>
  <c r="T483" s="1"/>
  <c r="T484" s="1"/>
  <c r="T485" s="1"/>
  <c r="T486" s="1"/>
  <c r="T487" s="1"/>
  <c r="T488" s="1"/>
  <c r="T489" s="1"/>
  <c r="T490" s="1"/>
  <c r="T491" s="1"/>
  <c r="T492" s="1"/>
  <c r="T493" s="1"/>
  <c r="T494" s="1"/>
  <c r="T495" s="1"/>
  <c r="T496" s="1"/>
  <c r="T497" s="1"/>
  <c r="T498" s="1"/>
  <c r="T499" s="1"/>
  <c r="T500" s="1"/>
  <c r="T501" s="1"/>
  <c r="T502" s="1"/>
  <c r="T503" s="1"/>
  <c r="T504" s="1"/>
  <c r="T505" s="1"/>
  <c r="T506" s="1"/>
  <c r="T507" s="1"/>
  <c r="T508" s="1"/>
  <c r="T509" s="1"/>
  <c r="T510" s="1"/>
  <c r="T511" s="1"/>
  <c r="T512" s="1"/>
  <c r="T513" s="1"/>
  <c r="T514" s="1"/>
  <c r="T515" s="1"/>
  <c r="T516" s="1"/>
  <c r="T517" s="1"/>
  <c r="T518" s="1"/>
  <c r="T519" s="1"/>
  <c r="T520" s="1"/>
  <c r="T521" s="1"/>
  <c r="T522" s="1"/>
  <c r="T523" s="1"/>
  <c r="T524" s="1"/>
  <c r="P5"/>
  <c r="R5" s="1"/>
  <c r="U5"/>
  <c r="U6" s="1"/>
  <c r="U7" s="1"/>
  <c r="U8" s="1"/>
  <c r="U9" s="1"/>
  <c r="U10" s="1"/>
  <c r="U11" s="1"/>
  <c r="U12" s="1"/>
  <c r="U13" s="1"/>
  <c r="U14" s="1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U63" s="1"/>
  <c r="U64" s="1"/>
  <c r="U65" s="1"/>
  <c r="U66" s="1"/>
  <c r="U67" s="1"/>
  <c r="U68" s="1"/>
  <c r="U69" s="1"/>
  <c r="U70" s="1"/>
  <c r="U71" s="1"/>
  <c r="U72" s="1"/>
  <c r="U73" s="1"/>
  <c r="U74" s="1"/>
  <c r="U75" s="1"/>
  <c r="U76" s="1"/>
  <c r="U77" s="1"/>
  <c r="U78" s="1"/>
  <c r="U79" s="1"/>
  <c r="U80" s="1"/>
  <c r="U81" s="1"/>
  <c r="U82" s="1"/>
  <c r="U83" s="1"/>
  <c r="U84" s="1"/>
  <c r="U85" s="1"/>
  <c r="U86" s="1"/>
  <c r="U87" s="1"/>
  <c r="U88" s="1"/>
  <c r="U89" s="1"/>
  <c r="U90" s="1"/>
  <c r="U91" s="1"/>
  <c r="U92" s="1"/>
  <c r="U93" s="1"/>
  <c r="U94" s="1"/>
  <c r="U95" s="1"/>
  <c r="U96" s="1"/>
  <c r="U97" s="1"/>
  <c r="U98" s="1"/>
  <c r="U99" s="1"/>
  <c r="U100" s="1"/>
  <c r="U101" s="1"/>
  <c r="U102" s="1"/>
  <c r="U103" s="1"/>
  <c r="U104" s="1"/>
  <c r="U105" s="1"/>
  <c r="U106" s="1"/>
  <c r="U107" s="1"/>
  <c r="U108" s="1"/>
  <c r="U109" s="1"/>
  <c r="U110" s="1"/>
  <c r="U111" s="1"/>
  <c r="U112" s="1"/>
  <c r="U113" s="1"/>
  <c r="U114" s="1"/>
  <c r="U115" s="1"/>
  <c r="U116" s="1"/>
  <c r="U117" s="1"/>
  <c r="U118" s="1"/>
  <c r="R119" s="1"/>
  <c r="Q15"/>
  <c r="P15"/>
  <c r="Q5"/>
  <c r="R15" l="1"/>
  <c r="U119"/>
  <c r="U120" s="1"/>
  <c r="U121" s="1"/>
  <c r="U122" s="1"/>
  <c r="U123" s="1"/>
  <c r="U124" s="1"/>
  <c r="U125" s="1"/>
  <c r="U126" s="1"/>
  <c r="U127" s="1"/>
  <c r="U128" s="1"/>
  <c r="U129" s="1"/>
  <c r="U130" s="1"/>
  <c r="U131" s="1"/>
  <c r="U132" s="1"/>
  <c r="U133" s="1"/>
  <c r="U134" s="1"/>
  <c r="U135" s="1"/>
  <c r="U136" s="1"/>
  <c r="U137" s="1"/>
  <c r="U138" s="1"/>
  <c r="U139" s="1"/>
  <c r="U140" s="1"/>
  <c r="U141" s="1"/>
  <c r="U142" s="1"/>
  <c r="U143" s="1"/>
  <c r="U144" s="1"/>
  <c r="U145" s="1"/>
  <c r="U146" s="1"/>
  <c r="U147" s="1"/>
  <c r="U148" s="1"/>
  <c r="U149" s="1"/>
  <c r="U150" s="1"/>
  <c r="U151" s="1"/>
  <c r="U152" s="1"/>
  <c r="U153" s="1"/>
  <c r="U154" s="1"/>
  <c r="U155" s="1"/>
  <c r="U156" s="1"/>
  <c r="U157" s="1"/>
  <c r="U158" s="1"/>
  <c r="U159" s="1"/>
  <c r="U160" s="1"/>
  <c r="U161" s="1"/>
  <c r="U162" s="1"/>
  <c r="U163" s="1"/>
  <c r="U164" s="1"/>
  <c r="U165" s="1"/>
  <c r="U166" s="1"/>
  <c r="U167" s="1"/>
  <c r="U168" s="1"/>
  <c r="U169" s="1"/>
  <c r="U170" s="1"/>
  <c r="U171" s="1"/>
  <c r="U172" s="1"/>
  <c r="U173" s="1"/>
  <c r="U174" s="1"/>
  <c r="U175" s="1"/>
  <c r="U176" s="1"/>
  <c r="U177" s="1"/>
  <c r="U178" s="1"/>
  <c r="U179" s="1"/>
  <c r="U180" s="1"/>
  <c r="U181" s="1"/>
  <c r="U182" s="1"/>
  <c r="U183" s="1"/>
  <c r="U184" s="1"/>
  <c r="U185" s="1"/>
  <c r="U186" s="1"/>
  <c r="U187" s="1"/>
  <c r="U188" s="1"/>
  <c r="U189" s="1"/>
  <c r="U190" s="1"/>
  <c r="U191" s="1"/>
  <c r="U192" s="1"/>
  <c r="U193" s="1"/>
  <c r="U194" s="1"/>
  <c r="U195" s="1"/>
  <c r="U196" s="1"/>
  <c r="U197" s="1"/>
  <c r="U198" s="1"/>
  <c r="U199" s="1"/>
  <c r="U200" s="1"/>
  <c r="U201" s="1"/>
  <c r="U202" s="1"/>
  <c r="U203" s="1"/>
  <c r="U204" s="1"/>
  <c r="U205" s="1"/>
  <c r="U206" s="1"/>
  <c r="U207" s="1"/>
  <c r="U208" s="1"/>
  <c r="U209" s="1"/>
  <c r="U210" s="1"/>
  <c r="U211" s="1"/>
  <c r="U212" s="1"/>
  <c r="U213" s="1"/>
  <c r="U214" s="1"/>
  <c r="U215" s="1"/>
  <c r="U216" s="1"/>
  <c r="U217" s="1"/>
  <c r="U218" s="1"/>
  <c r="U219" s="1"/>
  <c r="U220" s="1"/>
  <c r="U221" s="1"/>
  <c r="U222" s="1"/>
  <c r="U223" s="1"/>
  <c r="U224" s="1"/>
  <c r="U225" s="1"/>
  <c r="U226" s="1"/>
  <c r="U227" s="1"/>
  <c r="U228" s="1"/>
  <c r="U229" s="1"/>
  <c r="U230" s="1"/>
  <c r="U231" s="1"/>
  <c r="U232" s="1"/>
  <c r="U233" s="1"/>
  <c r="U234" s="1"/>
  <c r="U235" s="1"/>
  <c r="U236" s="1"/>
  <c r="U237" s="1"/>
  <c r="U238" s="1"/>
  <c r="U239" s="1"/>
  <c r="U240" s="1"/>
  <c r="U241" s="1"/>
  <c r="U242" s="1"/>
  <c r="U243" s="1"/>
  <c r="U244" s="1"/>
  <c r="U245" s="1"/>
  <c r="U246" s="1"/>
  <c r="U247" s="1"/>
  <c r="U248" s="1"/>
  <c r="U249" s="1"/>
  <c r="U250" s="1"/>
  <c r="U251" s="1"/>
  <c r="U252" s="1"/>
  <c r="U253" s="1"/>
  <c r="U254" s="1"/>
  <c r="U255" s="1"/>
  <c r="U256" s="1"/>
  <c r="U257" s="1"/>
  <c r="U258" s="1"/>
  <c r="U259" s="1"/>
  <c r="U260" s="1"/>
  <c r="U261" s="1"/>
  <c r="U262" s="1"/>
  <c r="U263" s="1"/>
  <c r="U264" s="1"/>
  <c r="U265" s="1"/>
  <c r="U266" s="1"/>
  <c r="U267" s="1"/>
  <c r="U268" s="1"/>
  <c r="U269" s="1"/>
  <c r="U270" s="1"/>
  <c r="U271" s="1"/>
  <c r="U272" s="1"/>
  <c r="U273" s="1"/>
  <c r="U274" s="1"/>
  <c r="U275" s="1"/>
  <c r="U276" s="1"/>
  <c r="U277" s="1"/>
  <c r="U278" s="1"/>
  <c r="U279" s="1"/>
  <c r="U280" s="1"/>
  <c r="U281" s="1"/>
  <c r="U282" s="1"/>
  <c r="U283" s="1"/>
  <c r="U284" s="1"/>
  <c r="U285" s="1"/>
  <c r="U286" s="1"/>
  <c r="U287" s="1"/>
  <c r="U288" s="1"/>
  <c r="U289" s="1"/>
  <c r="U290" s="1"/>
  <c r="U291" s="1"/>
  <c r="U292" s="1"/>
  <c r="U293" s="1"/>
  <c r="U294" s="1"/>
  <c r="U295" s="1"/>
  <c r="U296" s="1"/>
  <c r="U297" s="1"/>
  <c r="R202" l="1"/>
  <c r="R298"/>
  <c r="U298"/>
  <c r="U299" s="1"/>
  <c r="U300" s="1"/>
  <c r="U301" s="1"/>
  <c r="U302" s="1"/>
  <c r="U303" s="1"/>
  <c r="U304" s="1"/>
  <c r="U305" s="1"/>
  <c r="U306" s="1"/>
  <c r="U307" s="1"/>
  <c r="U308" s="1"/>
  <c r="U309" s="1"/>
  <c r="U310" s="1"/>
  <c r="U311" s="1"/>
  <c r="U312" s="1"/>
  <c r="U313" s="1"/>
  <c r="U314" s="1"/>
  <c r="U315" s="1"/>
  <c r="U316" s="1"/>
  <c r="U317" s="1"/>
  <c r="U318" s="1"/>
  <c r="U319" s="1"/>
  <c r="U320" s="1"/>
  <c r="U321" s="1"/>
  <c r="U322" s="1"/>
  <c r="U323" s="1"/>
  <c r="U324" s="1"/>
  <c r="U325" s="1"/>
  <c r="U326" s="1"/>
  <c r="U327" s="1"/>
  <c r="U328" s="1"/>
  <c r="U329" s="1"/>
  <c r="U330" s="1"/>
  <c r="U331" s="1"/>
  <c r="U332" s="1"/>
  <c r="U333" s="1"/>
  <c r="U334" s="1"/>
  <c r="U335" s="1"/>
  <c r="U336" s="1"/>
  <c r="U337" s="1"/>
  <c r="U338" s="1"/>
  <c r="U339" s="1"/>
  <c r="U340" s="1"/>
  <c r="U341" s="1"/>
  <c r="U342" s="1"/>
  <c r="U343" s="1"/>
  <c r="U344" s="1"/>
  <c r="U345" s="1"/>
  <c r="U346" s="1"/>
  <c r="U347" s="1"/>
  <c r="U348" s="1"/>
  <c r="U349" s="1"/>
  <c r="U350" s="1"/>
  <c r="R351" l="1"/>
  <c r="U351"/>
  <c r="U352" s="1"/>
  <c r="U353" s="1"/>
  <c r="U354" s="1"/>
  <c r="U355" s="1"/>
  <c r="U356" s="1"/>
  <c r="U357" s="1"/>
  <c r="U358" s="1"/>
  <c r="U359" s="1"/>
  <c r="U360" s="1"/>
  <c r="U361" s="1"/>
  <c r="U362" s="1"/>
  <c r="U363" s="1"/>
  <c r="U364" s="1"/>
  <c r="U365" s="1"/>
  <c r="U366" s="1"/>
  <c r="U367" s="1"/>
  <c r="U368" s="1"/>
  <c r="U369" s="1"/>
  <c r="U370" s="1"/>
  <c r="U371" s="1"/>
  <c r="U372" s="1"/>
  <c r="U373" s="1"/>
  <c r="U374" s="1"/>
  <c r="U375" s="1"/>
  <c r="U376" s="1"/>
  <c r="U377" s="1"/>
  <c r="U378" s="1"/>
  <c r="U379" s="1"/>
  <c r="U380" s="1"/>
  <c r="U381" s="1"/>
  <c r="U382" s="1"/>
  <c r="U383" s="1"/>
  <c r="U384" s="1"/>
  <c r="U385" s="1"/>
  <c r="U386" s="1"/>
  <c r="U387" s="1"/>
  <c r="U388" s="1"/>
  <c r="U389" s="1"/>
  <c r="U390" s="1"/>
  <c r="U391" s="1"/>
  <c r="U392" s="1"/>
  <c r="U393" s="1"/>
  <c r="U394" s="1"/>
  <c r="U395" s="1"/>
  <c r="U396" s="1"/>
  <c r="U397" s="1"/>
  <c r="U398" s="1"/>
  <c r="U399" s="1"/>
  <c r="U400" s="1"/>
  <c r="U401" s="1"/>
  <c r="U402" s="1"/>
  <c r="U403" s="1"/>
  <c r="U404" s="1"/>
  <c r="U405" s="1"/>
  <c r="R406" s="1"/>
  <c r="U406" l="1"/>
  <c r="U407" s="1"/>
  <c r="U408" s="1"/>
  <c r="U409" s="1"/>
  <c r="U410" s="1"/>
  <c r="U411" s="1"/>
  <c r="U412" s="1"/>
  <c r="U413" s="1"/>
  <c r="U414" s="1"/>
  <c r="U415" s="1"/>
  <c r="U416" s="1"/>
  <c r="U417" s="1"/>
  <c r="U418" s="1"/>
  <c r="U419" s="1"/>
  <c r="U420" s="1"/>
  <c r="U421" s="1"/>
  <c r="U422" s="1"/>
  <c r="U423" s="1"/>
  <c r="U424" s="1"/>
  <c r="U425" s="1"/>
  <c r="U426" s="1"/>
  <c r="U427" s="1"/>
  <c r="U428" s="1"/>
  <c r="U429" s="1"/>
  <c r="U430" s="1"/>
  <c r="U431" s="1"/>
  <c r="U432" s="1"/>
  <c r="U433" s="1"/>
  <c r="U434" s="1"/>
  <c r="U435" s="1"/>
  <c r="U436" s="1"/>
  <c r="U437" s="1"/>
  <c r="U438" s="1"/>
  <c r="U439" s="1"/>
  <c r="U440" s="1"/>
  <c r="U441" s="1"/>
  <c r="U442" s="1"/>
  <c r="U443" s="1"/>
  <c r="U444" s="1"/>
  <c r="U445" s="1"/>
  <c r="U446" s="1"/>
  <c r="U447" s="1"/>
  <c r="U448" s="1"/>
  <c r="U449" s="1"/>
  <c r="U450" s="1"/>
  <c r="U451" s="1"/>
  <c r="U452" s="1"/>
  <c r="U453" s="1"/>
  <c r="U454" s="1"/>
  <c r="U455" s="1"/>
  <c r="U456" s="1"/>
  <c r="U457" s="1"/>
  <c r="U458" s="1"/>
  <c r="U459" s="1"/>
  <c r="U460" s="1"/>
  <c r="U461" l="1"/>
  <c r="U462" s="1"/>
  <c r="U463" s="1"/>
  <c r="U464" s="1"/>
  <c r="U465" s="1"/>
  <c r="U466" s="1"/>
  <c r="U467" s="1"/>
  <c r="U468" s="1"/>
  <c r="U469" s="1"/>
  <c r="U470" s="1"/>
  <c r="U471" s="1"/>
  <c r="U472" s="1"/>
  <c r="U473" s="1"/>
  <c r="U474" s="1"/>
  <c r="U475" s="1"/>
  <c r="U476" s="1"/>
  <c r="U477" s="1"/>
  <c r="U478" s="1"/>
  <c r="U479" s="1"/>
  <c r="U480" s="1"/>
  <c r="U481" s="1"/>
  <c r="U482" s="1"/>
  <c r="U483" s="1"/>
  <c r="U484" s="1"/>
  <c r="U485" s="1"/>
  <c r="U486" s="1"/>
  <c r="U487" s="1"/>
  <c r="U488" s="1"/>
  <c r="U489" s="1"/>
  <c r="U490" s="1"/>
  <c r="U491" s="1"/>
  <c r="U492" s="1"/>
  <c r="U493" s="1"/>
  <c r="U494" s="1"/>
  <c r="U495" s="1"/>
  <c r="U496" s="1"/>
  <c r="U497" s="1"/>
  <c r="U498" s="1"/>
  <c r="U499" s="1"/>
  <c r="U500" s="1"/>
  <c r="U501" s="1"/>
  <c r="U502" s="1"/>
  <c r="U503" s="1"/>
  <c r="U504" s="1"/>
  <c r="U505" s="1"/>
  <c r="U506" s="1"/>
  <c r="U507" s="1"/>
  <c r="U508" s="1"/>
  <c r="U509" s="1"/>
  <c r="U510" s="1"/>
  <c r="U511" s="1"/>
  <c r="U512" s="1"/>
  <c r="U513" s="1"/>
  <c r="U514" s="1"/>
  <c r="U515" s="1"/>
  <c r="U516" s="1"/>
  <c r="U517" s="1"/>
  <c r="U518" s="1"/>
  <c r="U519" s="1"/>
  <c r="U520" s="1"/>
  <c r="U521" s="1"/>
  <c r="U522" s="1"/>
  <c r="U523" s="1"/>
  <c r="U524" s="1"/>
  <c r="R461"/>
</calcChain>
</file>

<file path=xl/sharedStrings.xml><?xml version="1.0" encoding="utf-8"?>
<sst xmlns="http://schemas.openxmlformats.org/spreadsheetml/2006/main" count="1602" uniqueCount="40">
  <si>
    <t>S / L</t>
  </si>
  <si>
    <t>T / P</t>
  </si>
  <si>
    <t>Swap</t>
  </si>
  <si>
    <t>№</t>
  </si>
  <si>
    <t>buy</t>
  </si>
  <si>
    <t>sell</t>
  </si>
  <si>
    <t>$</t>
  </si>
  <si>
    <t>Open Time</t>
  </si>
  <si>
    <t>Type</t>
  </si>
  <si>
    <t>Size</t>
  </si>
  <si>
    <t>Item</t>
  </si>
  <si>
    <t>Price</t>
  </si>
  <si>
    <t>Close Time</t>
  </si>
  <si>
    <t>Commission</t>
  </si>
  <si>
    <t>Profit</t>
  </si>
  <si>
    <t>eurusd</t>
  </si>
  <si>
    <t>Net Profit</t>
  </si>
  <si>
    <t>Итого за месяц</t>
  </si>
  <si>
    <t>Изменение баланса</t>
  </si>
  <si>
    <t>Сделок</t>
  </si>
  <si>
    <t>pips</t>
  </si>
  <si>
    <t>Pips</t>
  </si>
  <si>
    <t>Set</t>
  </si>
  <si>
    <r>
      <t xml:space="preserve">Broker: </t>
    </r>
    <r>
      <rPr>
        <sz val="10"/>
        <rFont val="Arial"/>
        <family val="2"/>
        <charset val="204"/>
      </rPr>
      <t>Alpari NZ ECN</t>
    </r>
  </si>
  <si>
    <t>Magic number</t>
  </si>
  <si>
    <t>Set's name</t>
  </si>
  <si>
    <t>P&amp;A_EURUSD_5min_default 1</t>
  </si>
  <si>
    <t>P&amp;A_EURUSD_5min_default 2</t>
  </si>
  <si>
    <t>P&amp;A_EURUSD_5min_user</t>
  </si>
  <si>
    <t>P&amp;A_EURUSD_15min_default</t>
  </si>
  <si>
    <t>P&amp;A_EURUSD_H1_default</t>
  </si>
  <si>
    <t>EURUSD</t>
  </si>
  <si>
    <t>Currency</t>
  </si>
  <si>
    <t>EURUSD_5min_default 2</t>
  </si>
  <si>
    <t>EURUSD_5min_default 1</t>
  </si>
  <si>
    <t>EURUSD_5min_user</t>
  </si>
  <si>
    <t>Demo</t>
  </si>
  <si>
    <t>EURUSD_15min_default</t>
  </si>
  <si>
    <t>EURUSD_H1_default</t>
  </si>
  <si>
    <t>%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</si>
</sst>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00"/>
    <numFmt numFmtId="166" formatCode="0.0"/>
  </numFmts>
  <fonts count="7">
    <font>
      <sz val="10"/>
      <name val="Arial"/>
    </font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right" wrapText="1"/>
    </xf>
    <xf numFmtId="4" fontId="0" fillId="2" borderId="1" xfId="0" applyNumberFormat="1" applyFill="1" applyBorder="1" applyAlignment="1">
      <alignment horizontal="right" wrapText="1"/>
    </xf>
    <xf numFmtId="165" fontId="0" fillId="2" borderId="1" xfId="0" applyNumberFormat="1" applyFill="1" applyBorder="1" applyAlignment="1">
      <alignment horizontal="right" wrapText="1"/>
    </xf>
    <xf numFmtId="0" fontId="6" fillId="0" borderId="0" xfId="0" applyFont="1"/>
    <xf numFmtId="4" fontId="2" fillId="2" borderId="1" xfId="0" applyNumberFormat="1" applyFont="1" applyFill="1" applyBorder="1"/>
    <xf numFmtId="4" fontId="0" fillId="2" borderId="2" xfId="0" applyNumberFormat="1" applyFill="1" applyBorder="1"/>
    <xf numFmtId="0" fontId="0" fillId="2" borderId="3" xfId="0" applyFill="1" applyBorder="1" applyAlignment="1">
      <alignment horizontal="right" wrapText="1"/>
    </xf>
    <xf numFmtId="164" fontId="0" fillId="2" borderId="1" xfId="0" applyNumberFormat="1" applyFill="1" applyBorder="1" applyAlignment="1">
      <alignment horizontal="right" wrapText="1"/>
    </xf>
    <xf numFmtId="4" fontId="2" fillId="2" borderId="4" xfId="0" applyNumberFormat="1" applyFont="1" applyFill="1" applyBorder="1"/>
    <xf numFmtId="22" fontId="0" fillId="2" borderId="1" xfId="0" applyNumberFormat="1" applyFill="1" applyBorder="1" applyAlignment="1">
      <alignment horizontal="right"/>
    </xf>
    <xf numFmtId="0" fontId="2" fillId="2" borderId="5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" fontId="0" fillId="2" borderId="1" xfId="0" applyNumberFormat="1" applyFill="1" applyBorder="1"/>
    <xf numFmtId="0" fontId="3" fillId="0" borderId="0" xfId="0" applyFont="1"/>
    <xf numFmtId="1" fontId="3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0" fillId="2" borderId="6" xfId="0" applyFill="1" applyBorder="1" applyAlignment="1">
      <alignment horizontal="right" wrapText="1"/>
    </xf>
    <xf numFmtId="22" fontId="0" fillId="2" borderId="5" xfId="0" applyNumberFormat="1" applyFill="1" applyBorder="1" applyAlignment="1">
      <alignment horizontal="right"/>
    </xf>
    <xf numFmtId="0" fontId="0" fillId="2" borderId="5" xfId="0" applyFill="1" applyBorder="1" applyAlignment="1">
      <alignment horizontal="right" wrapText="1"/>
    </xf>
    <xf numFmtId="4" fontId="0" fillId="2" borderId="5" xfId="0" applyNumberFormat="1" applyFill="1" applyBorder="1" applyAlignment="1">
      <alignment horizontal="right" wrapText="1"/>
    </xf>
    <xf numFmtId="165" fontId="0" fillId="2" borderId="5" xfId="0" applyNumberFormat="1" applyFill="1" applyBorder="1" applyAlignment="1">
      <alignment horizontal="right" wrapText="1"/>
    </xf>
    <xf numFmtId="164" fontId="0" fillId="2" borderId="5" xfId="0" applyNumberFormat="1" applyFill="1" applyBorder="1" applyAlignment="1">
      <alignment horizontal="right" wrapText="1"/>
    </xf>
    <xf numFmtId="4" fontId="2" fillId="2" borderId="5" xfId="0" applyNumberFormat="1" applyFont="1" applyFill="1" applyBorder="1"/>
    <xf numFmtId="4" fontId="0" fillId="2" borderId="5" xfId="0" applyNumberFormat="1" applyFill="1" applyBorder="1"/>
    <xf numFmtId="4" fontId="0" fillId="2" borderId="7" xfId="0" applyNumberFormat="1" applyFill="1" applyBorder="1"/>
    <xf numFmtId="22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 wrapText="1"/>
    </xf>
    <xf numFmtId="165" fontId="3" fillId="2" borderId="1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0" fontId="0" fillId="2" borderId="8" xfId="0" applyFill="1" applyBorder="1" applyAlignment="1">
      <alignment horizontal="right" wrapText="1"/>
    </xf>
    <xf numFmtId="22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 wrapText="1"/>
    </xf>
    <xf numFmtId="4" fontId="0" fillId="2" borderId="9" xfId="0" applyNumberFormat="1" applyFill="1" applyBorder="1" applyAlignment="1">
      <alignment horizontal="right" wrapText="1"/>
    </xf>
    <xf numFmtId="165" fontId="0" fillId="2" borderId="9" xfId="0" applyNumberFormat="1" applyFill="1" applyBorder="1" applyAlignment="1">
      <alignment horizontal="right" wrapText="1"/>
    </xf>
    <xf numFmtId="164" fontId="0" fillId="2" borderId="9" xfId="0" applyNumberFormat="1" applyFill="1" applyBorder="1" applyAlignment="1">
      <alignment horizontal="right" wrapText="1"/>
    </xf>
    <xf numFmtId="4" fontId="2" fillId="2" borderId="9" xfId="0" applyNumberFormat="1" applyFont="1" applyFill="1" applyBorder="1"/>
    <xf numFmtId="4" fontId="0" fillId="2" borderId="9" xfId="0" applyNumberFormat="1" applyFill="1" applyBorder="1"/>
    <xf numFmtId="4" fontId="0" fillId="2" borderId="10" xfId="0" applyNumberFormat="1" applyFill="1" applyBorder="1"/>
    <xf numFmtId="0" fontId="0" fillId="2" borderId="11" xfId="0" applyFill="1" applyBorder="1" applyAlignment="1">
      <alignment horizontal="right" wrapText="1"/>
    </xf>
    <xf numFmtId="164" fontId="0" fillId="2" borderId="4" xfId="0" applyNumberFormat="1" applyFill="1" applyBorder="1" applyAlignment="1">
      <alignment horizontal="right" wrapText="1"/>
    </xf>
    <xf numFmtId="4" fontId="0" fillId="2" borderId="4" xfId="0" applyNumberFormat="1" applyFill="1" applyBorder="1"/>
    <xf numFmtId="4" fontId="0" fillId="2" borderId="12" xfId="0" applyNumberFormat="1" applyFill="1" applyBorder="1"/>
    <xf numFmtId="0" fontId="0" fillId="0" borderId="1" xfId="0" applyBorder="1"/>
    <xf numFmtId="164" fontId="0" fillId="0" borderId="1" xfId="0" applyNumberFormat="1" applyBorder="1"/>
    <xf numFmtId="1" fontId="2" fillId="2" borderId="13" xfId="0" applyNumberFormat="1" applyFont="1" applyFill="1" applyBorder="1" applyAlignment="1"/>
    <xf numFmtId="1" fontId="2" fillId="2" borderId="14" xfId="0" applyNumberFormat="1" applyFont="1" applyFill="1" applyBorder="1" applyAlignment="1"/>
    <xf numFmtId="166" fontId="2" fillId="2" borderId="7" xfId="0" applyNumberFormat="1" applyFont="1" applyFill="1" applyBorder="1" applyAlignment="1"/>
    <xf numFmtId="166" fontId="2" fillId="2" borderId="15" xfId="0" applyNumberFormat="1" applyFont="1" applyFill="1" applyBorder="1" applyAlignment="1"/>
    <xf numFmtId="22" fontId="3" fillId="2" borderId="5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right" wrapText="1"/>
    </xf>
    <xf numFmtId="4" fontId="3" fillId="2" borderId="5" xfId="0" applyNumberFormat="1" applyFont="1" applyFill="1" applyBorder="1" applyAlignment="1">
      <alignment horizontal="right" wrapText="1"/>
    </xf>
    <xf numFmtId="165" fontId="3" fillId="2" borderId="5" xfId="0" applyNumberFormat="1" applyFont="1" applyFill="1" applyBorder="1" applyAlignment="1">
      <alignment horizontal="right" wrapText="1"/>
    </xf>
    <xf numFmtId="22" fontId="3" fillId="2" borderId="9" xfId="0" applyNumberFormat="1" applyFont="1" applyFill="1" applyBorder="1" applyAlignment="1">
      <alignment horizontal="right"/>
    </xf>
    <xf numFmtId="0" fontId="3" fillId="2" borderId="9" xfId="0" applyFont="1" applyFill="1" applyBorder="1" applyAlignment="1">
      <alignment horizontal="right" wrapText="1"/>
    </xf>
    <xf numFmtId="4" fontId="3" fillId="2" borderId="9" xfId="0" applyNumberFormat="1" applyFont="1" applyFill="1" applyBorder="1" applyAlignment="1">
      <alignment horizontal="right" wrapText="1"/>
    </xf>
    <xf numFmtId="165" fontId="3" fillId="2" borderId="9" xfId="0" applyNumberFormat="1" applyFont="1" applyFill="1" applyBorder="1" applyAlignment="1">
      <alignment horizontal="right" wrapText="1"/>
    </xf>
    <xf numFmtId="22" fontId="0" fillId="2" borderId="4" xfId="0" applyNumberFormat="1" applyFill="1" applyBorder="1" applyAlignment="1">
      <alignment horizontal="right"/>
    </xf>
    <xf numFmtId="0" fontId="0" fillId="2" borderId="4" xfId="0" applyFill="1" applyBorder="1" applyAlignment="1">
      <alignment horizontal="right" wrapText="1"/>
    </xf>
    <xf numFmtId="4" fontId="0" fillId="2" borderId="4" xfId="0" applyNumberFormat="1" applyFill="1" applyBorder="1" applyAlignment="1">
      <alignment horizontal="right" wrapText="1"/>
    </xf>
    <xf numFmtId="165" fontId="0" fillId="2" borderId="4" xfId="0" applyNumberFormat="1" applyFill="1" applyBorder="1" applyAlignment="1">
      <alignment horizontal="right" wrapText="1"/>
    </xf>
    <xf numFmtId="0" fontId="2" fillId="2" borderId="5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2" borderId="17" xfId="0" applyNumberFormat="1" applyFont="1" applyFill="1" applyBorder="1" applyAlignment="1">
      <alignment horizontal="center" vertical="center"/>
    </xf>
    <xf numFmtId="4" fontId="2" fillId="2" borderId="18" xfId="0" applyNumberFormat="1" applyFont="1" applyFill="1" applyBorder="1" applyAlignment="1">
      <alignment horizontal="center" vertical="center"/>
    </xf>
    <xf numFmtId="4" fontId="2" fillId="2" borderId="16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 vertical="center"/>
    </xf>
    <xf numFmtId="10" fontId="2" fillId="2" borderId="16" xfId="1" applyNumberFormat="1" applyFont="1" applyFill="1" applyBorder="1" applyAlignment="1">
      <alignment horizontal="center" vertical="center"/>
    </xf>
    <xf numFmtId="10" fontId="2" fillId="2" borderId="17" xfId="1" applyNumberFormat="1" applyFont="1" applyFill="1" applyBorder="1" applyAlignment="1">
      <alignment horizontal="center" vertical="center"/>
    </xf>
    <xf numFmtId="10" fontId="2" fillId="2" borderId="18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0" fontId="2" fillId="2" borderId="9" xfId="1" applyNumberFormat="1" applyFont="1" applyFill="1" applyBorder="1" applyAlignment="1">
      <alignment horizontal="center" vertical="center"/>
    </xf>
    <xf numFmtId="10" fontId="2" fillId="2" borderId="1" xfId="1" applyNumberFormat="1" applyFont="1" applyFill="1" applyBorder="1" applyAlignment="1">
      <alignment horizontal="center" vertical="center"/>
    </xf>
    <xf numFmtId="10" fontId="2" fillId="2" borderId="5" xfId="1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Balance (pips)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'P&amp;A'!$T$4:$T$524</c:f>
              <c:numCache>
                <c:formatCode>#,##0.00</c:formatCode>
                <c:ptCount val="9"/>
                <c:pt idx="0" formatCode="0.0">
                  <c:v>0</c:v>
                </c:pt>
                <c:pt idx="1">
                  <c:v>2.6999999999999247</c:v>
                </c:pt>
                <c:pt idx="2">
                  <c:v>41.399999999998101</c:v>
                </c:pt>
                <c:pt idx="3">
                  <c:v>254.19999999999109</c:v>
                </c:pt>
                <c:pt idx="4">
                  <c:v>368.99999999998772</c:v>
                </c:pt>
                <c:pt idx="5">
                  <c:v>240.8999999999827</c:v>
                </c:pt>
                <c:pt idx="6">
                  <c:v>102.7999999999773</c:v>
                </c:pt>
                <c:pt idx="7">
                  <c:v>279.49999999999346</c:v>
                </c:pt>
                <c:pt idx="8">
                  <c:v>456.09999999999997</c:v>
                </c:pt>
              </c:numCache>
            </c:numRef>
          </c:val>
        </c:ser>
        <c:marker val="1"/>
        <c:axId val="65509632"/>
        <c:axId val="65871872"/>
      </c:lineChart>
      <c:catAx>
        <c:axId val="6550963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5871872"/>
        <c:crosses val="autoZero"/>
        <c:auto val="1"/>
        <c:lblAlgn val="ctr"/>
        <c:lblOffset val="100"/>
      </c:catAx>
      <c:valAx>
        <c:axId val="65871872"/>
        <c:scaling>
          <c:orientation val="minMax"/>
          <c:min val="-50"/>
        </c:scaling>
        <c:axPos val="l"/>
        <c:majorGridlines/>
        <c:numFmt formatCode="0.0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5509632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Balance ($)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'P&amp;A'!$U$4:$U$524</c:f>
              <c:numCache>
                <c:formatCode>#,##0.00</c:formatCode>
                <c:ptCount val="9"/>
                <c:pt idx="0" formatCode="0">
                  <c:v>100</c:v>
                </c:pt>
                <c:pt idx="1">
                  <c:v>100.21666666666667</c:v>
                </c:pt>
                <c:pt idx="2">
                  <c:v>103.55333333333334</c:v>
                </c:pt>
                <c:pt idx="3">
                  <c:v>118.93999999999998</c:v>
                </c:pt>
                <c:pt idx="4">
                  <c:v>126.11999999999999</c:v>
                </c:pt>
                <c:pt idx="5">
                  <c:v>108.19000000000008</c:v>
                </c:pt>
                <c:pt idx="6">
                  <c:v>91.330000000000211</c:v>
                </c:pt>
                <c:pt idx="7">
                  <c:v>105.64000000000038</c:v>
                </c:pt>
                <c:pt idx="8">
                  <c:v>120.11000000000055</c:v>
                </c:pt>
              </c:numCache>
            </c:numRef>
          </c:val>
        </c:ser>
        <c:marker val="1"/>
        <c:axId val="65879424"/>
        <c:axId val="65909888"/>
      </c:lineChart>
      <c:catAx>
        <c:axId val="6587942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5909888"/>
        <c:crosses val="autoZero"/>
        <c:auto val="1"/>
        <c:lblAlgn val="ctr"/>
        <c:lblOffset val="100"/>
      </c:catAx>
      <c:valAx>
        <c:axId val="65909888"/>
        <c:scaling>
          <c:orientation val="minMax"/>
          <c:min val="85"/>
        </c:scaling>
        <c:axPos val="l"/>
        <c:majorGridlines/>
        <c:numFmt formatCode="0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5879424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EURUSD_15min_default (pips)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Charts!$B$2:$B$36</c:f>
              <c:numCache>
                <c:formatCode>#,##0.0</c:formatCode>
                <c:ptCount val="35"/>
                <c:pt idx="0" formatCode="General">
                  <c:v>0</c:v>
                </c:pt>
                <c:pt idx="1">
                  <c:v>0.49999999999883471</c:v>
                </c:pt>
                <c:pt idx="2">
                  <c:v>7.699999999999374</c:v>
                </c:pt>
                <c:pt idx="3">
                  <c:v>16.199999999999548</c:v>
                </c:pt>
                <c:pt idx="4">
                  <c:v>17.199999999999438</c:v>
                </c:pt>
                <c:pt idx="5">
                  <c:v>19.199999999999218</c:v>
                </c:pt>
                <c:pt idx="6">
                  <c:v>31.699999999998951</c:v>
                </c:pt>
                <c:pt idx="7">
                  <c:v>41.599999999997195</c:v>
                </c:pt>
                <c:pt idx="8">
                  <c:v>41.899999999996936</c:v>
                </c:pt>
                <c:pt idx="9">
                  <c:v>45.499999999996092</c:v>
                </c:pt>
                <c:pt idx="10">
                  <c:v>49.299999999996558</c:v>
                </c:pt>
                <c:pt idx="11">
                  <c:v>50.799999999995279</c:v>
                </c:pt>
                <c:pt idx="12">
                  <c:v>60.099999999994033</c:v>
                </c:pt>
                <c:pt idx="13">
                  <c:v>48.199999999993793</c:v>
                </c:pt>
                <c:pt idx="14">
                  <c:v>48.399999999995103</c:v>
                </c:pt>
                <c:pt idx="15">
                  <c:v>50.299999999996444</c:v>
                </c:pt>
                <c:pt idx="16">
                  <c:v>60.199999999996905</c:v>
                </c:pt>
                <c:pt idx="17">
                  <c:v>60.899999999994833</c:v>
                </c:pt>
                <c:pt idx="18">
                  <c:v>62.799999999993958</c:v>
                </c:pt>
                <c:pt idx="19">
                  <c:v>63.399999999995671</c:v>
                </c:pt>
                <c:pt idx="20">
                  <c:v>65.199999999996365</c:v>
                </c:pt>
                <c:pt idx="21">
                  <c:v>65.799999999995862</c:v>
                </c:pt>
                <c:pt idx="22">
                  <c:v>65.89999999999651</c:v>
                </c:pt>
                <c:pt idx="23">
                  <c:v>71.999999999996504</c:v>
                </c:pt>
                <c:pt idx="24">
                  <c:v>77.299999999997922</c:v>
                </c:pt>
                <c:pt idx="25">
                  <c:v>77.19999999999726</c:v>
                </c:pt>
                <c:pt idx="26">
                  <c:v>76.299999999995805</c:v>
                </c:pt>
                <c:pt idx="27">
                  <c:v>83.299999999995038</c:v>
                </c:pt>
                <c:pt idx="28">
                  <c:v>87.999999999994742</c:v>
                </c:pt>
                <c:pt idx="29">
                  <c:v>88.499999999995794</c:v>
                </c:pt>
                <c:pt idx="30">
                  <c:v>93.299999999996146</c:v>
                </c:pt>
                <c:pt idx="31">
                  <c:v>94.199999999997601</c:v>
                </c:pt>
                <c:pt idx="32">
                  <c:v>103.69999999999766</c:v>
                </c:pt>
                <c:pt idx="33">
                  <c:v>104.19999999999649</c:v>
                </c:pt>
                <c:pt idx="34">
                  <c:v>104.39999999999559</c:v>
                </c:pt>
              </c:numCache>
            </c:numRef>
          </c:val>
        </c:ser>
        <c:marker val="1"/>
        <c:axId val="65925504"/>
        <c:axId val="65927040"/>
      </c:lineChart>
      <c:catAx>
        <c:axId val="6592550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5927040"/>
        <c:crosses val="autoZero"/>
        <c:auto val="1"/>
        <c:lblAlgn val="ctr"/>
        <c:lblOffset val="100"/>
      </c:catAx>
      <c:valAx>
        <c:axId val="6592704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5925504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EURUSD_5min_default 1 (pips)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Charts!$D$2:$D$42</c:f>
              <c:numCache>
                <c:formatCode>#,##0.0</c:formatCode>
                <c:ptCount val="41"/>
                <c:pt idx="0" formatCode="General">
                  <c:v>0</c:v>
                </c:pt>
                <c:pt idx="1">
                  <c:v>1.4000000000002899</c:v>
                </c:pt>
                <c:pt idx="2">
                  <c:v>11.600000000000499</c:v>
                </c:pt>
                <c:pt idx="3">
                  <c:v>12.699999999998823</c:v>
                </c:pt>
                <c:pt idx="4">
                  <c:v>14.199999999997548</c:v>
                </c:pt>
                <c:pt idx="5">
                  <c:v>14.699999999998603</c:v>
                </c:pt>
                <c:pt idx="6">
                  <c:v>20.299999999997542</c:v>
                </c:pt>
                <c:pt idx="7">
                  <c:v>19.699999999998052</c:v>
                </c:pt>
                <c:pt idx="8">
                  <c:v>20.099999999998452</c:v>
                </c:pt>
                <c:pt idx="9">
                  <c:v>28.299999999998882</c:v>
                </c:pt>
                <c:pt idx="10">
                  <c:v>29.399999999999427</c:v>
                </c:pt>
                <c:pt idx="11">
                  <c:v>31.299999999998551</c:v>
                </c:pt>
                <c:pt idx="12">
                  <c:v>15.799999999999148</c:v>
                </c:pt>
                <c:pt idx="13">
                  <c:v>5.9999999999993392</c:v>
                </c:pt>
                <c:pt idx="14">
                  <c:v>9.200000000000319</c:v>
                </c:pt>
                <c:pt idx="15">
                  <c:v>-2.5000000000008349</c:v>
                </c:pt>
                <c:pt idx="16">
                  <c:v>0.99999999999988987</c:v>
                </c:pt>
                <c:pt idx="17">
                  <c:v>11.199999999997878</c:v>
                </c:pt>
                <c:pt idx="18">
                  <c:v>15.499999999997183</c:v>
                </c:pt>
                <c:pt idx="19">
                  <c:v>22.499999999996412</c:v>
                </c:pt>
                <c:pt idx="20">
                  <c:v>-65.600000000003433</c:v>
                </c:pt>
                <c:pt idx="21">
                  <c:v>-63.300000000003905</c:v>
                </c:pt>
                <c:pt idx="22">
                  <c:v>-66.000000000003837</c:v>
                </c:pt>
                <c:pt idx="23">
                  <c:v>-70.20000000000249</c:v>
                </c:pt>
                <c:pt idx="24">
                  <c:v>-70.100000000004059</c:v>
                </c:pt>
                <c:pt idx="25">
                  <c:v>-77.400000000003033</c:v>
                </c:pt>
                <c:pt idx="26">
                  <c:v>-75.800000000003649</c:v>
                </c:pt>
                <c:pt idx="27">
                  <c:v>-66.900000000003075</c:v>
                </c:pt>
                <c:pt idx="28">
                  <c:v>-64.300000000001589</c:v>
                </c:pt>
                <c:pt idx="29">
                  <c:v>-61.100000000000605</c:v>
                </c:pt>
                <c:pt idx="30">
                  <c:v>-50.5</c:v>
                </c:pt>
                <c:pt idx="31">
                  <c:v>-49.600000000000762</c:v>
                </c:pt>
                <c:pt idx="32">
                  <c:v>-48.799999999999962</c:v>
                </c:pt>
                <c:pt idx="33">
                  <c:v>-48.200000000000472</c:v>
                </c:pt>
                <c:pt idx="34">
                  <c:v>-47.999999999999162</c:v>
                </c:pt>
                <c:pt idx="35">
                  <c:v>-37.499999999999204</c:v>
                </c:pt>
                <c:pt idx="36">
                  <c:v>-30.299999999998665</c:v>
                </c:pt>
                <c:pt idx="37">
                  <c:v>-84.399999999997817</c:v>
                </c:pt>
                <c:pt idx="38">
                  <c:v>-79.299999999997709</c:v>
                </c:pt>
                <c:pt idx="39">
                  <c:v>-79.299999999997709</c:v>
                </c:pt>
                <c:pt idx="40">
                  <c:v>-79.199999999997061</c:v>
                </c:pt>
              </c:numCache>
            </c:numRef>
          </c:val>
        </c:ser>
        <c:marker val="1"/>
        <c:axId val="67662976"/>
        <c:axId val="67664512"/>
      </c:lineChart>
      <c:catAx>
        <c:axId val="6766297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7664512"/>
        <c:crosses val="autoZero"/>
        <c:auto val="1"/>
        <c:lblAlgn val="ctr"/>
        <c:lblOffset val="100"/>
      </c:catAx>
      <c:valAx>
        <c:axId val="6766451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7662976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EURUSD_5min_default 2 (pips)</a:t>
            </a:r>
          </a:p>
        </c:rich>
      </c:tx>
      <c:layout>
        <c:manualLayout>
          <c:xMode val="edge"/>
          <c:yMode val="edge"/>
          <c:x val="0.30063662875473901"/>
          <c:y val="2.5925925925925939E-2"/>
        </c:manualLayout>
      </c:layout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Charts!$F$2:$F$38</c:f>
              <c:numCache>
                <c:formatCode>#,##0.0</c:formatCode>
                <c:ptCount val="37"/>
                <c:pt idx="0" formatCode="General">
                  <c:v>0</c:v>
                </c:pt>
                <c:pt idx="1">
                  <c:v>2.6999999999999247</c:v>
                </c:pt>
                <c:pt idx="2">
                  <c:v>4.9999999999994493</c:v>
                </c:pt>
                <c:pt idx="3">
                  <c:v>7.0999999999998842</c:v>
                </c:pt>
                <c:pt idx="4">
                  <c:v>15.099999999999003</c:v>
                </c:pt>
                <c:pt idx="5">
                  <c:v>18.800000000001038</c:v>
                </c:pt>
                <c:pt idx="6">
                  <c:v>20.300000000001983</c:v>
                </c:pt>
                <c:pt idx="7">
                  <c:v>25.399999999999867</c:v>
                </c:pt>
                <c:pt idx="8">
                  <c:v>28.199999999998226</c:v>
                </c:pt>
                <c:pt idx="9">
                  <c:v>29.999999999996696</c:v>
                </c:pt>
                <c:pt idx="10">
                  <c:v>32.099999999994907</c:v>
                </c:pt>
                <c:pt idx="11">
                  <c:v>34.299999999993773</c:v>
                </c:pt>
                <c:pt idx="12">
                  <c:v>37.299999999993446</c:v>
                </c:pt>
                <c:pt idx="13">
                  <c:v>43.299999999992785</c:v>
                </c:pt>
                <c:pt idx="14">
                  <c:v>52.299999999994014</c:v>
                </c:pt>
                <c:pt idx="15">
                  <c:v>55.999999999993832</c:v>
                </c:pt>
                <c:pt idx="16">
                  <c:v>59.199999999994816</c:v>
                </c:pt>
                <c:pt idx="17">
                  <c:v>60.899999999994847</c:v>
                </c:pt>
                <c:pt idx="18">
                  <c:v>70.599999999996214</c:v>
                </c:pt>
                <c:pt idx="19">
                  <c:v>80.699999999995768</c:v>
                </c:pt>
                <c:pt idx="20">
                  <c:v>82.899999999994634</c:v>
                </c:pt>
                <c:pt idx="21">
                  <c:v>85.29999999999481</c:v>
                </c:pt>
                <c:pt idx="22">
                  <c:v>90.299999999994256</c:v>
                </c:pt>
                <c:pt idx="23">
                  <c:v>79.899999999994961</c:v>
                </c:pt>
                <c:pt idx="24">
                  <c:v>87.099999999995504</c:v>
                </c:pt>
                <c:pt idx="25">
                  <c:v>93.399999999994591</c:v>
                </c:pt>
                <c:pt idx="26">
                  <c:v>12.499999999995282</c:v>
                </c:pt>
                <c:pt idx="27">
                  <c:v>14.499999999995062</c:v>
                </c:pt>
                <c:pt idx="28">
                  <c:v>17.299999999995642</c:v>
                </c:pt>
                <c:pt idx="29">
                  <c:v>19.399999999993856</c:v>
                </c:pt>
                <c:pt idx="30">
                  <c:v>21.399999999993636</c:v>
                </c:pt>
                <c:pt idx="31">
                  <c:v>24.09999999999356</c:v>
                </c:pt>
                <c:pt idx="32">
                  <c:v>25.799999999993595</c:v>
                </c:pt>
                <c:pt idx="33">
                  <c:v>32.299999999991769</c:v>
                </c:pt>
                <c:pt idx="34">
                  <c:v>41.799999999991833</c:v>
                </c:pt>
                <c:pt idx="35">
                  <c:v>51.799999999990732</c:v>
                </c:pt>
                <c:pt idx="36">
                  <c:v>56.499999999990436</c:v>
                </c:pt>
              </c:numCache>
            </c:numRef>
          </c:val>
        </c:ser>
        <c:marker val="1"/>
        <c:axId val="68749184"/>
        <c:axId val="68750720"/>
      </c:lineChart>
      <c:catAx>
        <c:axId val="6874918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750720"/>
        <c:crosses val="autoZero"/>
        <c:auto val="1"/>
        <c:lblAlgn val="ctr"/>
        <c:lblOffset val="100"/>
      </c:catAx>
      <c:valAx>
        <c:axId val="687507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749184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EURUSD_5min_user (pips)</a:t>
            </a:r>
          </a:p>
        </c:rich>
      </c:tx>
      <c:layout>
        <c:manualLayout>
          <c:xMode val="edge"/>
          <c:yMode val="edge"/>
          <c:x val="0.30063671793091989"/>
          <c:y val="2.5925925925925939E-2"/>
        </c:manualLayout>
      </c:layout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Charts!$H$2:$H$407</c:f>
              <c:numCache>
                <c:formatCode>#,##0.0</c:formatCode>
                <c:ptCount val="406"/>
                <c:pt idx="0" formatCode="General">
                  <c:v>0</c:v>
                </c:pt>
                <c:pt idx="1">
                  <c:v>6.8999999999985739</c:v>
                </c:pt>
                <c:pt idx="2">
                  <c:v>13.899999999997803</c:v>
                </c:pt>
                <c:pt idx="3">
                  <c:v>20.899999999999253</c:v>
                </c:pt>
                <c:pt idx="4">
                  <c:v>21.099999999998342</c:v>
                </c:pt>
                <c:pt idx="5">
                  <c:v>28.099999999997571</c:v>
                </c:pt>
                <c:pt idx="6">
                  <c:v>27.599999999996516</c:v>
                </c:pt>
                <c:pt idx="7">
                  <c:v>32.399999999996879</c:v>
                </c:pt>
                <c:pt idx="8">
                  <c:v>32.499999999997534</c:v>
                </c:pt>
                <c:pt idx="9">
                  <c:v>39.399999999998329</c:v>
                </c:pt>
                <c:pt idx="10">
                  <c:v>-15.700000000000713</c:v>
                </c:pt>
                <c:pt idx="11">
                  <c:v>-8.799999999999919</c:v>
                </c:pt>
                <c:pt idx="12">
                  <c:v>-62.599999999999319</c:v>
                </c:pt>
                <c:pt idx="13">
                  <c:v>-62.599999999999319</c:v>
                </c:pt>
                <c:pt idx="14">
                  <c:v>-56.199999999999577</c:v>
                </c:pt>
                <c:pt idx="15">
                  <c:v>-49.299999999998782</c:v>
                </c:pt>
                <c:pt idx="16">
                  <c:v>-42.299999999999557</c:v>
                </c:pt>
                <c:pt idx="17">
                  <c:v>-36.000000000000469</c:v>
                </c:pt>
                <c:pt idx="18">
                  <c:v>-36.000000000000469</c:v>
                </c:pt>
                <c:pt idx="19">
                  <c:v>-29.500000000000075</c:v>
                </c:pt>
                <c:pt idx="20">
                  <c:v>-83.199999999998823</c:v>
                </c:pt>
                <c:pt idx="21">
                  <c:v>-76.199999999999591</c:v>
                </c:pt>
                <c:pt idx="22">
                  <c:v>-76.199999999999591</c:v>
                </c:pt>
                <c:pt idx="23">
                  <c:v>-69.200000000000358</c:v>
                </c:pt>
                <c:pt idx="24">
                  <c:v>-62.300000000001788</c:v>
                </c:pt>
                <c:pt idx="25">
                  <c:v>-55.700000000000742</c:v>
                </c:pt>
                <c:pt idx="26">
                  <c:v>-48.700000000001509</c:v>
                </c:pt>
                <c:pt idx="27">
                  <c:v>-41.800000000002939</c:v>
                </c:pt>
                <c:pt idx="28">
                  <c:v>-34.800000000001489</c:v>
                </c:pt>
                <c:pt idx="29">
                  <c:v>-34.800000000001489</c:v>
                </c:pt>
                <c:pt idx="30">
                  <c:v>-27.80000000000226</c:v>
                </c:pt>
                <c:pt idx="31">
                  <c:v>-21.300000000004086</c:v>
                </c:pt>
                <c:pt idx="32">
                  <c:v>-14.700000000003037</c:v>
                </c:pt>
                <c:pt idx="33">
                  <c:v>-8.0000000000035527</c:v>
                </c:pt>
                <c:pt idx="34">
                  <c:v>-1.1000000000027583</c:v>
                </c:pt>
                <c:pt idx="35">
                  <c:v>5.7999999999958156</c:v>
                </c:pt>
                <c:pt idx="36">
                  <c:v>5.7999999999958156</c:v>
                </c:pt>
                <c:pt idx="37">
                  <c:v>12.799999999995045</c:v>
                </c:pt>
                <c:pt idx="38">
                  <c:v>19.799999999994274</c:v>
                </c:pt>
                <c:pt idx="39">
                  <c:v>26.799999999995723</c:v>
                </c:pt>
                <c:pt idx="40">
                  <c:v>26.499999999995978</c:v>
                </c:pt>
                <c:pt idx="41">
                  <c:v>26.499999999995978</c:v>
                </c:pt>
                <c:pt idx="42">
                  <c:v>26.599999999994413</c:v>
                </c:pt>
                <c:pt idx="43">
                  <c:v>26.799999999995723</c:v>
                </c:pt>
                <c:pt idx="44">
                  <c:v>26.599999999996633</c:v>
                </c:pt>
                <c:pt idx="45">
                  <c:v>33.499999999997428</c:v>
                </c:pt>
                <c:pt idx="46">
                  <c:v>40.399999999995998</c:v>
                </c:pt>
                <c:pt idx="47">
                  <c:v>40.499999999994429</c:v>
                </c:pt>
                <c:pt idx="48">
                  <c:v>47.399999999995224</c:v>
                </c:pt>
                <c:pt idx="49">
                  <c:v>54.399999999994449</c:v>
                </c:pt>
                <c:pt idx="50">
                  <c:v>61.099999999993933</c:v>
                </c:pt>
                <c:pt idx="51">
                  <c:v>67.899999999994066</c:v>
                </c:pt>
                <c:pt idx="52">
                  <c:v>74.799999999992636</c:v>
                </c:pt>
                <c:pt idx="53">
                  <c:v>81.699999999991206</c:v>
                </c:pt>
                <c:pt idx="54">
                  <c:v>82.199999999992258</c:v>
                </c:pt>
                <c:pt idx="55">
                  <c:v>89.199999999991491</c:v>
                </c:pt>
                <c:pt idx="56">
                  <c:v>89.099999999990843</c:v>
                </c:pt>
                <c:pt idx="57">
                  <c:v>88.799999999991101</c:v>
                </c:pt>
                <c:pt idx="58">
                  <c:v>95.799999999990334</c:v>
                </c:pt>
                <c:pt idx="59">
                  <c:v>102.79999999998957</c:v>
                </c:pt>
                <c:pt idx="60">
                  <c:v>117.39999999998973</c:v>
                </c:pt>
                <c:pt idx="61">
                  <c:v>123.99999999999078</c:v>
                </c:pt>
                <c:pt idx="62">
                  <c:v>130.99999999999</c:v>
                </c:pt>
                <c:pt idx="63">
                  <c:v>137.99999999998923</c:v>
                </c:pt>
                <c:pt idx="64">
                  <c:v>144.59999999999027</c:v>
                </c:pt>
                <c:pt idx="65">
                  <c:v>151.59999999998951</c:v>
                </c:pt>
                <c:pt idx="66">
                  <c:v>151.59999999998951</c:v>
                </c:pt>
                <c:pt idx="67">
                  <c:v>158.49999999998809</c:v>
                </c:pt>
                <c:pt idx="68">
                  <c:v>165.39999999998889</c:v>
                </c:pt>
                <c:pt idx="69">
                  <c:v>172.39999999998813</c:v>
                </c:pt>
                <c:pt idx="70">
                  <c:v>179.09999999998982</c:v>
                </c:pt>
                <c:pt idx="71">
                  <c:v>124.29999999999052</c:v>
                </c:pt>
                <c:pt idx="72">
                  <c:v>130.69999999999027</c:v>
                </c:pt>
                <c:pt idx="73">
                  <c:v>137.2999999999891</c:v>
                </c:pt>
                <c:pt idx="74">
                  <c:v>137.2999999999891</c:v>
                </c:pt>
                <c:pt idx="75">
                  <c:v>144.1999999999899</c:v>
                </c:pt>
                <c:pt idx="76">
                  <c:v>151.19999999998913</c:v>
                </c:pt>
                <c:pt idx="77">
                  <c:v>158.09999999998993</c:v>
                </c:pt>
                <c:pt idx="78">
                  <c:v>158.59999999998877</c:v>
                </c:pt>
                <c:pt idx="79">
                  <c:v>158.99999999998917</c:v>
                </c:pt>
                <c:pt idx="80">
                  <c:v>165.89999999998997</c:v>
                </c:pt>
                <c:pt idx="81">
                  <c:v>172.89999999999142</c:v>
                </c:pt>
                <c:pt idx="82">
                  <c:v>117.99999999999147</c:v>
                </c:pt>
                <c:pt idx="83">
                  <c:v>124.99999999999292</c:v>
                </c:pt>
                <c:pt idx="84">
                  <c:v>131.99999999999437</c:v>
                </c:pt>
                <c:pt idx="85">
                  <c:v>138.99999999999582</c:v>
                </c:pt>
                <c:pt idx="86">
                  <c:v>145.69999999999752</c:v>
                </c:pt>
                <c:pt idx="87">
                  <c:v>152.59999999999832</c:v>
                </c:pt>
                <c:pt idx="88">
                  <c:v>159.49999999999912</c:v>
                </c:pt>
                <c:pt idx="89">
                  <c:v>165.69999999999976</c:v>
                </c:pt>
                <c:pt idx="90">
                  <c:v>172.70000000000121</c:v>
                </c:pt>
                <c:pt idx="91">
                  <c:v>179.30000000000226</c:v>
                </c:pt>
                <c:pt idx="92">
                  <c:v>186.20000000000306</c:v>
                </c:pt>
                <c:pt idx="93">
                  <c:v>193.20000000000229</c:v>
                </c:pt>
                <c:pt idx="94">
                  <c:v>198.90000000000188</c:v>
                </c:pt>
                <c:pt idx="95">
                  <c:v>198.90000000000188</c:v>
                </c:pt>
                <c:pt idx="96">
                  <c:v>212.70000000000124</c:v>
                </c:pt>
                <c:pt idx="97">
                  <c:v>219.70000000000047</c:v>
                </c:pt>
                <c:pt idx="98">
                  <c:v>226.6999999999997</c:v>
                </c:pt>
                <c:pt idx="99">
                  <c:v>226.6999999999997</c:v>
                </c:pt>
                <c:pt idx="100">
                  <c:v>241.09999999999857</c:v>
                </c:pt>
                <c:pt idx="101">
                  <c:v>240.89999999999725</c:v>
                </c:pt>
                <c:pt idx="102">
                  <c:v>240.79999999999882</c:v>
                </c:pt>
                <c:pt idx="103">
                  <c:v>254.89999999999793</c:v>
                </c:pt>
                <c:pt idx="104">
                  <c:v>254.69999999999885</c:v>
                </c:pt>
                <c:pt idx="105">
                  <c:v>254.7999999999995</c:v>
                </c:pt>
                <c:pt idx="106">
                  <c:v>261.70000000000027</c:v>
                </c:pt>
                <c:pt idx="107">
                  <c:v>268.70000000000175</c:v>
                </c:pt>
                <c:pt idx="108">
                  <c:v>268.70000000000175</c:v>
                </c:pt>
                <c:pt idx="109">
                  <c:v>215.19999999999987</c:v>
                </c:pt>
                <c:pt idx="110">
                  <c:v>161.10000000000073</c:v>
                </c:pt>
                <c:pt idx="111">
                  <c:v>168.09999999999997</c:v>
                </c:pt>
                <c:pt idx="112">
                  <c:v>113.5999999999982</c:v>
                </c:pt>
                <c:pt idx="113">
                  <c:v>120.29999999999991</c:v>
                </c:pt>
                <c:pt idx="114">
                  <c:v>127.29999999999914</c:v>
                </c:pt>
                <c:pt idx="115">
                  <c:v>134.29999999999836</c:v>
                </c:pt>
                <c:pt idx="116">
                  <c:v>134.59999999999812</c:v>
                </c:pt>
                <c:pt idx="117">
                  <c:v>141.49999999999892</c:v>
                </c:pt>
                <c:pt idx="118">
                  <c:v>148.49999999999815</c:v>
                </c:pt>
                <c:pt idx="119">
                  <c:v>155.29999999999831</c:v>
                </c:pt>
                <c:pt idx="120">
                  <c:v>162.29999999999754</c:v>
                </c:pt>
                <c:pt idx="121">
                  <c:v>169.29999999999677</c:v>
                </c:pt>
                <c:pt idx="122">
                  <c:v>176.299999999996</c:v>
                </c:pt>
                <c:pt idx="123">
                  <c:v>183.29999999999745</c:v>
                </c:pt>
                <c:pt idx="124">
                  <c:v>189.99999999999693</c:v>
                </c:pt>
                <c:pt idx="125">
                  <c:v>196.79999999999706</c:v>
                </c:pt>
                <c:pt idx="126">
                  <c:v>203.79999999999629</c:v>
                </c:pt>
                <c:pt idx="127">
                  <c:v>210.79999999999552</c:v>
                </c:pt>
                <c:pt idx="128">
                  <c:v>211.399999999995</c:v>
                </c:pt>
                <c:pt idx="129">
                  <c:v>218.2999999999958</c:v>
                </c:pt>
                <c:pt idx="130">
                  <c:v>225.09999999999593</c:v>
                </c:pt>
                <c:pt idx="131">
                  <c:v>232.09999999999516</c:v>
                </c:pt>
                <c:pt idx="132">
                  <c:v>238.89999999999532</c:v>
                </c:pt>
                <c:pt idx="133">
                  <c:v>238.89999999999532</c:v>
                </c:pt>
                <c:pt idx="134">
                  <c:v>245.89999999999455</c:v>
                </c:pt>
                <c:pt idx="135">
                  <c:v>252.49999999999559</c:v>
                </c:pt>
                <c:pt idx="136">
                  <c:v>252.59999999999403</c:v>
                </c:pt>
                <c:pt idx="137">
                  <c:v>259.39999999999418</c:v>
                </c:pt>
                <c:pt idx="138">
                  <c:v>266.29999999999495</c:v>
                </c:pt>
                <c:pt idx="139">
                  <c:v>273.29999999999416</c:v>
                </c:pt>
                <c:pt idx="140">
                  <c:v>280.19999999999493</c:v>
                </c:pt>
                <c:pt idx="141">
                  <c:v>287.0999999999957</c:v>
                </c:pt>
                <c:pt idx="142">
                  <c:v>232.79999999999524</c:v>
                </c:pt>
                <c:pt idx="143">
                  <c:v>178.69999999999609</c:v>
                </c:pt>
                <c:pt idx="144">
                  <c:v>185.69999999999533</c:v>
                </c:pt>
                <c:pt idx="145">
                  <c:v>192.69999999999678</c:v>
                </c:pt>
                <c:pt idx="146">
                  <c:v>199.69999999999823</c:v>
                </c:pt>
                <c:pt idx="147">
                  <c:v>206.69999999999746</c:v>
                </c:pt>
                <c:pt idx="148">
                  <c:v>213.69999999999669</c:v>
                </c:pt>
                <c:pt idx="149">
                  <c:v>220.29999999999552</c:v>
                </c:pt>
                <c:pt idx="150">
                  <c:v>227.19999999999632</c:v>
                </c:pt>
                <c:pt idx="151">
                  <c:v>234.19999999999777</c:v>
                </c:pt>
                <c:pt idx="152">
                  <c:v>240.89999999999725</c:v>
                </c:pt>
                <c:pt idx="153">
                  <c:v>247.89999999999648</c:v>
                </c:pt>
                <c:pt idx="154">
                  <c:v>254.79999999999507</c:v>
                </c:pt>
                <c:pt idx="155">
                  <c:v>261.79999999999427</c:v>
                </c:pt>
                <c:pt idx="156">
                  <c:v>268.79999999999347</c:v>
                </c:pt>
                <c:pt idx="157">
                  <c:v>275.69999999999203</c:v>
                </c:pt>
                <c:pt idx="158">
                  <c:v>282.39999999999372</c:v>
                </c:pt>
                <c:pt idx="159">
                  <c:v>295.89999999999333</c:v>
                </c:pt>
                <c:pt idx="160">
                  <c:v>302.79999999999188</c:v>
                </c:pt>
                <c:pt idx="161">
                  <c:v>248.6999999999905</c:v>
                </c:pt>
                <c:pt idx="162">
                  <c:v>255.69999999998973</c:v>
                </c:pt>
                <c:pt idx="163">
                  <c:v>262.59999999998831</c:v>
                </c:pt>
                <c:pt idx="164">
                  <c:v>278.49999999998812</c:v>
                </c:pt>
                <c:pt idx="165">
                  <c:v>278.29999999998904</c:v>
                </c:pt>
                <c:pt idx="166">
                  <c:v>285.19999999998981</c:v>
                </c:pt>
                <c:pt idx="167">
                  <c:v>230.69999999999027</c:v>
                </c:pt>
                <c:pt idx="168">
                  <c:v>237.39999999998975</c:v>
                </c:pt>
                <c:pt idx="169">
                  <c:v>244.39999999998898</c:v>
                </c:pt>
                <c:pt idx="170">
                  <c:v>251.39999999998821</c:v>
                </c:pt>
                <c:pt idx="171">
                  <c:v>251.69999999998797</c:v>
                </c:pt>
                <c:pt idx="172">
                  <c:v>197.69999999998947</c:v>
                </c:pt>
                <c:pt idx="173">
                  <c:v>204.4999999999896</c:v>
                </c:pt>
                <c:pt idx="174">
                  <c:v>211.49999999999105</c:v>
                </c:pt>
                <c:pt idx="175">
                  <c:v>218.2999999999912</c:v>
                </c:pt>
                <c:pt idx="176">
                  <c:v>225.09999999998911</c:v>
                </c:pt>
                <c:pt idx="177">
                  <c:v>170.69999999999021</c:v>
                </c:pt>
                <c:pt idx="178">
                  <c:v>177.59999999999101</c:v>
                </c:pt>
                <c:pt idx="179">
                  <c:v>177.59999999999101</c:v>
                </c:pt>
                <c:pt idx="180">
                  <c:v>122.59999999999042</c:v>
                </c:pt>
                <c:pt idx="181">
                  <c:v>136.69999999998953</c:v>
                </c:pt>
                <c:pt idx="182">
                  <c:v>136.69999999998953</c:v>
                </c:pt>
                <c:pt idx="183">
                  <c:v>143.39999999998901</c:v>
                </c:pt>
                <c:pt idx="184">
                  <c:v>143.49999999998965</c:v>
                </c:pt>
                <c:pt idx="185">
                  <c:v>142.89999999999017</c:v>
                </c:pt>
                <c:pt idx="186">
                  <c:v>142.59999999999042</c:v>
                </c:pt>
                <c:pt idx="187">
                  <c:v>88.499999999991275</c:v>
                </c:pt>
                <c:pt idx="188">
                  <c:v>95.499999999992724</c:v>
                </c:pt>
                <c:pt idx="189">
                  <c:v>95.599999999991155</c:v>
                </c:pt>
                <c:pt idx="190">
                  <c:v>102.59999999999039</c:v>
                </c:pt>
                <c:pt idx="191">
                  <c:v>109.59999999999184</c:v>
                </c:pt>
                <c:pt idx="192">
                  <c:v>116.59999999999329</c:v>
                </c:pt>
                <c:pt idx="193">
                  <c:v>123.59999999999252</c:v>
                </c:pt>
                <c:pt idx="194">
                  <c:v>123.69999999999317</c:v>
                </c:pt>
                <c:pt idx="195">
                  <c:v>130.6999999999924</c:v>
                </c:pt>
                <c:pt idx="196">
                  <c:v>137.69999999999163</c:v>
                </c:pt>
                <c:pt idx="197">
                  <c:v>144.69999999999308</c:v>
                </c:pt>
                <c:pt idx="198">
                  <c:v>144.99999999999284</c:v>
                </c:pt>
                <c:pt idx="199">
                  <c:v>151.99999999999429</c:v>
                </c:pt>
                <c:pt idx="200">
                  <c:v>158.99999999999352</c:v>
                </c:pt>
                <c:pt idx="201">
                  <c:v>165.99999999999275</c:v>
                </c:pt>
                <c:pt idx="202">
                  <c:v>172.9999999999942</c:v>
                </c:pt>
                <c:pt idx="203">
                  <c:v>173.39999999999461</c:v>
                </c:pt>
                <c:pt idx="204">
                  <c:v>180.39999999999606</c:v>
                </c:pt>
                <c:pt idx="205">
                  <c:v>202.99999999999534</c:v>
                </c:pt>
                <c:pt idx="206">
                  <c:v>209.99999999999457</c:v>
                </c:pt>
                <c:pt idx="207">
                  <c:v>231.39999999999489</c:v>
                </c:pt>
                <c:pt idx="208">
                  <c:v>231.39999999999489</c:v>
                </c:pt>
                <c:pt idx="209">
                  <c:v>238.39999999999412</c:v>
                </c:pt>
                <c:pt idx="210">
                  <c:v>238.49999999999477</c:v>
                </c:pt>
                <c:pt idx="211">
                  <c:v>245.499999999994</c:v>
                </c:pt>
                <c:pt idx="212">
                  <c:v>191.49999999999551</c:v>
                </c:pt>
                <c:pt idx="213">
                  <c:v>198.49999999999474</c:v>
                </c:pt>
                <c:pt idx="214">
                  <c:v>198.49999999999474</c:v>
                </c:pt>
                <c:pt idx="215">
                  <c:v>198.49999999999474</c:v>
                </c:pt>
                <c:pt idx="216">
                  <c:v>205.49999999999397</c:v>
                </c:pt>
                <c:pt idx="217">
                  <c:v>212.49999999999321</c:v>
                </c:pt>
                <c:pt idx="218">
                  <c:v>219.49999999999244</c:v>
                </c:pt>
                <c:pt idx="219">
                  <c:v>166.39999999999318</c:v>
                </c:pt>
                <c:pt idx="220">
                  <c:v>173.39999999999242</c:v>
                </c:pt>
                <c:pt idx="221">
                  <c:v>173.39999999999242</c:v>
                </c:pt>
                <c:pt idx="222">
                  <c:v>119.39999999999392</c:v>
                </c:pt>
                <c:pt idx="223">
                  <c:v>126.39999999999537</c:v>
                </c:pt>
                <c:pt idx="224">
                  <c:v>126.4999999999938</c:v>
                </c:pt>
                <c:pt idx="225">
                  <c:v>133.49999999999304</c:v>
                </c:pt>
                <c:pt idx="226">
                  <c:v>133.59999999999147</c:v>
                </c:pt>
                <c:pt idx="227">
                  <c:v>133.69999999999212</c:v>
                </c:pt>
                <c:pt idx="228">
                  <c:v>140.69999999999135</c:v>
                </c:pt>
                <c:pt idx="229">
                  <c:v>147.69999999999058</c:v>
                </c:pt>
                <c:pt idx="230">
                  <c:v>154.69999999999203</c:v>
                </c:pt>
                <c:pt idx="231">
                  <c:v>154.99999999999179</c:v>
                </c:pt>
                <c:pt idx="232">
                  <c:v>154.99999999999179</c:v>
                </c:pt>
                <c:pt idx="233">
                  <c:v>161.99999999999324</c:v>
                </c:pt>
                <c:pt idx="234">
                  <c:v>161.99999999999324</c:v>
                </c:pt>
                <c:pt idx="235">
                  <c:v>161.99999999999324</c:v>
                </c:pt>
                <c:pt idx="236">
                  <c:v>168.99999999999247</c:v>
                </c:pt>
                <c:pt idx="237">
                  <c:v>114.79999999999266</c:v>
                </c:pt>
                <c:pt idx="238">
                  <c:v>121.7999999999919</c:v>
                </c:pt>
                <c:pt idx="239">
                  <c:v>128.79999999999112</c:v>
                </c:pt>
                <c:pt idx="240">
                  <c:v>128.99999999999244</c:v>
                </c:pt>
                <c:pt idx="241">
                  <c:v>129.2999999999922</c:v>
                </c:pt>
                <c:pt idx="242">
                  <c:v>136.29999999999143</c:v>
                </c:pt>
                <c:pt idx="243">
                  <c:v>143.29999999999288</c:v>
                </c:pt>
                <c:pt idx="244">
                  <c:v>67.599999999994338</c:v>
                </c:pt>
                <c:pt idx="245">
                  <c:v>74.599999999993571</c:v>
                </c:pt>
                <c:pt idx="246">
                  <c:v>81.599999999992804</c:v>
                </c:pt>
                <c:pt idx="247">
                  <c:v>95.699999999991917</c:v>
                </c:pt>
                <c:pt idx="248">
                  <c:v>102.69999999999115</c:v>
                </c:pt>
                <c:pt idx="249">
                  <c:v>109.69999999999038</c:v>
                </c:pt>
                <c:pt idx="250">
                  <c:v>109.89999999999169</c:v>
                </c:pt>
                <c:pt idx="251">
                  <c:v>116.89999999999092</c:v>
                </c:pt>
                <c:pt idx="252">
                  <c:v>62.899999999990214</c:v>
                </c:pt>
                <c:pt idx="253">
                  <c:v>69.899999999989447</c:v>
                </c:pt>
                <c:pt idx="254">
                  <c:v>76.899999999990897</c:v>
                </c:pt>
                <c:pt idx="255">
                  <c:v>83.899999999990129</c:v>
                </c:pt>
                <c:pt idx="256">
                  <c:v>90.899999999989362</c:v>
                </c:pt>
                <c:pt idx="257">
                  <c:v>36.799999999990213</c:v>
                </c:pt>
                <c:pt idx="258">
                  <c:v>-17.700000000009332</c:v>
                </c:pt>
                <c:pt idx="259">
                  <c:v>-10.700000000010103</c:v>
                </c:pt>
                <c:pt idx="260">
                  <c:v>-3.7000000000108741</c:v>
                </c:pt>
                <c:pt idx="261">
                  <c:v>3.2999999999883549</c:v>
                </c:pt>
                <c:pt idx="262">
                  <c:v>10.299999999987584</c:v>
                </c:pt>
                <c:pt idx="263">
                  <c:v>10.799999999986419</c:v>
                </c:pt>
                <c:pt idx="264">
                  <c:v>17.799999999985648</c:v>
                </c:pt>
                <c:pt idx="265">
                  <c:v>24.799999999987097</c:v>
                </c:pt>
                <c:pt idx="266">
                  <c:v>31.799999999988547</c:v>
                </c:pt>
                <c:pt idx="267">
                  <c:v>31.799999999988547</c:v>
                </c:pt>
                <c:pt idx="268">
                  <c:v>31.899999999989202</c:v>
                </c:pt>
                <c:pt idx="269">
                  <c:v>38.899999999990655</c:v>
                </c:pt>
                <c:pt idx="270">
                  <c:v>45.899999999989888</c:v>
                </c:pt>
                <c:pt idx="271">
                  <c:v>52.89999999998912</c:v>
                </c:pt>
                <c:pt idx="272">
                  <c:v>59.899999999988353</c:v>
                </c:pt>
                <c:pt idx="273">
                  <c:v>66.899999999989802</c:v>
                </c:pt>
                <c:pt idx="274">
                  <c:v>73.899999999989035</c:v>
                </c:pt>
                <c:pt idx="275">
                  <c:v>80.899999999990484</c:v>
                </c:pt>
                <c:pt idx="276">
                  <c:v>87.899999999991934</c:v>
                </c:pt>
                <c:pt idx="277">
                  <c:v>94.899999999993383</c:v>
                </c:pt>
                <c:pt idx="278">
                  <c:v>101.89999999999262</c:v>
                </c:pt>
                <c:pt idx="279">
                  <c:v>101.89999999999262</c:v>
                </c:pt>
                <c:pt idx="280">
                  <c:v>108.89999999999185</c:v>
                </c:pt>
                <c:pt idx="281">
                  <c:v>115.8999999999933</c:v>
                </c:pt>
                <c:pt idx="282">
                  <c:v>122.89999999999475</c:v>
                </c:pt>
                <c:pt idx="283">
                  <c:v>129.89999999999398</c:v>
                </c:pt>
                <c:pt idx="284">
                  <c:v>136.89999999999321</c:v>
                </c:pt>
                <c:pt idx="285">
                  <c:v>82.699999999993409</c:v>
                </c:pt>
                <c:pt idx="286">
                  <c:v>89.699999999994859</c:v>
                </c:pt>
                <c:pt idx="287">
                  <c:v>153.09999999999496</c:v>
                </c:pt>
                <c:pt idx="288">
                  <c:v>153.09999999999496</c:v>
                </c:pt>
                <c:pt idx="289">
                  <c:v>160.0999999999942</c:v>
                </c:pt>
                <c:pt idx="290">
                  <c:v>167.09999999999565</c:v>
                </c:pt>
                <c:pt idx="291">
                  <c:v>175.19999999999541</c:v>
                </c:pt>
                <c:pt idx="292">
                  <c:v>189.29999999999674</c:v>
                </c:pt>
                <c:pt idx="293">
                  <c:v>196.29999999999598</c:v>
                </c:pt>
                <c:pt idx="294">
                  <c:v>203.29999999999521</c:v>
                </c:pt>
                <c:pt idx="295">
                  <c:v>210.29999999999666</c:v>
                </c:pt>
                <c:pt idx="296">
                  <c:v>217.29999999999589</c:v>
                </c:pt>
                <c:pt idx="297">
                  <c:v>217.29999999999589</c:v>
                </c:pt>
                <c:pt idx="298">
                  <c:v>224.29999999999512</c:v>
                </c:pt>
                <c:pt idx="299">
                  <c:v>231.29999999999657</c:v>
                </c:pt>
                <c:pt idx="300">
                  <c:v>238.29999999999802</c:v>
                </c:pt>
                <c:pt idx="301">
                  <c:v>245.29999999999725</c:v>
                </c:pt>
                <c:pt idx="302">
                  <c:v>252.2999999999987</c:v>
                </c:pt>
                <c:pt idx="303">
                  <c:v>259.30000000000018</c:v>
                </c:pt>
                <c:pt idx="304">
                  <c:v>260.20000000000164</c:v>
                </c:pt>
                <c:pt idx="305">
                  <c:v>260.30000000000229</c:v>
                </c:pt>
                <c:pt idx="306">
                  <c:v>260.80000000000337</c:v>
                </c:pt>
                <c:pt idx="307">
                  <c:v>267.80000000000484</c:v>
                </c:pt>
                <c:pt idx="308">
                  <c:v>212.90000000000489</c:v>
                </c:pt>
                <c:pt idx="309">
                  <c:v>219.90000000000413</c:v>
                </c:pt>
                <c:pt idx="310">
                  <c:v>220.00000000000477</c:v>
                </c:pt>
                <c:pt idx="311">
                  <c:v>234.30000000000518</c:v>
                </c:pt>
                <c:pt idx="312">
                  <c:v>241.30000000000663</c:v>
                </c:pt>
                <c:pt idx="313">
                  <c:v>248.30000000000587</c:v>
                </c:pt>
                <c:pt idx="314">
                  <c:v>193.70000000000567</c:v>
                </c:pt>
                <c:pt idx="315">
                  <c:v>200.70000000000491</c:v>
                </c:pt>
                <c:pt idx="316">
                  <c:v>207.70000000000414</c:v>
                </c:pt>
                <c:pt idx="317">
                  <c:v>214.70000000000337</c:v>
                </c:pt>
                <c:pt idx="318">
                  <c:v>221.70000000000482</c:v>
                </c:pt>
                <c:pt idx="319">
                  <c:v>228.70000000000627</c:v>
                </c:pt>
                <c:pt idx="320">
                  <c:v>174.20000000000672</c:v>
                </c:pt>
                <c:pt idx="321">
                  <c:v>174.20000000000672</c:v>
                </c:pt>
                <c:pt idx="322">
                  <c:v>181.20000000000817</c:v>
                </c:pt>
                <c:pt idx="323">
                  <c:v>188.20000000000741</c:v>
                </c:pt>
                <c:pt idx="324">
                  <c:v>195.20000000000664</c:v>
                </c:pt>
                <c:pt idx="325">
                  <c:v>202.20000000000587</c:v>
                </c:pt>
                <c:pt idx="326">
                  <c:v>209.20000000000732</c:v>
                </c:pt>
                <c:pt idx="327">
                  <c:v>216.20000000000877</c:v>
                </c:pt>
                <c:pt idx="328">
                  <c:v>223.200000000008</c:v>
                </c:pt>
                <c:pt idx="329">
                  <c:v>230.20000000000724</c:v>
                </c:pt>
                <c:pt idx="330">
                  <c:v>230.40000000000856</c:v>
                </c:pt>
                <c:pt idx="331">
                  <c:v>176.30000000000942</c:v>
                </c:pt>
                <c:pt idx="332">
                  <c:v>183.30000000000865</c:v>
                </c:pt>
                <c:pt idx="333">
                  <c:v>190.3000000000101</c:v>
                </c:pt>
                <c:pt idx="334">
                  <c:v>197.30000000000933</c:v>
                </c:pt>
                <c:pt idx="335">
                  <c:v>204.30000000000857</c:v>
                </c:pt>
                <c:pt idx="336">
                  <c:v>204.50000000000765</c:v>
                </c:pt>
                <c:pt idx="337">
                  <c:v>211.50000000000909</c:v>
                </c:pt>
                <c:pt idx="338">
                  <c:v>218.50000000001054</c:v>
                </c:pt>
                <c:pt idx="339">
                  <c:v>225.50000000000978</c:v>
                </c:pt>
                <c:pt idx="340">
                  <c:v>232.50000000001123</c:v>
                </c:pt>
                <c:pt idx="341">
                  <c:v>232.50000000001123</c:v>
                </c:pt>
                <c:pt idx="342">
                  <c:v>232.60000000001187</c:v>
                </c:pt>
                <c:pt idx="343">
                  <c:v>232.70000000001252</c:v>
                </c:pt>
                <c:pt idx="344">
                  <c:v>239.70000000001176</c:v>
                </c:pt>
                <c:pt idx="345">
                  <c:v>246.70000000001099</c:v>
                </c:pt>
                <c:pt idx="346">
                  <c:v>253.70000000001022</c:v>
                </c:pt>
                <c:pt idx="347">
                  <c:v>260.70000000001164</c:v>
                </c:pt>
                <c:pt idx="348">
                  <c:v>267.70000000001085</c:v>
                </c:pt>
                <c:pt idx="349">
                  <c:v>274.70000000001005</c:v>
                </c:pt>
                <c:pt idx="350">
                  <c:v>281.70000000000925</c:v>
                </c:pt>
                <c:pt idx="351">
                  <c:v>288.70000000001073</c:v>
                </c:pt>
                <c:pt idx="352">
                  <c:v>295.70000000000994</c:v>
                </c:pt>
                <c:pt idx="353">
                  <c:v>302.70000000000914</c:v>
                </c:pt>
                <c:pt idx="354">
                  <c:v>309.70000000001062</c:v>
                </c:pt>
                <c:pt idx="355">
                  <c:v>338.10000000001014</c:v>
                </c:pt>
                <c:pt idx="356">
                  <c:v>345.10000000001162</c:v>
                </c:pt>
                <c:pt idx="357">
                  <c:v>352.1000000000131</c:v>
                </c:pt>
                <c:pt idx="358">
                  <c:v>381.30000000001343</c:v>
                </c:pt>
                <c:pt idx="359">
                  <c:v>388.30000000001263</c:v>
                </c:pt>
                <c:pt idx="360">
                  <c:v>395.30000000001183</c:v>
                </c:pt>
                <c:pt idx="361">
                  <c:v>402.30000000001104</c:v>
                </c:pt>
                <c:pt idx="362">
                  <c:v>347.10000000001133</c:v>
                </c:pt>
                <c:pt idx="363">
                  <c:v>347.20000000001198</c:v>
                </c:pt>
                <c:pt idx="364">
                  <c:v>347.20000000001198</c:v>
                </c:pt>
                <c:pt idx="365">
                  <c:v>354.20000000001119</c:v>
                </c:pt>
                <c:pt idx="366">
                  <c:v>361.20000000001266</c:v>
                </c:pt>
                <c:pt idx="367">
                  <c:v>368.20000000001187</c:v>
                </c:pt>
                <c:pt idx="368">
                  <c:v>375.20000000001107</c:v>
                </c:pt>
                <c:pt idx="369">
                  <c:v>366.7000000000109</c:v>
                </c:pt>
                <c:pt idx="370">
                  <c:v>312.90000000001152</c:v>
                </c:pt>
                <c:pt idx="371">
                  <c:v>319.90000000001294</c:v>
                </c:pt>
                <c:pt idx="372">
                  <c:v>326.90000000001442</c:v>
                </c:pt>
                <c:pt idx="373">
                  <c:v>333.90000000001589</c:v>
                </c:pt>
                <c:pt idx="374">
                  <c:v>340.90000000001737</c:v>
                </c:pt>
                <c:pt idx="375">
                  <c:v>347.90000000001885</c:v>
                </c:pt>
                <c:pt idx="376">
                  <c:v>354.90000000002033</c:v>
                </c:pt>
                <c:pt idx="377">
                  <c:v>369.10000000002009</c:v>
                </c:pt>
                <c:pt idx="378">
                  <c:v>315.10000000001935</c:v>
                </c:pt>
                <c:pt idx="379">
                  <c:v>315.20000000001778</c:v>
                </c:pt>
                <c:pt idx="380">
                  <c:v>322.20000000001698</c:v>
                </c:pt>
                <c:pt idx="381">
                  <c:v>329.20000000001846</c:v>
                </c:pt>
                <c:pt idx="382">
                  <c:v>336.20000000001767</c:v>
                </c:pt>
                <c:pt idx="383">
                  <c:v>343.20000000001687</c:v>
                </c:pt>
                <c:pt idx="384">
                  <c:v>350.20000000001835</c:v>
                </c:pt>
                <c:pt idx="385">
                  <c:v>357.20000000001983</c:v>
                </c:pt>
                <c:pt idx="386">
                  <c:v>364.2000000000213</c:v>
                </c:pt>
                <c:pt idx="387">
                  <c:v>371.20000000002278</c:v>
                </c:pt>
                <c:pt idx="388">
                  <c:v>317.20000000002426</c:v>
                </c:pt>
                <c:pt idx="389">
                  <c:v>317.20000000002426</c:v>
                </c:pt>
                <c:pt idx="390">
                  <c:v>324.20000000002346</c:v>
                </c:pt>
                <c:pt idx="391">
                  <c:v>324.50000000002319</c:v>
                </c:pt>
                <c:pt idx="392">
                  <c:v>344.60000000002384</c:v>
                </c:pt>
                <c:pt idx="393">
                  <c:v>351.60000000002526</c:v>
                </c:pt>
                <c:pt idx="394">
                  <c:v>358.60000000002447</c:v>
                </c:pt>
                <c:pt idx="395">
                  <c:v>365.60000000002367</c:v>
                </c:pt>
                <c:pt idx="396">
                  <c:v>386.90000000002334</c:v>
                </c:pt>
                <c:pt idx="397">
                  <c:v>332.9000000000226</c:v>
                </c:pt>
                <c:pt idx="398">
                  <c:v>278.90000000002192</c:v>
                </c:pt>
                <c:pt idx="399">
                  <c:v>285.9000000000234</c:v>
                </c:pt>
                <c:pt idx="400">
                  <c:v>292.9000000000226</c:v>
                </c:pt>
                <c:pt idx="401">
                  <c:v>314.40000000002357</c:v>
                </c:pt>
                <c:pt idx="402">
                  <c:v>321.40000000002277</c:v>
                </c:pt>
                <c:pt idx="403">
                  <c:v>328.40000000002198</c:v>
                </c:pt>
                <c:pt idx="404">
                  <c:v>328.40000000002198</c:v>
                </c:pt>
                <c:pt idx="405">
                  <c:v>300.60000000002191</c:v>
                </c:pt>
              </c:numCache>
            </c:numRef>
          </c:val>
        </c:ser>
        <c:marker val="1"/>
        <c:axId val="68766336"/>
        <c:axId val="68800896"/>
      </c:lineChart>
      <c:catAx>
        <c:axId val="6876633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800896"/>
        <c:crosses val="autoZero"/>
        <c:auto val="1"/>
        <c:lblAlgn val="ctr"/>
        <c:lblOffset val="100"/>
      </c:catAx>
      <c:valAx>
        <c:axId val="6880089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766336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EURUSD_H1_default (pips)</a:t>
            </a:r>
          </a:p>
        </c:rich>
      </c:tx>
      <c:layout>
        <c:manualLayout>
          <c:xMode val="edge"/>
          <c:yMode val="edge"/>
          <c:x val="0.30063666622677765"/>
          <c:y val="2.5925925925925939E-2"/>
        </c:manualLayout>
      </c:layout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Charts!$J$2:$J$7</c:f>
              <c:numCache>
                <c:formatCode>#,##0.0</c:formatCode>
                <c:ptCount val="6"/>
                <c:pt idx="0" formatCode="General">
                  <c:v>0</c:v>
                </c:pt>
                <c:pt idx="1">
                  <c:v>17.899999999999583</c:v>
                </c:pt>
                <c:pt idx="2">
                  <c:v>19.500000000001183</c:v>
                </c:pt>
                <c:pt idx="3">
                  <c:v>33.500000000001862</c:v>
                </c:pt>
                <c:pt idx="4">
                  <c:v>46.400000000001995</c:v>
                </c:pt>
                <c:pt idx="5">
                  <c:v>55.800000000003621</c:v>
                </c:pt>
              </c:numCache>
            </c:numRef>
          </c:val>
        </c:ser>
        <c:marker val="1"/>
        <c:axId val="68881792"/>
        <c:axId val="68883584"/>
      </c:lineChart>
      <c:catAx>
        <c:axId val="6888179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883584"/>
        <c:crosses val="autoZero"/>
        <c:auto val="1"/>
        <c:lblAlgn val="ctr"/>
        <c:lblOffset val="100"/>
      </c:catAx>
      <c:valAx>
        <c:axId val="6888358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8881792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28</xdr:row>
      <xdr:rowOff>47625</xdr:rowOff>
    </xdr:from>
    <xdr:to>
      <xdr:col>16</xdr:col>
      <xdr:colOff>533400</xdr:colOff>
      <xdr:row>56</xdr:row>
      <xdr:rowOff>19050</xdr:rowOff>
    </xdr:to>
    <xdr:graphicFrame macro="">
      <xdr:nvGraphicFramePr>
        <xdr:cNvPr id="300160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0</xdr:row>
      <xdr:rowOff>47625</xdr:rowOff>
    </xdr:from>
    <xdr:to>
      <xdr:col>16</xdr:col>
      <xdr:colOff>514350</xdr:colOff>
      <xdr:row>28</xdr:row>
      <xdr:rowOff>19050</xdr:rowOff>
    </xdr:to>
    <xdr:graphicFrame macro="">
      <xdr:nvGraphicFramePr>
        <xdr:cNvPr id="300160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56</xdr:row>
      <xdr:rowOff>38100</xdr:rowOff>
    </xdr:from>
    <xdr:to>
      <xdr:col>5</xdr:col>
      <xdr:colOff>304800</xdr:colOff>
      <xdr:row>77</xdr:row>
      <xdr:rowOff>66675</xdr:rowOff>
    </xdr:to>
    <xdr:graphicFrame macro="">
      <xdr:nvGraphicFramePr>
        <xdr:cNvPr id="300160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342900</xdr:colOff>
      <xdr:row>56</xdr:row>
      <xdr:rowOff>38100</xdr:rowOff>
    </xdr:from>
    <xdr:to>
      <xdr:col>11</xdr:col>
      <xdr:colOff>66675</xdr:colOff>
      <xdr:row>77</xdr:row>
      <xdr:rowOff>66675</xdr:rowOff>
    </xdr:to>
    <xdr:graphicFrame macro="">
      <xdr:nvGraphicFramePr>
        <xdr:cNvPr id="30016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114300</xdr:colOff>
      <xdr:row>56</xdr:row>
      <xdr:rowOff>38100</xdr:rowOff>
    </xdr:from>
    <xdr:to>
      <xdr:col>16</xdr:col>
      <xdr:colOff>495300</xdr:colOff>
      <xdr:row>77</xdr:row>
      <xdr:rowOff>66675</xdr:rowOff>
    </xdr:to>
    <xdr:graphicFrame macro="">
      <xdr:nvGraphicFramePr>
        <xdr:cNvPr id="300161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19050</xdr:colOff>
      <xdr:row>77</xdr:row>
      <xdr:rowOff>104775</xdr:rowOff>
    </xdr:from>
    <xdr:to>
      <xdr:col>5</xdr:col>
      <xdr:colOff>295275</xdr:colOff>
      <xdr:row>98</xdr:row>
      <xdr:rowOff>133350</xdr:rowOff>
    </xdr:to>
    <xdr:graphicFrame macro="">
      <xdr:nvGraphicFramePr>
        <xdr:cNvPr id="300161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342900</xdr:colOff>
      <xdr:row>77</xdr:row>
      <xdr:rowOff>104775</xdr:rowOff>
    </xdr:from>
    <xdr:to>
      <xdr:col>11</xdr:col>
      <xdr:colOff>95250</xdr:colOff>
      <xdr:row>98</xdr:row>
      <xdr:rowOff>133350</xdr:rowOff>
    </xdr:to>
    <xdr:graphicFrame macro="">
      <xdr:nvGraphicFramePr>
        <xdr:cNvPr id="300161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524"/>
  <sheetViews>
    <sheetView tabSelected="1" workbookViewId="0">
      <pane ySplit="4" topLeftCell="A5" activePane="bottomLeft" state="frozen"/>
      <selection pane="bottomLeft" activeCell="A461" sqref="A461"/>
    </sheetView>
  </sheetViews>
  <sheetFormatPr defaultRowHeight="12.75" outlineLevelRow="1"/>
  <cols>
    <col min="1" max="1" width="4.7109375" customWidth="1"/>
    <col min="2" max="2" width="15.42578125" bestFit="1" customWidth="1"/>
    <col min="3" max="3" width="5.42578125" bestFit="1" customWidth="1"/>
    <col min="4" max="4" width="5" bestFit="1" customWidth="1"/>
    <col min="9" max="9" width="15.42578125" bestFit="1" customWidth="1"/>
    <col min="11" max="12" width="5.42578125" customWidth="1"/>
    <col min="13" max="14" width="7.140625" customWidth="1"/>
    <col min="15" max="15" width="6.85546875" customWidth="1"/>
    <col min="16" max="16" width="7" customWidth="1"/>
    <col min="17" max="17" width="8.7109375" bestFit="1" customWidth="1"/>
    <col min="18" max="18" width="8.7109375" customWidth="1"/>
    <col min="19" max="19" width="4.7109375" customWidth="1"/>
    <col min="20" max="20" width="9.140625" customWidth="1"/>
    <col min="21" max="21" width="9.5703125" customWidth="1"/>
    <col min="22" max="22" width="22.140625" bestFit="1" customWidth="1"/>
  </cols>
  <sheetData>
    <row r="1" spans="1:23" ht="12.75" customHeight="1">
      <c r="A1" s="75" t="s">
        <v>23</v>
      </c>
      <c r="B1" s="75"/>
      <c r="C1" s="1"/>
      <c r="H1" s="5"/>
      <c r="T1" s="78" t="s">
        <v>18</v>
      </c>
      <c r="U1" s="78"/>
    </row>
    <row r="2" spans="1:23" ht="13.5" customHeight="1" thickBot="1">
      <c r="P2" s="79" t="s">
        <v>17</v>
      </c>
      <c r="Q2" s="80"/>
      <c r="R2" s="80"/>
      <c r="S2" s="80"/>
      <c r="T2" s="13" t="s">
        <v>21</v>
      </c>
      <c r="U2" s="14" t="s">
        <v>6</v>
      </c>
    </row>
    <row r="3" spans="1:23">
      <c r="A3" s="67" t="s">
        <v>3</v>
      </c>
      <c r="B3" s="76" t="s">
        <v>7</v>
      </c>
      <c r="C3" s="67" t="s">
        <v>8</v>
      </c>
      <c r="D3" s="67" t="s">
        <v>9</v>
      </c>
      <c r="E3" s="67" t="s">
        <v>10</v>
      </c>
      <c r="F3" s="67" t="s">
        <v>11</v>
      </c>
      <c r="G3" s="67" t="s">
        <v>0</v>
      </c>
      <c r="H3" s="67" t="s">
        <v>1</v>
      </c>
      <c r="I3" s="76" t="s">
        <v>12</v>
      </c>
      <c r="J3" s="67" t="s">
        <v>11</v>
      </c>
      <c r="K3" s="67" t="s">
        <v>13</v>
      </c>
      <c r="L3" s="71" t="s">
        <v>2</v>
      </c>
      <c r="M3" s="69" t="s">
        <v>14</v>
      </c>
      <c r="N3" s="70"/>
      <c r="O3" s="71" t="s">
        <v>16</v>
      </c>
      <c r="P3" s="93" t="s">
        <v>6</v>
      </c>
      <c r="Q3" s="81" t="s">
        <v>20</v>
      </c>
      <c r="R3" s="81" t="s">
        <v>39</v>
      </c>
      <c r="S3" s="73" t="s">
        <v>19</v>
      </c>
      <c r="T3" s="53"/>
      <c r="U3" s="51"/>
      <c r="V3" s="72" t="s">
        <v>22</v>
      </c>
    </row>
    <row r="4" spans="1:23" ht="12.75" customHeight="1" thickBot="1">
      <c r="A4" s="68"/>
      <c r="B4" s="77"/>
      <c r="C4" s="68"/>
      <c r="D4" s="68"/>
      <c r="E4" s="68"/>
      <c r="F4" s="68"/>
      <c r="G4" s="68"/>
      <c r="H4" s="68"/>
      <c r="I4" s="77"/>
      <c r="J4" s="68"/>
      <c r="K4" s="68"/>
      <c r="L4" s="67"/>
      <c r="M4" s="12" t="s">
        <v>6</v>
      </c>
      <c r="N4" s="12" t="s">
        <v>20</v>
      </c>
      <c r="O4" s="67"/>
      <c r="P4" s="81"/>
      <c r="Q4" s="94"/>
      <c r="R4" s="82"/>
      <c r="S4" s="74"/>
      <c r="T4" s="54">
        <v>0</v>
      </c>
      <c r="U4" s="52">
        <v>100</v>
      </c>
      <c r="V4" s="72"/>
    </row>
    <row r="5" spans="1:23" ht="13.5" customHeight="1" collapsed="1" thickBot="1">
      <c r="A5" s="8">
        <v>1</v>
      </c>
      <c r="B5" s="11">
        <v>41369.820138888892</v>
      </c>
      <c r="C5" s="2" t="s">
        <v>4</v>
      </c>
      <c r="D5" s="3">
        <f t="shared" ref="D5:D36" si="0">0.03/3</f>
        <v>0.01</v>
      </c>
      <c r="E5" s="2" t="s">
        <v>15</v>
      </c>
      <c r="F5" s="4">
        <v>1.30186</v>
      </c>
      <c r="G5" s="4">
        <v>1.2808600000000001</v>
      </c>
      <c r="H5" s="4">
        <v>1.30386</v>
      </c>
      <c r="I5" s="11">
        <v>41369.855555555558</v>
      </c>
      <c r="J5" s="4">
        <v>1.30213</v>
      </c>
      <c r="K5" s="3">
        <f t="shared" ref="K5:K36" si="1">-0.16/3</f>
        <v>-5.3333333333333337E-2</v>
      </c>
      <c r="L5" s="3">
        <v>0</v>
      </c>
      <c r="M5" s="3">
        <f>0.81/3</f>
        <v>0.27</v>
      </c>
      <c r="N5" s="9">
        <f>(J5-F5)*10000</f>
        <v>2.6999999999999247</v>
      </c>
      <c r="O5" s="6">
        <f t="shared" ref="O5:O36" si="2">SUM(K5:M5)</f>
        <v>0.21666666666666667</v>
      </c>
      <c r="P5" s="84">
        <f>SUM(O5:O14)</f>
        <v>2.916666666666667</v>
      </c>
      <c r="Q5" s="86">
        <f>SUM(N5:N14)</f>
        <v>34.499999999999531</v>
      </c>
      <c r="R5" s="90">
        <f>P5/U4</f>
        <v>2.9166666666666671E-2</v>
      </c>
      <c r="S5" s="87">
        <f>COUNT(B5:B14)</f>
        <v>10</v>
      </c>
      <c r="T5" s="15">
        <f t="shared" ref="T5:T68" si="3">T4+N5</f>
        <v>2.6999999999999247</v>
      </c>
      <c r="U5" s="7">
        <f t="shared" ref="U5:U68" si="4">U4+O5</f>
        <v>100.21666666666667</v>
      </c>
      <c r="V5" s="16" t="s">
        <v>33</v>
      </c>
      <c r="W5" s="83" t="s">
        <v>36</v>
      </c>
    </row>
    <row r="6" spans="1:23" ht="13.5" hidden="1" customHeight="1" outlineLevel="1">
      <c r="A6" s="8">
        <v>2</v>
      </c>
      <c r="B6" s="11">
        <v>41375.635416666664</v>
      </c>
      <c r="C6" s="2" t="s">
        <v>4</v>
      </c>
      <c r="D6" s="3">
        <f t="shared" si="0"/>
        <v>0.01</v>
      </c>
      <c r="E6" s="2" t="s">
        <v>15</v>
      </c>
      <c r="F6" s="4">
        <v>1.3120000000000001</v>
      </c>
      <c r="G6" s="4">
        <v>1.29098</v>
      </c>
      <c r="H6" s="4">
        <v>1.3139799999999999</v>
      </c>
      <c r="I6" s="11">
        <v>41375.646527777775</v>
      </c>
      <c r="J6" s="4">
        <v>1.31223</v>
      </c>
      <c r="K6" s="3">
        <f t="shared" si="1"/>
        <v>-5.3333333333333337E-2</v>
      </c>
      <c r="L6" s="3">
        <v>0</v>
      </c>
      <c r="M6" s="3">
        <f>0.69/3</f>
        <v>0.22999999999999998</v>
      </c>
      <c r="N6" s="9">
        <f>(J6-F6)*10000</f>
        <v>2.2999999999995246</v>
      </c>
      <c r="O6" s="6">
        <f t="shared" si="2"/>
        <v>0.17666666666666664</v>
      </c>
      <c r="P6" s="84"/>
      <c r="Q6" s="84"/>
      <c r="R6" s="91"/>
      <c r="S6" s="88"/>
      <c r="T6" s="15">
        <f t="shared" si="3"/>
        <v>4.9999999999994493</v>
      </c>
      <c r="U6" s="7">
        <f t="shared" si="4"/>
        <v>100.39333333333333</v>
      </c>
      <c r="V6" s="16" t="s">
        <v>33</v>
      </c>
      <c r="W6" s="83"/>
    </row>
    <row r="7" spans="1:23" ht="13.5" hidden="1" customHeight="1" outlineLevel="1">
      <c r="A7" s="8">
        <v>3</v>
      </c>
      <c r="B7" s="11">
        <v>41380.670138888891</v>
      </c>
      <c r="C7" s="2" t="s">
        <v>4</v>
      </c>
      <c r="D7" s="3">
        <f t="shared" si="0"/>
        <v>0.01</v>
      </c>
      <c r="E7" s="2" t="s">
        <v>15</v>
      </c>
      <c r="F7" s="4">
        <v>1.31318</v>
      </c>
      <c r="G7" s="4">
        <v>1.30114</v>
      </c>
      <c r="H7" s="4">
        <v>1.31714</v>
      </c>
      <c r="I7" s="11">
        <v>41380.711805555555</v>
      </c>
      <c r="J7" s="4">
        <v>1.31332</v>
      </c>
      <c r="K7" s="3">
        <f t="shared" si="1"/>
        <v>-5.3333333333333337E-2</v>
      </c>
      <c r="L7" s="3">
        <v>0</v>
      </c>
      <c r="M7" s="3">
        <f>0.42/3</f>
        <v>0.13999999999999999</v>
      </c>
      <c r="N7" s="9">
        <f>(J7-F7)*10000</f>
        <v>1.4000000000002899</v>
      </c>
      <c r="O7" s="6">
        <f t="shared" si="2"/>
        <v>8.6666666666666642E-2</v>
      </c>
      <c r="P7" s="84"/>
      <c r="Q7" s="84"/>
      <c r="R7" s="91"/>
      <c r="S7" s="88"/>
      <c r="T7" s="15">
        <f t="shared" si="3"/>
        <v>6.3999999999997392</v>
      </c>
      <c r="U7" s="7">
        <f t="shared" si="4"/>
        <v>100.48</v>
      </c>
      <c r="V7" s="16" t="s">
        <v>34</v>
      </c>
      <c r="W7" s="83"/>
    </row>
    <row r="8" spans="1:23" ht="13.5" hidden="1" customHeight="1" outlineLevel="1">
      <c r="A8" s="8">
        <v>4</v>
      </c>
      <c r="B8" s="11">
        <v>41380.836805555555</v>
      </c>
      <c r="C8" s="2" t="s">
        <v>4</v>
      </c>
      <c r="D8" s="3">
        <f t="shared" si="0"/>
        <v>0.01</v>
      </c>
      <c r="E8" s="2" t="s">
        <v>15</v>
      </c>
      <c r="F8" s="4">
        <v>1.31775</v>
      </c>
      <c r="G8" s="4">
        <v>1.31799</v>
      </c>
      <c r="H8" s="4">
        <v>1.32175</v>
      </c>
      <c r="I8" s="11">
        <v>41380.847222222219</v>
      </c>
      <c r="J8" s="4">
        <v>1.31877</v>
      </c>
      <c r="K8" s="3">
        <f t="shared" si="1"/>
        <v>-5.3333333333333337E-2</v>
      </c>
      <c r="L8" s="3">
        <v>0</v>
      </c>
      <c r="M8" s="3">
        <f>3.06/3</f>
        <v>1.02</v>
      </c>
      <c r="N8" s="9">
        <f>(J8-F8)*10000</f>
        <v>10.200000000000209</v>
      </c>
      <c r="O8" s="6">
        <f t="shared" si="2"/>
        <v>0.96666666666666667</v>
      </c>
      <c r="P8" s="84"/>
      <c r="Q8" s="84"/>
      <c r="R8" s="91"/>
      <c r="S8" s="88"/>
      <c r="T8" s="15">
        <f t="shared" si="3"/>
        <v>16.599999999999948</v>
      </c>
      <c r="U8" s="7">
        <f t="shared" si="4"/>
        <v>101.44666666666667</v>
      </c>
      <c r="V8" s="16" t="s">
        <v>34</v>
      </c>
      <c r="W8" s="83"/>
    </row>
    <row r="9" spans="1:23" ht="13.5" hidden="1" customHeight="1" outlineLevel="1">
      <c r="A9" s="8">
        <v>5</v>
      </c>
      <c r="B9" s="11">
        <v>41380.927083333336</v>
      </c>
      <c r="C9" s="2" t="s">
        <v>4</v>
      </c>
      <c r="D9" s="3">
        <f t="shared" si="0"/>
        <v>0.01</v>
      </c>
      <c r="E9" s="2" t="s">
        <v>15</v>
      </c>
      <c r="F9" s="4">
        <v>1.3182499999999999</v>
      </c>
      <c r="G9" s="4">
        <v>1.2972399999999999</v>
      </c>
      <c r="H9" s="4">
        <v>1.3202400000000001</v>
      </c>
      <c r="I9" s="11">
        <v>41380.944444444445</v>
      </c>
      <c r="J9" s="4">
        <v>1.31846</v>
      </c>
      <c r="K9" s="3">
        <f t="shared" si="1"/>
        <v>-5.3333333333333337E-2</v>
      </c>
      <c r="L9" s="3">
        <v>0</v>
      </c>
      <c r="M9" s="3">
        <f>0.63/3</f>
        <v>0.21</v>
      </c>
      <c r="N9" s="9">
        <f>(J9-F9)*10000</f>
        <v>2.1000000000004349</v>
      </c>
      <c r="O9" s="6">
        <f t="shared" si="2"/>
        <v>0.15666666666666665</v>
      </c>
      <c r="P9" s="84"/>
      <c r="Q9" s="84"/>
      <c r="R9" s="91"/>
      <c r="S9" s="88"/>
      <c r="T9" s="15">
        <f t="shared" si="3"/>
        <v>18.700000000000383</v>
      </c>
      <c r="U9" s="7">
        <f t="shared" si="4"/>
        <v>101.60333333333334</v>
      </c>
      <c r="V9" s="16" t="s">
        <v>33</v>
      </c>
      <c r="W9" s="83"/>
    </row>
    <row r="10" spans="1:23" hidden="1" outlineLevel="1">
      <c r="A10" s="8">
        <v>6</v>
      </c>
      <c r="B10" s="11">
        <v>41387.524305555555</v>
      </c>
      <c r="C10" s="2" t="s">
        <v>5</v>
      </c>
      <c r="D10" s="3">
        <f t="shared" si="0"/>
        <v>0.01</v>
      </c>
      <c r="E10" s="2" t="s">
        <v>15</v>
      </c>
      <c r="F10" s="4">
        <v>1.2987899999999999</v>
      </c>
      <c r="G10" s="4">
        <v>1.3107899999999999</v>
      </c>
      <c r="H10" s="4">
        <v>1.2947900000000001</v>
      </c>
      <c r="I10" s="11">
        <v>41387.555555555555</v>
      </c>
      <c r="J10" s="4">
        <v>1.2986800000000001</v>
      </c>
      <c r="K10" s="3">
        <f t="shared" si="1"/>
        <v>-5.3333333333333337E-2</v>
      </c>
      <c r="L10" s="3">
        <v>0</v>
      </c>
      <c r="M10" s="3">
        <f>0.33/3</f>
        <v>0.11</v>
      </c>
      <c r="N10" s="9">
        <f>(F10-J10)*10000</f>
        <v>1.0999999999983245</v>
      </c>
      <c r="O10" s="6">
        <f t="shared" si="2"/>
        <v>5.6666666666666664E-2</v>
      </c>
      <c r="P10" s="84"/>
      <c r="Q10" s="84"/>
      <c r="R10" s="91"/>
      <c r="S10" s="88"/>
      <c r="T10" s="15">
        <f t="shared" si="3"/>
        <v>19.799999999998708</v>
      </c>
      <c r="U10" s="7">
        <f t="shared" si="4"/>
        <v>101.66000000000001</v>
      </c>
      <c r="V10" s="16" t="s">
        <v>34</v>
      </c>
      <c r="W10" s="83"/>
    </row>
    <row r="11" spans="1:23" hidden="1" outlineLevel="1">
      <c r="A11" s="8">
        <v>7</v>
      </c>
      <c r="B11" s="11">
        <v>41387.545138888891</v>
      </c>
      <c r="C11" s="2" t="s">
        <v>5</v>
      </c>
      <c r="D11" s="3">
        <f t="shared" si="0"/>
        <v>0.01</v>
      </c>
      <c r="E11" s="2" t="s">
        <v>15</v>
      </c>
      <c r="F11" s="4">
        <v>1.2990999999999999</v>
      </c>
      <c r="G11" s="4">
        <v>1.3201099999999999</v>
      </c>
      <c r="H11" s="4">
        <v>1.29711</v>
      </c>
      <c r="I11" s="11">
        <v>41387.559027777781</v>
      </c>
      <c r="J11" s="4">
        <v>1.2983</v>
      </c>
      <c r="K11" s="3">
        <f t="shared" si="1"/>
        <v>-5.3333333333333337E-2</v>
      </c>
      <c r="L11" s="3">
        <v>0</v>
      </c>
      <c r="M11" s="3">
        <f>2.4/3</f>
        <v>0.79999999999999993</v>
      </c>
      <c r="N11" s="9">
        <f>(F11-J11)*10000</f>
        <v>7.9999999999991189</v>
      </c>
      <c r="O11" s="6">
        <f t="shared" si="2"/>
        <v>0.74666666666666659</v>
      </c>
      <c r="P11" s="84"/>
      <c r="Q11" s="84"/>
      <c r="R11" s="91"/>
      <c r="S11" s="88"/>
      <c r="T11" s="15">
        <f t="shared" si="3"/>
        <v>27.799999999997826</v>
      </c>
      <c r="U11" s="7">
        <f t="shared" si="4"/>
        <v>102.40666666666668</v>
      </c>
      <c r="V11" s="16" t="s">
        <v>33</v>
      </c>
      <c r="W11" s="83"/>
    </row>
    <row r="12" spans="1:23" hidden="1" outlineLevel="1">
      <c r="A12" s="8">
        <v>8</v>
      </c>
      <c r="B12" s="11">
        <v>41387.590277777781</v>
      </c>
      <c r="C12" s="2" t="s">
        <v>5</v>
      </c>
      <c r="D12" s="3">
        <f t="shared" si="0"/>
        <v>0.01</v>
      </c>
      <c r="E12" s="2" t="s">
        <v>15</v>
      </c>
      <c r="F12" s="4">
        <v>1.2994000000000001</v>
      </c>
      <c r="G12" s="4">
        <v>1.3204</v>
      </c>
      <c r="H12" s="4">
        <v>1.2974000000000001</v>
      </c>
      <c r="I12" s="11">
        <v>41387.631944444445</v>
      </c>
      <c r="J12" s="4">
        <v>1.2990299999999999</v>
      </c>
      <c r="K12" s="3">
        <f t="shared" si="1"/>
        <v>-5.3333333333333337E-2</v>
      </c>
      <c r="L12" s="3">
        <v>0</v>
      </c>
      <c r="M12" s="3">
        <f>1.11/3</f>
        <v>0.37000000000000005</v>
      </c>
      <c r="N12" s="9">
        <f>(F12-J12)*10000</f>
        <v>3.700000000002035</v>
      </c>
      <c r="O12" s="6">
        <f t="shared" si="2"/>
        <v>0.31666666666666671</v>
      </c>
      <c r="P12" s="84"/>
      <c r="Q12" s="84"/>
      <c r="R12" s="91"/>
      <c r="S12" s="88"/>
      <c r="T12" s="15">
        <f t="shared" si="3"/>
        <v>31.499999999999861</v>
      </c>
      <c r="U12" s="7">
        <f t="shared" si="4"/>
        <v>102.72333333333334</v>
      </c>
      <c r="V12" s="16" t="s">
        <v>33</v>
      </c>
      <c r="W12" s="83"/>
    </row>
    <row r="13" spans="1:23" hidden="1" outlineLevel="1">
      <c r="A13" s="8">
        <v>9</v>
      </c>
      <c r="B13" s="11">
        <v>41394.770833333336</v>
      </c>
      <c r="C13" s="2" t="s">
        <v>4</v>
      </c>
      <c r="D13" s="3">
        <f t="shared" si="0"/>
        <v>0.01</v>
      </c>
      <c r="E13" s="2" t="s">
        <v>15</v>
      </c>
      <c r="F13" s="4">
        <v>1.3168500000000001</v>
      </c>
      <c r="G13" s="4">
        <v>1.3168899999999999</v>
      </c>
      <c r="H13" s="4">
        <v>1.3208500000000001</v>
      </c>
      <c r="I13" s="11">
        <v>41394.798611111109</v>
      </c>
      <c r="J13" s="4">
        <v>1.3169999999999999</v>
      </c>
      <c r="K13" s="3">
        <f t="shared" si="1"/>
        <v>-5.3333333333333337E-2</v>
      </c>
      <c r="L13" s="3">
        <v>0</v>
      </c>
      <c r="M13" s="3">
        <f>0.45/3</f>
        <v>0.15</v>
      </c>
      <c r="N13" s="9">
        <f t="shared" ref="N13:N21" si="5">(J13-F13)*10000</f>
        <v>1.4999999999987246</v>
      </c>
      <c r="O13" s="6">
        <f t="shared" si="2"/>
        <v>9.6666666666666651E-2</v>
      </c>
      <c r="P13" s="84"/>
      <c r="Q13" s="84"/>
      <c r="R13" s="91"/>
      <c r="S13" s="88"/>
      <c r="T13" s="15">
        <f t="shared" si="3"/>
        <v>32.999999999998586</v>
      </c>
      <c r="U13" s="7">
        <f t="shared" si="4"/>
        <v>102.82000000000001</v>
      </c>
      <c r="V13" s="16" t="s">
        <v>34</v>
      </c>
      <c r="W13" s="83"/>
    </row>
    <row r="14" spans="1:23" ht="13.5" hidden="1" outlineLevel="1" thickBot="1">
      <c r="A14" s="23">
        <v>10</v>
      </c>
      <c r="B14" s="24">
        <v>41394.809027777781</v>
      </c>
      <c r="C14" s="25" t="s">
        <v>4</v>
      </c>
      <c r="D14" s="26">
        <f t="shared" si="0"/>
        <v>0.01</v>
      </c>
      <c r="E14" s="25" t="s">
        <v>15</v>
      </c>
      <c r="F14" s="27">
        <v>1.3156699999999999</v>
      </c>
      <c r="G14" s="27">
        <v>1.2946800000000001</v>
      </c>
      <c r="H14" s="27">
        <v>1.31768</v>
      </c>
      <c r="I14" s="24">
        <v>41394.834027777775</v>
      </c>
      <c r="J14" s="27">
        <v>1.31582</v>
      </c>
      <c r="K14" s="26">
        <f t="shared" si="1"/>
        <v>-5.3333333333333337E-2</v>
      </c>
      <c r="L14" s="26">
        <v>0</v>
      </c>
      <c r="M14" s="26">
        <f>0.45/3</f>
        <v>0.15</v>
      </c>
      <c r="N14" s="28">
        <f t="shared" si="5"/>
        <v>1.500000000000945</v>
      </c>
      <c r="O14" s="29">
        <f t="shared" si="2"/>
        <v>9.6666666666666651E-2</v>
      </c>
      <c r="P14" s="85"/>
      <c r="Q14" s="85"/>
      <c r="R14" s="92"/>
      <c r="S14" s="89"/>
      <c r="T14" s="30">
        <f t="shared" si="3"/>
        <v>34.499999999999531</v>
      </c>
      <c r="U14" s="31">
        <f t="shared" si="4"/>
        <v>102.91666666666667</v>
      </c>
      <c r="V14" s="16" t="s">
        <v>33</v>
      </c>
      <c r="W14" s="83"/>
    </row>
    <row r="15" spans="1:23" ht="13.5" collapsed="1" thickBot="1">
      <c r="A15" s="36">
        <v>11</v>
      </c>
      <c r="B15" s="37">
        <v>41395.006944444445</v>
      </c>
      <c r="C15" s="38" t="s">
        <v>4</v>
      </c>
      <c r="D15" s="39">
        <f t="shared" si="0"/>
        <v>0.01</v>
      </c>
      <c r="E15" s="38" t="s">
        <v>15</v>
      </c>
      <c r="F15" s="40">
        <v>1.3164100000000001</v>
      </c>
      <c r="G15" s="40">
        <v>1.31711</v>
      </c>
      <c r="H15" s="40">
        <v>1.32752</v>
      </c>
      <c r="I15" s="37">
        <v>41395.134027777778</v>
      </c>
      <c r="J15" s="40">
        <v>1.3170999999999999</v>
      </c>
      <c r="K15" s="39">
        <f t="shared" si="1"/>
        <v>-5.3333333333333337E-2</v>
      </c>
      <c r="L15" s="39">
        <v>0</v>
      </c>
      <c r="M15" s="39">
        <f>2.07/3</f>
        <v>0.69</v>
      </c>
      <c r="N15" s="41">
        <f t="shared" si="5"/>
        <v>6.8999999999985739</v>
      </c>
      <c r="O15" s="42">
        <f t="shared" si="2"/>
        <v>0.6366666666666666</v>
      </c>
      <c r="P15" s="86">
        <f>SUM(O15:O118)</f>
        <v>15.963333333333331</v>
      </c>
      <c r="Q15" s="86">
        <f>SUM(N15:N118)</f>
        <v>218.59999999999107</v>
      </c>
      <c r="R15" s="90">
        <f>P15/U14</f>
        <v>0.15510931174089065</v>
      </c>
      <c r="S15" s="87">
        <f>COUNT(B15:B118)</f>
        <v>104</v>
      </c>
      <c r="T15" s="43">
        <f t="shared" si="3"/>
        <v>41.399999999998101</v>
      </c>
      <c r="U15" s="44">
        <f t="shared" si="4"/>
        <v>103.55333333333334</v>
      </c>
      <c r="V15" s="16" t="s">
        <v>35</v>
      </c>
      <c r="W15" s="83" t="s">
        <v>36</v>
      </c>
    </row>
    <row r="16" spans="1:23" hidden="1" outlineLevel="1">
      <c r="A16" s="8">
        <v>12</v>
      </c>
      <c r="B16" s="11">
        <v>41395.177083333336</v>
      </c>
      <c r="C16" s="2" t="s">
        <v>4</v>
      </c>
      <c r="D16" s="3">
        <f t="shared" si="0"/>
        <v>0.01</v>
      </c>
      <c r="E16" s="2" t="s">
        <v>15</v>
      </c>
      <c r="F16" s="4">
        <v>1.3165800000000001</v>
      </c>
      <c r="G16" s="4">
        <v>1.31728</v>
      </c>
      <c r="H16" s="4">
        <v>1.32758</v>
      </c>
      <c r="I16" s="11">
        <v>41395.414583333331</v>
      </c>
      <c r="J16" s="4">
        <v>1.31728</v>
      </c>
      <c r="K16" s="3">
        <f t="shared" si="1"/>
        <v>-5.3333333333333337E-2</v>
      </c>
      <c r="L16" s="3">
        <v>0</v>
      </c>
      <c r="M16" s="3">
        <f>2.1/3</f>
        <v>0.70000000000000007</v>
      </c>
      <c r="N16" s="9">
        <f t="shared" si="5"/>
        <v>6.9999999999992291</v>
      </c>
      <c r="O16" s="6">
        <f t="shared" si="2"/>
        <v>0.64666666666666672</v>
      </c>
      <c r="P16" s="84"/>
      <c r="Q16" s="84"/>
      <c r="R16" s="91"/>
      <c r="S16" s="88"/>
      <c r="T16" s="15">
        <f t="shared" si="3"/>
        <v>48.399999999997334</v>
      </c>
      <c r="U16" s="7">
        <f t="shared" si="4"/>
        <v>104.2</v>
      </c>
      <c r="V16" s="16" t="s">
        <v>35</v>
      </c>
      <c r="W16" s="83"/>
    </row>
    <row r="17" spans="1:23" hidden="1" outlineLevel="1">
      <c r="A17" s="8">
        <v>13</v>
      </c>
      <c r="B17" s="11">
        <v>41395.552083333336</v>
      </c>
      <c r="C17" s="2" t="s">
        <v>4</v>
      </c>
      <c r="D17" s="3">
        <f t="shared" si="0"/>
        <v>0.01</v>
      </c>
      <c r="E17" s="2" t="s">
        <v>15</v>
      </c>
      <c r="F17" s="4">
        <v>1.31907</v>
      </c>
      <c r="G17" s="4">
        <v>1.3197700000000001</v>
      </c>
      <c r="H17" s="4">
        <v>1.33005</v>
      </c>
      <c r="I17" s="11">
        <v>41395.583333333336</v>
      </c>
      <c r="J17" s="4">
        <v>1.3197700000000001</v>
      </c>
      <c r="K17" s="3">
        <f t="shared" si="1"/>
        <v>-5.3333333333333337E-2</v>
      </c>
      <c r="L17" s="3">
        <v>0</v>
      </c>
      <c r="M17" s="3">
        <f>2.1/3</f>
        <v>0.70000000000000007</v>
      </c>
      <c r="N17" s="9">
        <f t="shared" si="5"/>
        <v>7.0000000000014495</v>
      </c>
      <c r="O17" s="6">
        <f t="shared" si="2"/>
        <v>0.64666666666666672</v>
      </c>
      <c r="P17" s="84"/>
      <c r="Q17" s="84"/>
      <c r="R17" s="91"/>
      <c r="S17" s="88"/>
      <c r="T17" s="15">
        <f t="shared" si="3"/>
        <v>55.399999999998784</v>
      </c>
      <c r="U17" s="7">
        <f t="shared" si="4"/>
        <v>104.84666666666666</v>
      </c>
      <c r="V17" s="16" t="s">
        <v>35</v>
      </c>
      <c r="W17" s="83"/>
    </row>
    <row r="18" spans="1:23" hidden="1" outlineLevel="1">
      <c r="A18" s="8">
        <v>14</v>
      </c>
      <c r="B18" s="11">
        <v>41395.677083333336</v>
      </c>
      <c r="C18" s="2" t="s">
        <v>4</v>
      </c>
      <c r="D18" s="3">
        <f t="shared" si="0"/>
        <v>0.01</v>
      </c>
      <c r="E18" s="2" t="s">
        <v>15</v>
      </c>
      <c r="F18" s="4">
        <v>1.3207500000000001</v>
      </c>
      <c r="G18" s="4">
        <v>1.32077</v>
      </c>
      <c r="H18" s="4">
        <v>1.33186</v>
      </c>
      <c r="I18" s="11">
        <v>41395.679861111108</v>
      </c>
      <c r="J18" s="4">
        <v>1.32077</v>
      </c>
      <c r="K18" s="3">
        <f t="shared" si="1"/>
        <v>-5.3333333333333337E-2</v>
      </c>
      <c r="L18" s="3">
        <v>0</v>
      </c>
      <c r="M18" s="3">
        <f>0.06/3</f>
        <v>0.02</v>
      </c>
      <c r="N18" s="9">
        <f t="shared" si="5"/>
        <v>0.19999999999908979</v>
      </c>
      <c r="O18" s="6">
        <f t="shared" si="2"/>
        <v>-3.333333333333334E-2</v>
      </c>
      <c r="P18" s="84"/>
      <c r="Q18" s="84"/>
      <c r="R18" s="91"/>
      <c r="S18" s="88"/>
      <c r="T18" s="15">
        <f t="shared" si="3"/>
        <v>55.599999999997877</v>
      </c>
      <c r="U18" s="7">
        <f t="shared" si="4"/>
        <v>104.81333333333333</v>
      </c>
      <c r="V18" s="16" t="s">
        <v>35</v>
      </c>
      <c r="W18" s="83"/>
    </row>
    <row r="19" spans="1:23" hidden="1" outlineLevel="1">
      <c r="A19" s="8">
        <v>15</v>
      </c>
      <c r="B19" s="11">
        <v>41395.684027777781</v>
      </c>
      <c r="C19" s="2" t="s">
        <v>4</v>
      </c>
      <c r="D19" s="3">
        <f t="shared" si="0"/>
        <v>0.01</v>
      </c>
      <c r="E19" s="2" t="s">
        <v>15</v>
      </c>
      <c r="F19" s="4">
        <v>1.3208200000000001</v>
      </c>
      <c r="G19" s="4">
        <v>1.29982</v>
      </c>
      <c r="H19" s="4">
        <v>1.3228200000000001</v>
      </c>
      <c r="I19" s="11">
        <v>41395.6875</v>
      </c>
      <c r="J19" s="4">
        <v>1.3213299999999999</v>
      </c>
      <c r="K19" s="3">
        <f t="shared" si="1"/>
        <v>-5.3333333333333337E-2</v>
      </c>
      <c r="L19" s="3">
        <v>0</v>
      </c>
      <c r="M19" s="3">
        <f>1.53/3</f>
        <v>0.51</v>
      </c>
      <c r="N19" s="9">
        <f t="shared" si="5"/>
        <v>5.099999999997884</v>
      </c>
      <c r="O19" s="6">
        <f t="shared" si="2"/>
        <v>0.45666666666666667</v>
      </c>
      <c r="P19" s="84"/>
      <c r="Q19" s="84"/>
      <c r="R19" s="91"/>
      <c r="S19" s="88"/>
      <c r="T19" s="15">
        <f t="shared" si="3"/>
        <v>60.699999999995761</v>
      </c>
      <c r="U19" s="7">
        <f t="shared" si="4"/>
        <v>105.27</v>
      </c>
      <c r="V19" s="16" t="s">
        <v>33</v>
      </c>
      <c r="W19" s="83"/>
    </row>
    <row r="20" spans="1:23" hidden="1" outlineLevel="1">
      <c r="A20" s="8">
        <v>16</v>
      </c>
      <c r="B20" s="11">
        <v>41395.679861111108</v>
      </c>
      <c r="C20" s="2" t="s">
        <v>4</v>
      </c>
      <c r="D20" s="3">
        <f t="shared" si="0"/>
        <v>0.01</v>
      </c>
      <c r="E20" s="2" t="s">
        <v>15</v>
      </c>
      <c r="F20" s="4">
        <v>1.32081</v>
      </c>
      <c r="G20" s="4">
        <v>1.32151</v>
      </c>
      <c r="H20" s="4">
        <v>1.3318099999999999</v>
      </c>
      <c r="I20" s="11">
        <v>41395.688194444447</v>
      </c>
      <c r="J20" s="4">
        <v>1.32151</v>
      </c>
      <c r="K20" s="3">
        <f t="shared" si="1"/>
        <v>-5.3333333333333337E-2</v>
      </c>
      <c r="L20" s="3">
        <v>0</v>
      </c>
      <c r="M20" s="3">
        <f>2.1/3</f>
        <v>0.70000000000000007</v>
      </c>
      <c r="N20" s="9">
        <f t="shared" si="5"/>
        <v>6.9999999999992291</v>
      </c>
      <c r="O20" s="6">
        <f t="shared" si="2"/>
        <v>0.64666666666666672</v>
      </c>
      <c r="P20" s="84"/>
      <c r="Q20" s="84"/>
      <c r="R20" s="91"/>
      <c r="S20" s="88"/>
      <c r="T20" s="15">
        <f t="shared" si="3"/>
        <v>67.699999999994986</v>
      </c>
      <c r="U20" s="7">
        <f t="shared" si="4"/>
        <v>105.91666666666666</v>
      </c>
      <c r="V20" s="16" t="s">
        <v>35</v>
      </c>
      <c r="W20" s="83"/>
    </row>
    <row r="21" spans="1:23" hidden="1" outlineLevel="1">
      <c r="A21" s="8">
        <v>17</v>
      </c>
      <c r="B21" s="11">
        <v>41395.688194444447</v>
      </c>
      <c r="C21" s="2" t="s">
        <v>4</v>
      </c>
      <c r="D21" s="3">
        <f t="shared" si="0"/>
        <v>0.01</v>
      </c>
      <c r="E21" s="2" t="s">
        <v>15</v>
      </c>
      <c r="F21" s="4">
        <v>1.3215600000000001</v>
      </c>
      <c r="G21" s="4">
        <v>1.3216600000000001</v>
      </c>
      <c r="H21" s="4">
        <v>1.3325499999999999</v>
      </c>
      <c r="I21" s="11">
        <v>41395.888888888891</v>
      </c>
      <c r="J21" s="4">
        <v>1.32151</v>
      </c>
      <c r="K21" s="3">
        <f t="shared" si="1"/>
        <v>-5.3333333333333337E-2</v>
      </c>
      <c r="L21" s="3">
        <v>0</v>
      </c>
      <c r="M21" s="3">
        <f>-0.15/3</f>
        <v>-4.9999999999999996E-2</v>
      </c>
      <c r="N21" s="9">
        <f t="shared" si="5"/>
        <v>-0.50000000000105516</v>
      </c>
      <c r="O21" s="6">
        <f t="shared" si="2"/>
        <v>-0.10333333333333333</v>
      </c>
      <c r="P21" s="84"/>
      <c r="Q21" s="84"/>
      <c r="R21" s="91"/>
      <c r="S21" s="88"/>
      <c r="T21" s="15">
        <f t="shared" si="3"/>
        <v>67.199999999993935</v>
      </c>
      <c r="U21" s="7">
        <f t="shared" si="4"/>
        <v>105.81333333333332</v>
      </c>
      <c r="V21" s="16" t="s">
        <v>35</v>
      </c>
      <c r="W21" s="83"/>
    </row>
    <row r="22" spans="1:23" hidden="1" outlineLevel="1">
      <c r="A22" s="8">
        <v>18</v>
      </c>
      <c r="B22" s="11">
        <v>41396.833333333336</v>
      </c>
      <c r="C22" s="2" t="s">
        <v>5</v>
      </c>
      <c r="D22" s="3">
        <f t="shared" si="0"/>
        <v>0.01</v>
      </c>
      <c r="E22" s="2" t="s">
        <v>15</v>
      </c>
      <c r="F22" s="4">
        <v>1.3070999999999999</v>
      </c>
      <c r="G22" s="4">
        <v>1.3141</v>
      </c>
      <c r="H22" s="4">
        <v>1.3036000000000001</v>
      </c>
      <c r="I22" s="11">
        <v>41396.854166666664</v>
      </c>
      <c r="J22" s="4">
        <v>1.3066199999999999</v>
      </c>
      <c r="K22" s="3">
        <f t="shared" si="1"/>
        <v>-5.3333333333333337E-2</v>
      </c>
      <c r="L22" s="3">
        <v>0</v>
      </c>
      <c r="M22" s="3">
        <f>1.44/3</f>
        <v>0.48</v>
      </c>
      <c r="N22" s="9">
        <f>(F22-J22)*10000</f>
        <v>4.8000000000003595</v>
      </c>
      <c r="O22" s="6">
        <f t="shared" si="2"/>
        <v>0.42666666666666664</v>
      </c>
      <c r="P22" s="84"/>
      <c r="Q22" s="84"/>
      <c r="R22" s="91"/>
      <c r="S22" s="88"/>
      <c r="T22" s="15">
        <f t="shared" si="3"/>
        <v>71.999999999994287</v>
      </c>
      <c r="U22" s="7">
        <f t="shared" si="4"/>
        <v>106.23999999999998</v>
      </c>
      <c r="V22" s="16" t="s">
        <v>35</v>
      </c>
      <c r="W22" s="83"/>
    </row>
    <row r="23" spans="1:23" hidden="1" outlineLevel="1">
      <c r="A23" s="8">
        <v>19</v>
      </c>
      <c r="B23" s="11">
        <v>41396.951388888891</v>
      </c>
      <c r="C23" s="2" t="s">
        <v>5</v>
      </c>
      <c r="D23" s="3">
        <f t="shared" si="0"/>
        <v>0.01</v>
      </c>
      <c r="E23" s="2" t="s">
        <v>15</v>
      </c>
      <c r="F23" s="4">
        <v>1.30653</v>
      </c>
      <c r="G23" s="4">
        <v>1.3065199999999999</v>
      </c>
      <c r="H23" s="4">
        <v>1.29555</v>
      </c>
      <c r="I23" s="11">
        <v>41396.962500000001</v>
      </c>
      <c r="J23" s="4">
        <v>1.3065199999999999</v>
      </c>
      <c r="K23" s="3">
        <f t="shared" si="1"/>
        <v>-5.3333333333333337E-2</v>
      </c>
      <c r="L23" s="3">
        <v>0</v>
      </c>
      <c r="M23" s="3">
        <f>0.03/3</f>
        <v>0.01</v>
      </c>
      <c r="N23" s="9">
        <f>(F23-J23)*10000</f>
        <v>0.10000000000065512</v>
      </c>
      <c r="O23" s="6">
        <f t="shared" si="2"/>
        <v>-4.3333333333333335E-2</v>
      </c>
      <c r="P23" s="84"/>
      <c r="Q23" s="84"/>
      <c r="R23" s="91"/>
      <c r="S23" s="88"/>
      <c r="T23" s="15">
        <f t="shared" si="3"/>
        <v>72.099999999994935</v>
      </c>
      <c r="U23" s="7">
        <f t="shared" si="4"/>
        <v>106.19666666666664</v>
      </c>
      <c r="V23" s="16" t="s">
        <v>35</v>
      </c>
      <c r="W23" s="83"/>
    </row>
    <row r="24" spans="1:23" hidden="1" outlineLevel="1">
      <c r="A24" s="8">
        <v>20</v>
      </c>
      <c r="B24" s="11">
        <v>41396.975694444445</v>
      </c>
      <c r="C24" s="2" t="s">
        <v>5</v>
      </c>
      <c r="D24" s="3">
        <f t="shared" si="0"/>
        <v>0.01</v>
      </c>
      <c r="E24" s="2" t="s">
        <v>15</v>
      </c>
      <c r="F24" s="4">
        <v>1.30664</v>
      </c>
      <c r="G24" s="4">
        <v>1.3059400000000001</v>
      </c>
      <c r="H24" s="4">
        <v>1.2956399999999999</v>
      </c>
      <c r="I24" s="11">
        <v>41397.008333333331</v>
      </c>
      <c r="J24" s="4">
        <v>1.3059499999999999</v>
      </c>
      <c r="K24" s="3">
        <f t="shared" si="1"/>
        <v>-5.3333333333333337E-2</v>
      </c>
      <c r="L24" s="3">
        <v>0</v>
      </c>
      <c r="M24" s="3">
        <f>2.07/3</f>
        <v>0.69</v>
      </c>
      <c r="N24" s="9">
        <f>(F24-J24)*10000</f>
        <v>6.9000000000007944</v>
      </c>
      <c r="O24" s="6">
        <f t="shared" si="2"/>
        <v>0.6366666666666666</v>
      </c>
      <c r="P24" s="84"/>
      <c r="Q24" s="84"/>
      <c r="R24" s="91"/>
      <c r="S24" s="88"/>
      <c r="T24" s="15">
        <f t="shared" si="3"/>
        <v>78.999999999995737</v>
      </c>
      <c r="U24" s="7">
        <f t="shared" si="4"/>
        <v>106.83333333333331</v>
      </c>
      <c r="V24" s="16" t="s">
        <v>35</v>
      </c>
      <c r="W24" s="83"/>
    </row>
    <row r="25" spans="1:23" hidden="1" outlineLevel="1">
      <c r="A25" s="8">
        <v>21</v>
      </c>
      <c r="B25" s="11">
        <v>41397.0625</v>
      </c>
      <c r="C25" s="2" t="s">
        <v>5</v>
      </c>
      <c r="D25" s="3">
        <f t="shared" si="0"/>
        <v>0.01</v>
      </c>
      <c r="E25" s="2" t="s">
        <v>15</v>
      </c>
      <c r="F25" s="4">
        <v>1.30667</v>
      </c>
      <c r="G25" s="4">
        <v>1.3120700000000001</v>
      </c>
      <c r="H25" s="4">
        <v>1.2956700000000001</v>
      </c>
      <c r="I25" s="11">
        <v>41397.48541666667</v>
      </c>
      <c r="J25" s="4">
        <v>1.3121799999999999</v>
      </c>
      <c r="K25" s="3">
        <f t="shared" si="1"/>
        <v>-5.3333333333333337E-2</v>
      </c>
      <c r="L25" s="3">
        <v>0</v>
      </c>
      <c r="M25" s="3">
        <f>-16.53/3</f>
        <v>-5.5100000000000007</v>
      </c>
      <c r="N25" s="9">
        <f>(F25-J25)*10000</f>
        <v>-55.099999999999042</v>
      </c>
      <c r="O25" s="6">
        <f t="shared" si="2"/>
        <v>-5.5633333333333344</v>
      </c>
      <c r="P25" s="84"/>
      <c r="Q25" s="84"/>
      <c r="R25" s="91"/>
      <c r="S25" s="88"/>
      <c r="T25" s="15">
        <f t="shared" si="3"/>
        <v>23.899999999996695</v>
      </c>
      <c r="U25" s="7">
        <f t="shared" si="4"/>
        <v>101.26999999999998</v>
      </c>
      <c r="V25" s="16" t="s">
        <v>35</v>
      </c>
      <c r="W25" s="83"/>
    </row>
    <row r="26" spans="1:23" hidden="1" outlineLevel="1">
      <c r="A26" s="8">
        <v>22</v>
      </c>
      <c r="B26" s="11">
        <v>41397.583333333336</v>
      </c>
      <c r="C26" s="2" t="s">
        <v>4</v>
      </c>
      <c r="D26" s="3">
        <f t="shared" si="0"/>
        <v>0.01</v>
      </c>
      <c r="E26" s="2" t="s">
        <v>15</v>
      </c>
      <c r="F26" s="4">
        <v>1.31196</v>
      </c>
      <c r="G26" s="4">
        <v>1.3126599999999999</v>
      </c>
      <c r="H26" s="4">
        <v>1.32294</v>
      </c>
      <c r="I26" s="11">
        <v>41397.612500000003</v>
      </c>
      <c r="J26" s="4">
        <v>1.3126500000000001</v>
      </c>
      <c r="K26" s="3">
        <f t="shared" si="1"/>
        <v>-5.3333333333333337E-2</v>
      </c>
      <c r="L26" s="3">
        <v>0</v>
      </c>
      <c r="M26" s="3">
        <f>2.07/3</f>
        <v>0.69</v>
      </c>
      <c r="N26" s="9">
        <f>(J26-F26)*10000</f>
        <v>6.9000000000007944</v>
      </c>
      <c r="O26" s="6">
        <f t="shared" si="2"/>
        <v>0.6366666666666666</v>
      </c>
      <c r="P26" s="84"/>
      <c r="Q26" s="84"/>
      <c r="R26" s="91"/>
      <c r="S26" s="88"/>
      <c r="T26" s="15">
        <f t="shared" si="3"/>
        <v>30.799999999997489</v>
      </c>
      <c r="U26" s="7">
        <f t="shared" si="4"/>
        <v>101.90666666666665</v>
      </c>
      <c r="V26" s="16" t="s">
        <v>35</v>
      </c>
      <c r="W26" s="83"/>
    </row>
    <row r="27" spans="1:23" hidden="1" outlineLevel="1">
      <c r="A27" s="8">
        <v>23</v>
      </c>
      <c r="B27" s="11">
        <v>41400.21875</v>
      </c>
      <c r="C27" s="2" t="s">
        <v>4</v>
      </c>
      <c r="D27" s="3">
        <f t="shared" si="0"/>
        <v>0.01</v>
      </c>
      <c r="E27" s="2" t="s">
        <v>15</v>
      </c>
      <c r="F27" s="4">
        <v>1.3122499999999999</v>
      </c>
      <c r="G27" s="4">
        <v>1.30687</v>
      </c>
      <c r="H27" s="4">
        <v>1.3232699999999999</v>
      </c>
      <c r="I27" s="11">
        <v>41400.726388888892</v>
      </c>
      <c r="J27" s="4">
        <v>1.30687</v>
      </c>
      <c r="K27" s="3">
        <f t="shared" si="1"/>
        <v>-5.3333333333333337E-2</v>
      </c>
      <c r="L27" s="3">
        <v>0</v>
      </c>
      <c r="M27" s="3">
        <f>-16.14/3</f>
        <v>-5.38</v>
      </c>
      <c r="N27" s="9">
        <f>(J27-F27)*10000</f>
        <v>-53.7999999999994</v>
      </c>
      <c r="O27" s="6">
        <f t="shared" si="2"/>
        <v>-5.4333333333333336</v>
      </c>
      <c r="P27" s="84"/>
      <c r="Q27" s="84"/>
      <c r="R27" s="91"/>
      <c r="S27" s="88"/>
      <c r="T27" s="15">
        <f t="shared" si="3"/>
        <v>-23.000000000001911</v>
      </c>
      <c r="U27" s="7">
        <f t="shared" si="4"/>
        <v>96.473333333333315</v>
      </c>
      <c r="V27" s="16" t="s">
        <v>35</v>
      </c>
      <c r="W27" s="83"/>
    </row>
    <row r="28" spans="1:23" hidden="1" outlineLevel="1">
      <c r="A28" s="8">
        <v>24</v>
      </c>
      <c r="B28" s="11">
        <v>41400.822916666664</v>
      </c>
      <c r="C28" s="2" t="s">
        <v>5</v>
      </c>
      <c r="D28" s="3">
        <f t="shared" si="0"/>
        <v>0.01</v>
      </c>
      <c r="E28" s="2" t="s">
        <v>15</v>
      </c>
      <c r="F28" s="4">
        <v>1.3074300000000001</v>
      </c>
      <c r="G28" s="4">
        <v>1.3074300000000001</v>
      </c>
      <c r="H28" s="4">
        <v>1.29643</v>
      </c>
      <c r="I28" s="11">
        <v>41401.143055555556</v>
      </c>
      <c r="J28" s="4">
        <v>1.3074300000000001</v>
      </c>
      <c r="K28" s="3">
        <f t="shared" si="1"/>
        <v>-5.3333333333333337E-2</v>
      </c>
      <c r="L28" s="3">
        <v>0</v>
      </c>
      <c r="M28" s="3">
        <v>0</v>
      </c>
      <c r="N28" s="9">
        <f>(F28-J28)*10000</f>
        <v>0</v>
      </c>
      <c r="O28" s="6">
        <f t="shared" si="2"/>
        <v>-5.3333333333333337E-2</v>
      </c>
      <c r="P28" s="84"/>
      <c r="Q28" s="84"/>
      <c r="R28" s="91"/>
      <c r="S28" s="88"/>
      <c r="T28" s="15">
        <f t="shared" si="3"/>
        <v>-23.000000000001911</v>
      </c>
      <c r="U28" s="7">
        <f t="shared" si="4"/>
        <v>96.419999999999987</v>
      </c>
      <c r="V28" s="16" t="s">
        <v>35</v>
      </c>
      <c r="W28" s="83"/>
    </row>
    <row r="29" spans="1:23" hidden="1" outlineLevel="1">
      <c r="A29" s="8">
        <v>25</v>
      </c>
      <c r="B29" s="11">
        <v>41401.628472222219</v>
      </c>
      <c r="C29" s="2" t="s">
        <v>4</v>
      </c>
      <c r="D29" s="3">
        <f t="shared" si="0"/>
        <v>0.01</v>
      </c>
      <c r="E29" s="2" t="s">
        <v>15</v>
      </c>
      <c r="F29" s="4">
        <v>1.3114399999999999</v>
      </c>
      <c r="G29" s="4">
        <v>1.3121400000000001</v>
      </c>
      <c r="H29" s="4">
        <v>1.3224400000000001</v>
      </c>
      <c r="I29" s="11">
        <v>41401.671527777777</v>
      </c>
      <c r="J29" s="4">
        <v>1.3120799999999999</v>
      </c>
      <c r="K29" s="3">
        <f t="shared" si="1"/>
        <v>-5.3333333333333337E-2</v>
      </c>
      <c r="L29" s="3">
        <v>0</v>
      </c>
      <c r="M29" s="3">
        <f>1.92/3</f>
        <v>0.64</v>
      </c>
      <c r="N29" s="9">
        <f t="shared" ref="N29:N38" si="6">(J29-F29)*10000</f>
        <v>6.3999999999997392</v>
      </c>
      <c r="O29" s="6">
        <f t="shared" si="2"/>
        <v>0.58666666666666667</v>
      </c>
      <c r="P29" s="84"/>
      <c r="Q29" s="84"/>
      <c r="R29" s="91"/>
      <c r="S29" s="88"/>
      <c r="T29" s="15">
        <f t="shared" si="3"/>
        <v>-16.600000000002172</v>
      </c>
      <c r="U29" s="7">
        <f t="shared" si="4"/>
        <v>97.006666666666661</v>
      </c>
      <c r="V29" s="16" t="s">
        <v>35</v>
      </c>
      <c r="W29" s="83"/>
    </row>
    <row r="30" spans="1:23" hidden="1" outlineLevel="1">
      <c r="A30" s="8">
        <v>26</v>
      </c>
      <c r="B30" s="11">
        <v>41401.708333333336</v>
      </c>
      <c r="C30" s="2" t="s">
        <v>4</v>
      </c>
      <c r="D30" s="3">
        <f t="shared" si="0"/>
        <v>0.01</v>
      </c>
      <c r="E30" s="2" t="s">
        <v>15</v>
      </c>
      <c r="F30" s="4">
        <v>1.3111999999999999</v>
      </c>
      <c r="G30" s="4">
        <v>1.3119000000000001</v>
      </c>
      <c r="H30" s="4">
        <v>1.3220700000000001</v>
      </c>
      <c r="I30" s="11">
        <v>41402.409722222219</v>
      </c>
      <c r="J30" s="4">
        <v>1.31189</v>
      </c>
      <c r="K30" s="3">
        <f t="shared" si="1"/>
        <v>-5.3333333333333337E-2</v>
      </c>
      <c r="L30" s="3">
        <v>-0.08</v>
      </c>
      <c r="M30" s="3">
        <f>2.07/3</f>
        <v>0.69</v>
      </c>
      <c r="N30" s="9">
        <f t="shared" si="6"/>
        <v>6.9000000000007944</v>
      </c>
      <c r="O30" s="6">
        <f t="shared" si="2"/>
        <v>0.55666666666666664</v>
      </c>
      <c r="P30" s="84"/>
      <c r="Q30" s="84"/>
      <c r="R30" s="91"/>
      <c r="S30" s="88"/>
      <c r="T30" s="15">
        <f t="shared" si="3"/>
        <v>-9.7000000000013777</v>
      </c>
      <c r="U30" s="7">
        <f t="shared" si="4"/>
        <v>97.563333333333333</v>
      </c>
      <c r="V30" s="16" t="s">
        <v>35</v>
      </c>
      <c r="W30" s="83"/>
    </row>
    <row r="31" spans="1:23" hidden="1" outlineLevel="1">
      <c r="A31" s="8">
        <v>27</v>
      </c>
      <c r="B31" s="11">
        <v>41402.447916666664</v>
      </c>
      <c r="C31" s="2" t="s">
        <v>4</v>
      </c>
      <c r="D31" s="3">
        <f t="shared" si="0"/>
        <v>0.01</v>
      </c>
      <c r="E31" s="2" t="s">
        <v>15</v>
      </c>
      <c r="F31" s="4">
        <v>1.3101</v>
      </c>
      <c r="G31" s="4">
        <v>1.3108</v>
      </c>
      <c r="H31" s="4">
        <v>1.3211599999999999</v>
      </c>
      <c r="I31" s="11">
        <v>41402.481249999997</v>
      </c>
      <c r="J31" s="4">
        <v>1.3108</v>
      </c>
      <c r="K31" s="3">
        <f t="shared" si="1"/>
        <v>-5.3333333333333337E-2</v>
      </c>
      <c r="L31" s="3">
        <v>0</v>
      </c>
      <c r="M31" s="3">
        <f>2.1/3</f>
        <v>0.70000000000000007</v>
      </c>
      <c r="N31" s="9">
        <f t="shared" si="6"/>
        <v>6.9999999999992291</v>
      </c>
      <c r="O31" s="6">
        <f t="shared" si="2"/>
        <v>0.64666666666666672</v>
      </c>
      <c r="P31" s="84"/>
      <c r="Q31" s="84"/>
      <c r="R31" s="91"/>
      <c r="S31" s="88"/>
      <c r="T31" s="15">
        <f t="shared" si="3"/>
        <v>-2.7000000000021487</v>
      </c>
      <c r="U31" s="7">
        <f t="shared" si="4"/>
        <v>98.21</v>
      </c>
      <c r="V31" s="16" t="s">
        <v>35</v>
      </c>
      <c r="W31" s="83"/>
    </row>
    <row r="32" spans="1:23" hidden="1" outlineLevel="1">
      <c r="A32" s="8">
        <v>28</v>
      </c>
      <c r="B32" s="11">
        <v>41402.607638888891</v>
      </c>
      <c r="C32" s="2" t="s">
        <v>4</v>
      </c>
      <c r="D32" s="3">
        <f t="shared" si="0"/>
        <v>0.01</v>
      </c>
      <c r="E32" s="2" t="s">
        <v>15</v>
      </c>
      <c r="F32" s="4">
        <v>1.3126800000000001</v>
      </c>
      <c r="G32" s="4">
        <v>1.31338</v>
      </c>
      <c r="H32" s="4">
        <v>1.32359</v>
      </c>
      <c r="I32" s="11">
        <v>41402.622916666667</v>
      </c>
      <c r="J32" s="4">
        <v>1.31331</v>
      </c>
      <c r="K32" s="3">
        <f t="shared" si="1"/>
        <v>-5.3333333333333337E-2</v>
      </c>
      <c r="L32" s="3">
        <v>0</v>
      </c>
      <c r="M32" s="3">
        <f>1.89/3</f>
        <v>0.63</v>
      </c>
      <c r="N32" s="9">
        <f t="shared" si="6"/>
        <v>6.2999999999990841</v>
      </c>
      <c r="O32" s="6">
        <f t="shared" si="2"/>
        <v>0.57666666666666666</v>
      </c>
      <c r="P32" s="84"/>
      <c r="Q32" s="84"/>
      <c r="R32" s="91"/>
      <c r="S32" s="88"/>
      <c r="T32" s="15">
        <f t="shared" si="3"/>
        <v>3.5999999999969354</v>
      </c>
      <c r="U32" s="7">
        <f t="shared" si="4"/>
        <v>98.786666666666662</v>
      </c>
      <c r="V32" s="16" t="s">
        <v>35</v>
      </c>
      <c r="W32" s="83"/>
    </row>
    <row r="33" spans="1:23" hidden="1" outlineLevel="1">
      <c r="A33" s="8">
        <v>29</v>
      </c>
      <c r="B33" s="11">
        <v>41402.622916666667</v>
      </c>
      <c r="C33" s="2" t="s">
        <v>4</v>
      </c>
      <c r="D33" s="3">
        <f t="shared" si="0"/>
        <v>0.01</v>
      </c>
      <c r="E33" s="2" t="s">
        <v>15</v>
      </c>
      <c r="F33" s="4">
        <v>1.31335</v>
      </c>
      <c r="G33" s="4">
        <v>1.3133600000000001</v>
      </c>
      <c r="H33" s="4">
        <v>1.3244199999999999</v>
      </c>
      <c r="I33" s="11">
        <v>41402.638194444444</v>
      </c>
      <c r="J33" s="4">
        <v>1.31335</v>
      </c>
      <c r="K33" s="3">
        <f t="shared" si="1"/>
        <v>-5.3333333333333337E-2</v>
      </c>
      <c r="L33" s="3">
        <v>0</v>
      </c>
      <c r="M33" s="3">
        <v>0</v>
      </c>
      <c r="N33" s="9">
        <f t="shared" si="6"/>
        <v>0</v>
      </c>
      <c r="O33" s="6">
        <f t="shared" si="2"/>
        <v>-5.3333333333333337E-2</v>
      </c>
      <c r="P33" s="84"/>
      <c r="Q33" s="84"/>
      <c r="R33" s="91"/>
      <c r="S33" s="88"/>
      <c r="T33" s="15">
        <f t="shared" si="3"/>
        <v>3.5999999999969354</v>
      </c>
      <c r="U33" s="7">
        <f t="shared" si="4"/>
        <v>98.733333333333334</v>
      </c>
      <c r="V33" s="16" t="s">
        <v>35</v>
      </c>
      <c r="W33" s="83"/>
    </row>
    <row r="34" spans="1:23" hidden="1" outlineLevel="1">
      <c r="A34" s="8">
        <v>30</v>
      </c>
      <c r="B34" s="11">
        <v>41402.71875</v>
      </c>
      <c r="C34" s="2" t="s">
        <v>4</v>
      </c>
      <c r="D34" s="3">
        <f t="shared" si="0"/>
        <v>0.01</v>
      </c>
      <c r="E34" s="2" t="s">
        <v>15</v>
      </c>
      <c r="F34" s="4">
        <v>1.3161499999999999</v>
      </c>
      <c r="G34" s="4">
        <v>1.3168500000000001</v>
      </c>
      <c r="H34" s="4">
        <v>1.3271500000000001</v>
      </c>
      <c r="I34" s="11">
        <v>41402.727777777778</v>
      </c>
      <c r="J34" s="4">
        <v>1.3168</v>
      </c>
      <c r="K34" s="3">
        <f t="shared" si="1"/>
        <v>-5.3333333333333337E-2</v>
      </c>
      <c r="L34" s="3">
        <v>0</v>
      </c>
      <c r="M34" s="3">
        <f>1.95/3</f>
        <v>0.65</v>
      </c>
      <c r="N34" s="9">
        <f t="shared" si="6"/>
        <v>6.5000000000003944</v>
      </c>
      <c r="O34" s="6">
        <f t="shared" si="2"/>
        <v>0.59666666666666668</v>
      </c>
      <c r="P34" s="84"/>
      <c r="Q34" s="84"/>
      <c r="R34" s="91"/>
      <c r="S34" s="88"/>
      <c r="T34" s="15">
        <f t="shared" si="3"/>
        <v>10.09999999999733</v>
      </c>
      <c r="U34" s="7">
        <f t="shared" si="4"/>
        <v>99.33</v>
      </c>
      <c r="V34" s="16" t="s">
        <v>35</v>
      </c>
      <c r="W34" s="83"/>
    </row>
    <row r="35" spans="1:23" hidden="1" outlineLevel="1">
      <c r="A35" s="8">
        <v>31</v>
      </c>
      <c r="B35" s="11">
        <v>41402.788194444445</v>
      </c>
      <c r="C35" s="2" t="s">
        <v>4</v>
      </c>
      <c r="D35" s="3">
        <f t="shared" si="0"/>
        <v>0.01</v>
      </c>
      <c r="E35" s="2" t="s">
        <v>15</v>
      </c>
      <c r="F35" s="4">
        <v>1.31755</v>
      </c>
      <c r="G35" s="4">
        <v>1.3176399999999999</v>
      </c>
      <c r="H35" s="4">
        <v>1.3215399999999999</v>
      </c>
      <c r="I35" s="11">
        <v>41402.79583333333</v>
      </c>
      <c r="J35" s="4">
        <v>1.3176000000000001</v>
      </c>
      <c r="K35" s="3">
        <f t="shared" si="1"/>
        <v>-5.3333333333333337E-2</v>
      </c>
      <c r="L35" s="3">
        <v>0</v>
      </c>
      <c r="M35" s="3">
        <f>0.15/3</f>
        <v>4.9999999999999996E-2</v>
      </c>
      <c r="N35" s="9">
        <f t="shared" si="6"/>
        <v>0.50000000000105516</v>
      </c>
      <c r="O35" s="6">
        <f t="shared" si="2"/>
        <v>-3.3333333333333409E-3</v>
      </c>
      <c r="P35" s="84"/>
      <c r="Q35" s="84"/>
      <c r="R35" s="91"/>
      <c r="S35" s="88"/>
      <c r="T35" s="15">
        <f t="shared" si="3"/>
        <v>10.599999999998385</v>
      </c>
      <c r="U35" s="7">
        <f t="shared" si="4"/>
        <v>99.326666666666668</v>
      </c>
      <c r="V35" s="16" t="s">
        <v>34</v>
      </c>
      <c r="W35" s="83"/>
    </row>
    <row r="36" spans="1:23" hidden="1" outlineLevel="1">
      <c r="A36" s="8">
        <v>32</v>
      </c>
      <c r="B36" s="11">
        <v>41402.826388888891</v>
      </c>
      <c r="C36" s="2" t="s">
        <v>4</v>
      </c>
      <c r="D36" s="3">
        <f t="shared" si="0"/>
        <v>0.01</v>
      </c>
      <c r="E36" s="2" t="s">
        <v>15</v>
      </c>
      <c r="F36" s="4">
        <v>1.3169200000000001</v>
      </c>
      <c r="G36" s="4">
        <v>1.2959499999999999</v>
      </c>
      <c r="H36" s="4">
        <v>1.3189500000000001</v>
      </c>
      <c r="I36" s="11">
        <v>41402.840277777781</v>
      </c>
      <c r="J36" s="4">
        <v>1.3171999999999999</v>
      </c>
      <c r="K36" s="3">
        <f t="shared" si="1"/>
        <v>-5.3333333333333337E-2</v>
      </c>
      <c r="L36" s="3">
        <v>0</v>
      </c>
      <c r="M36" s="3">
        <f>0.84/3</f>
        <v>0.27999999999999997</v>
      </c>
      <c r="N36" s="9">
        <f t="shared" si="6"/>
        <v>2.7999999999983594</v>
      </c>
      <c r="O36" s="6">
        <f t="shared" si="2"/>
        <v>0.22666666666666663</v>
      </c>
      <c r="P36" s="84"/>
      <c r="Q36" s="84"/>
      <c r="R36" s="91"/>
      <c r="S36" s="88"/>
      <c r="T36" s="15">
        <f t="shared" si="3"/>
        <v>13.399999999996744</v>
      </c>
      <c r="U36" s="7">
        <f t="shared" si="4"/>
        <v>99.553333333333342</v>
      </c>
      <c r="V36" s="16" t="s">
        <v>33</v>
      </c>
      <c r="W36" s="83"/>
    </row>
    <row r="37" spans="1:23" hidden="1" outlineLevel="1">
      <c r="A37" s="8">
        <v>33</v>
      </c>
      <c r="B37" s="11">
        <v>41402.864583333336</v>
      </c>
      <c r="C37" s="2" t="s">
        <v>4</v>
      </c>
      <c r="D37" s="3">
        <f t="shared" ref="D37:D68" si="7">0.03/3</f>
        <v>0.01</v>
      </c>
      <c r="E37" s="2" t="s">
        <v>15</v>
      </c>
      <c r="F37" s="4">
        <v>1.3164800000000001</v>
      </c>
      <c r="G37" s="4">
        <v>1.30948</v>
      </c>
      <c r="H37" s="4">
        <v>1.3199799999999999</v>
      </c>
      <c r="I37" s="11">
        <v>41403.28402777778</v>
      </c>
      <c r="J37" s="4">
        <v>1.3166599999999999</v>
      </c>
      <c r="K37" s="3">
        <f t="shared" ref="K37:K68" si="8">-0.16/3</f>
        <v>-5.3333333333333337E-2</v>
      </c>
      <c r="L37" s="3">
        <f>-0.38/3</f>
        <v>-0.12666666666666668</v>
      </c>
      <c r="M37" s="3">
        <f>0.54/3</f>
        <v>0.18000000000000002</v>
      </c>
      <c r="N37" s="9">
        <f t="shared" si="6"/>
        <v>1.7999999999984695</v>
      </c>
      <c r="O37" s="6">
        <f t="shared" ref="O37:O68" si="9">SUM(K37:M37)</f>
        <v>0</v>
      </c>
      <c r="P37" s="84"/>
      <c r="Q37" s="84"/>
      <c r="R37" s="91"/>
      <c r="S37" s="88"/>
      <c r="T37" s="15">
        <f t="shared" si="3"/>
        <v>15.199999999995214</v>
      </c>
      <c r="U37" s="7">
        <f t="shared" si="4"/>
        <v>99.553333333333342</v>
      </c>
      <c r="V37" s="16" t="s">
        <v>33</v>
      </c>
      <c r="W37" s="83"/>
    </row>
    <row r="38" spans="1:23" hidden="1" outlineLevel="1">
      <c r="A38" s="8">
        <v>34</v>
      </c>
      <c r="B38" s="11">
        <v>41402.819444444445</v>
      </c>
      <c r="C38" s="2" t="s">
        <v>4</v>
      </c>
      <c r="D38" s="3">
        <f t="shared" si="7"/>
        <v>0.01</v>
      </c>
      <c r="E38" s="2" t="s">
        <v>15</v>
      </c>
      <c r="F38" s="4">
        <v>1.3175399999999999</v>
      </c>
      <c r="G38" s="4">
        <v>1.31219</v>
      </c>
      <c r="H38" s="4">
        <v>1.3285899999999999</v>
      </c>
      <c r="I38" s="11">
        <v>41403.65347222222</v>
      </c>
      <c r="J38" s="4">
        <v>1.3121700000000001</v>
      </c>
      <c r="K38" s="3">
        <f t="shared" si="8"/>
        <v>-5.3333333333333337E-2</v>
      </c>
      <c r="L38" s="3">
        <f>-0.38/3</f>
        <v>-0.12666666666666668</v>
      </c>
      <c r="M38" s="3">
        <f>-16.11/3</f>
        <v>-5.37</v>
      </c>
      <c r="N38" s="9">
        <f t="shared" si="6"/>
        <v>-53.699999999998752</v>
      </c>
      <c r="O38" s="6">
        <f t="shared" si="9"/>
        <v>-5.55</v>
      </c>
      <c r="P38" s="84"/>
      <c r="Q38" s="84"/>
      <c r="R38" s="91"/>
      <c r="S38" s="88"/>
      <c r="T38" s="15">
        <f t="shared" si="3"/>
        <v>-38.500000000003539</v>
      </c>
      <c r="U38" s="7">
        <f t="shared" si="4"/>
        <v>94.003333333333345</v>
      </c>
      <c r="V38" s="16" t="s">
        <v>35</v>
      </c>
      <c r="W38" s="83"/>
    </row>
    <row r="39" spans="1:23" hidden="1" outlineLevel="1">
      <c r="A39" s="8">
        <v>35</v>
      </c>
      <c r="B39" s="11">
        <v>41403.791666666664</v>
      </c>
      <c r="C39" s="2" t="s">
        <v>5</v>
      </c>
      <c r="D39" s="3">
        <f t="shared" si="7"/>
        <v>0.01</v>
      </c>
      <c r="E39" s="2" t="s">
        <v>15</v>
      </c>
      <c r="F39" s="4">
        <v>1.3104499999999999</v>
      </c>
      <c r="G39" s="4">
        <v>1.30975</v>
      </c>
      <c r="H39" s="4">
        <v>1.29941</v>
      </c>
      <c r="I39" s="11">
        <v>41403.850694444445</v>
      </c>
      <c r="J39" s="4">
        <v>1.30975</v>
      </c>
      <c r="K39" s="3">
        <f t="shared" si="8"/>
        <v>-5.3333333333333337E-2</v>
      </c>
      <c r="L39" s="3">
        <v>0</v>
      </c>
      <c r="M39" s="3">
        <f>2.1/3</f>
        <v>0.70000000000000007</v>
      </c>
      <c r="N39" s="9">
        <f t="shared" ref="N39:N50" si="10">(F39-J39)*10000</f>
        <v>6.9999999999992291</v>
      </c>
      <c r="O39" s="6">
        <f t="shared" si="9"/>
        <v>0.64666666666666672</v>
      </c>
      <c r="P39" s="84"/>
      <c r="Q39" s="84"/>
      <c r="R39" s="91"/>
      <c r="S39" s="88"/>
      <c r="T39" s="15">
        <f t="shared" si="3"/>
        <v>-31.500000000004309</v>
      </c>
      <c r="U39" s="7">
        <f t="shared" si="4"/>
        <v>94.65</v>
      </c>
      <c r="V39" s="16" t="s">
        <v>35</v>
      </c>
      <c r="W39" s="83"/>
    </row>
    <row r="40" spans="1:23" hidden="1" outlineLevel="1">
      <c r="A40" s="8">
        <v>36</v>
      </c>
      <c r="B40" s="11">
        <v>41403.986111111109</v>
      </c>
      <c r="C40" s="2" t="s">
        <v>5</v>
      </c>
      <c r="D40" s="3">
        <f t="shared" si="7"/>
        <v>0.01</v>
      </c>
      <c r="E40" s="2" t="s">
        <v>15</v>
      </c>
      <c r="F40" s="4">
        <v>1.3042</v>
      </c>
      <c r="G40" s="4">
        <v>1.3042</v>
      </c>
      <c r="H40" s="4">
        <v>1.2931999999999999</v>
      </c>
      <c r="I40" s="11">
        <v>41404.011805555558</v>
      </c>
      <c r="J40" s="4">
        <v>1.3042</v>
      </c>
      <c r="K40" s="3">
        <f t="shared" si="8"/>
        <v>-5.3333333333333337E-2</v>
      </c>
      <c r="L40" s="3">
        <v>0</v>
      </c>
      <c r="M40" s="3">
        <v>0</v>
      </c>
      <c r="N40" s="9">
        <f t="shared" si="10"/>
        <v>0</v>
      </c>
      <c r="O40" s="6">
        <f t="shared" si="9"/>
        <v>-5.3333333333333337E-2</v>
      </c>
      <c r="P40" s="84"/>
      <c r="Q40" s="84"/>
      <c r="R40" s="91"/>
      <c r="S40" s="88"/>
      <c r="T40" s="15">
        <f t="shared" si="3"/>
        <v>-31.500000000004309</v>
      </c>
      <c r="U40" s="7">
        <f t="shared" si="4"/>
        <v>94.596666666666678</v>
      </c>
      <c r="V40" s="16" t="s">
        <v>35</v>
      </c>
      <c r="W40" s="83"/>
    </row>
    <row r="41" spans="1:23" hidden="1" outlineLevel="1">
      <c r="A41" s="8">
        <v>37</v>
      </c>
      <c r="B41" s="11">
        <v>41404.041666666664</v>
      </c>
      <c r="C41" s="2" t="s">
        <v>5</v>
      </c>
      <c r="D41" s="3">
        <f t="shared" si="7"/>
        <v>0.01</v>
      </c>
      <c r="E41" s="2" t="s">
        <v>15</v>
      </c>
      <c r="F41" s="4">
        <v>1.3044</v>
      </c>
      <c r="G41" s="4">
        <v>1.3037000000000001</v>
      </c>
      <c r="H41" s="4">
        <v>1.2935099999999999</v>
      </c>
      <c r="I41" s="11">
        <v>41404.074305555558</v>
      </c>
      <c r="J41" s="4">
        <v>1.3037000000000001</v>
      </c>
      <c r="K41" s="3">
        <f t="shared" si="8"/>
        <v>-5.3333333333333337E-2</v>
      </c>
      <c r="L41" s="3">
        <v>0</v>
      </c>
      <c r="M41" s="3">
        <f>2.1/3</f>
        <v>0.70000000000000007</v>
      </c>
      <c r="N41" s="9">
        <f t="shared" si="10"/>
        <v>6.9999999999992291</v>
      </c>
      <c r="O41" s="6">
        <f t="shared" si="9"/>
        <v>0.64666666666666672</v>
      </c>
      <c r="P41" s="84"/>
      <c r="Q41" s="84"/>
      <c r="R41" s="91"/>
      <c r="S41" s="88"/>
      <c r="T41" s="15">
        <f t="shared" si="3"/>
        <v>-24.50000000000508</v>
      </c>
      <c r="U41" s="7">
        <f t="shared" si="4"/>
        <v>95.243333333333339</v>
      </c>
      <c r="V41" s="16" t="s">
        <v>35</v>
      </c>
      <c r="W41" s="83"/>
    </row>
    <row r="42" spans="1:23" hidden="1" outlineLevel="1">
      <c r="A42" s="8">
        <v>38</v>
      </c>
      <c r="B42" s="11">
        <v>41404.180555555555</v>
      </c>
      <c r="C42" s="2" t="s">
        <v>5</v>
      </c>
      <c r="D42" s="3">
        <f t="shared" si="7"/>
        <v>0.01</v>
      </c>
      <c r="E42" s="2" t="s">
        <v>15</v>
      </c>
      <c r="F42" s="4">
        <v>1.3039099999999999</v>
      </c>
      <c r="G42" s="4">
        <v>1.3249599999999999</v>
      </c>
      <c r="H42" s="4">
        <v>1.30196</v>
      </c>
      <c r="I42" s="11">
        <v>41404.375694444447</v>
      </c>
      <c r="J42" s="4">
        <v>1.3037000000000001</v>
      </c>
      <c r="K42" s="3">
        <f t="shared" si="8"/>
        <v>-5.3333333333333337E-2</v>
      </c>
      <c r="L42" s="3">
        <v>0</v>
      </c>
      <c r="M42" s="3">
        <f>0.63/3</f>
        <v>0.21</v>
      </c>
      <c r="N42" s="9">
        <f t="shared" si="10"/>
        <v>2.0999999999982144</v>
      </c>
      <c r="O42" s="6">
        <f t="shared" si="9"/>
        <v>0.15666666666666665</v>
      </c>
      <c r="P42" s="84"/>
      <c r="Q42" s="84"/>
      <c r="R42" s="91"/>
      <c r="S42" s="88"/>
      <c r="T42" s="15">
        <f t="shared" si="3"/>
        <v>-22.400000000006866</v>
      </c>
      <c r="U42" s="7">
        <f t="shared" si="4"/>
        <v>95.4</v>
      </c>
      <c r="V42" s="16" t="s">
        <v>33</v>
      </c>
      <c r="W42" s="83"/>
    </row>
    <row r="43" spans="1:23" hidden="1" outlineLevel="1">
      <c r="A43" s="8">
        <v>39</v>
      </c>
      <c r="B43" s="11">
        <v>41404.180555555555</v>
      </c>
      <c r="C43" s="2" t="s">
        <v>5</v>
      </c>
      <c r="D43" s="3">
        <f t="shared" si="7"/>
        <v>0.01</v>
      </c>
      <c r="E43" s="2" t="s">
        <v>15</v>
      </c>
      <c r="F43" s="4">
        <v>1.3039099999999999</v>
      </c>
      <c r="G43" s="4">
        <v>1.30321</v>
      </c>
      <c r="H43" s="4">
        <v>1.2929600000000001</v>
      </c>
      <c r="I43" s="11">
        <v>41404.383333333331</v>
      </c>
      <c r="J43" s="4">
        <v>1.30322</v>
      </c>
      <c r="K43" s="3">
        <f t="shared" si="8"/>
        <v>-5.3333333333333337E-2</v>
      </c>
      <c r="L43" s="3">
        <v>0</v>
      </c>
      <c r="M43" s="3">
        <f>2.07/3</f>
        <v>0.69</v>
      </c>
      <c r="N43" s="9">
        <f t="shared" si="10"/>
        <v>6.8999999999985739</v>
      </c>
      <c r="O43" s="6">
        <f t="shared" si="9"/>
        <v>0.6366666666666666</v>
      </c>
      <c r="P43" s="84"/>
      <c r="Q43" s="84"/>
      <c r="R43" s="91"/>
      <c r="S43" s="88"/>
      <c r="T43" s="15">
        <f t="shared" si="3"/>
        <v>-15.500000000008292</v>
      </c>
      <c r="U43" s="7">
        <f t="shared" si="4"/>
        <v>96.036666666666676</v>
      </c>
      <c r="V43" s="16" t="s">
        <v>35</v>
      </c>
      <c r="W43" s="83"/>
    </row>
    <row r="44" spans="1:23" hidden="1" outlineLevel="1">
      <c r="A44" s="8">
        <v>40</v>
      </c>
      <c r="B44" s="11">
        <v>41404.666666666664</v>
      </c>
      <c r="C44" s="2" t="s">
        <v>5</v>
      </c>
      <c r="D44" s="3">
        <f t="shared" si="7"/>
        <v>0.01</v>
      </c>
      <c r="E44" s="2" t="s">
        <v>15</v>
      </c>
      <c r="F44" s="4">
        <v>1.3013600000000001</v>
      </c>
      <c r="G44" s="4">
        <v>1.3006599999999999</v>
      </c>
      <c r="H44" s="4">
        <v>1.29047</v>
      </c>
      <c r="I44" s="11">
        <v>41404.669444444444</v>
      </c>
      <c r="J44" s="4">
        <v>1.3007</v>
      </c>
      <c r="K44" s="3">
        <f t="shared" si="8"/>
        <v>-5.3333333333333337E-2</v>
      </c>
      <c r="L44" s="3">
        <v>0</v>
      </c>
      <c r="M44" s="3">
        <f>1.98/3</f>
        <v>0.66</v>
      </c>
      <c r="N44" s="9">
        <f t="shared" si="10"/>
        <v>6.6000000000010495</v>
      </c>
      <c r="O44" s="6">
        <f t="shared" si="9"/>
        <v>0.60666666666666669</v>
      </c>
      <c r="P44" s="84"/>
      <c r="Q44" s="84"/>
      <c r="R44" s="91"/>
      <c r="S44" s="88"/>
      <c r="T44" s="15">
        <f t="shared" si="3"/>
        <v>-8.9000000000072426</v>
      </c>
      <c r="U44" s="7">
        <f t="shared" si="4"/>
        <v>96.643333333333345</v>
      </c>
      <c r="V44" s="16" t="s">
        <v>35</v>
      </c>
      <c r="W44" s="83"/>
    </row>
    <row r="45" spans="1:23" hidden="1" outlineLevel="1">
      <c r="A45" s="8">
        <v>41</v>
      </c>
      <c r="B45" s="11">
        <v>41404.669444444444</v>
      </c>
      <c r="C45" s="2" t="s">
        <v>5</v>
      </c>
      <c r="D45" s="3">
        <f t="shared" si="7"/>
        <v>0.01</v>
      </c>
      <c r="E45" s="2" t="s">
        <v>15</v>
      </c>
      <c r="F45" s="4">
        <v>1.3006599999999999</v>
      </c>
      <c r="G45" s="4">
        <v>1.29996</v>
      </c>
      <c r="H45" s="4">
        <v>1.28966</v>
      </c>
      <c r="I45" s="11">
        <v>41404.677083333336</v>
      </c>
      <c r="J45" s="4">
        <v>1.29996</v>
      </c>
      <c r="K45" s="3">
        <f t="shared" si="8"/>
        <v>-5.3333333333333337E-2</v>
      </c>
      <c r="L45" s="3">
        <v>0</v>
      </c>
      <c r="M45" s="3">
        <f>2.1/3</f>
        <v>0.70000000000000007</v>
      </c>
      <c r="N45" s="9">
        <f t="shared" si="10"/>
        <v>6.9999999999992291</v>
      </c>
      <c r="O45" s="6">
        <f t="shared" si="9"/>
        <v>0.64666666666666672</v>
      </c>
      <c r="P45" s="84"/>
      <c r="Q45" s="84"/>
      <c r="R45" s="91"/>
      <c r="S45" s="88"/>
      <c r="T45" s="15">
        <f t="shared" si="3"/>
        <v>-1.9000000000080135</v>
      </c>
      <c r="U45" s="7">
        <f t="shared" si="4"/>
        <v>97.29</v>
      </c>
      <c r="V45" s="16" t="s">
        <v>35</v>
      </c>
      <c r="W45" s="83"/>
    </row>
    <row r="46" spans="1:23" hidden="1" outlineLevel="1">
      <c r="A46" s="8">
        <v>42</v>
      </c>
      <c r="B46" s="11">
        <v>41404.798611111109</v>
      </c>
      <c r="C46" s="2" t="s">
        <v>5</v>
      </c>
      <c r="D46" s="3">
        <f t="shared" si="7"/>
        <v>0.01</v>
      </c>
      <c r="E46" s="2" t="s">
        <v>15</v>
      </c>
      <c r="F46" s="4">
        <v>1.2966599999999999</v>
      </c>
      <c r="G46" s="4">
        <v>1.2964</v>
      </c>
      <c r="H46" s="4">
        <v>1.29267</v>
      </c>
      <c r="I46" s="11">
        <v>41404.815972222219</v>
      </c>
      <c r="J46" s="4">
        <v>1.2961</v>
      </c>
      <c r="K46" s="3">
        <f t="shared" si="8"/>
        <v>-5.3333333333333337E-2</v>
      </c>
      <c r="L46" s="3">
        <v>0</v>
      </c>
      <c r="M46" s="3">
        <f>1.68/3</f>
        <v>0.55999999999999994</v>
      </c>
      <c r="N46" s="9">
        <f t="shared" si="10"/>
        <v>5.5999999999989392</v>
      </c>
      <c r="O46" s="6">
        <f t="shared" si="9"/>
        <v>0.5066666666666666</v>
      </c>
      <c r="P46" s="84"/>
      <c r="Q46" s="84"/>
      <c r="R46" s="91"/>
      <c r="S46" s="88"/>
      <c r="T46" s="15">
        <f t="shared" si="3"/>
        <v>3.6999999999909257</v>
      </c>
      <c r="U46" s="7">
        <f t="shared" si="4"/>
        <v>97.796666666666667</v>
      </c>
      <c r="V46" s="16" t="s">
        <v>34</v>
      </c>
      <c r="W46" s="83"/>
    </row>
    <row r="47" spans="1:23" hidden="1" outlineLevel="1">
      <c r="A47" s="8">
        <v>43</v>
      </c>
      <c r="B47" s="11">
        <v>41404.826388888891</v>
      </c>
      <c r="C47" s="2" t="s">
        <v>5</v>
      </c>
      <c r="D47" s="3">
        <f t="shared" si="7"/>
        <v>0.01</v>
      </c>
      <c r="E47" s="2" t="s">
        <v>15</v>
      </c>
      <c r="F47" s="4">
        <v>1.2972699999999999</v>
      </c>
      <c r="G47" s="4">
        <v>1.3182700000000001</v>
      </c>
      <c r="H47" s="4">
        <v>1.2952699999999999</v>
      </c>
      <c r="I47" s="11">
        <v>41407.042361111111</v>
      </c>
      <c r="J47" s="4">
        <v>1.29705</v>
      </c>
      <c r="K47" s="3">
        <f t="shared" si="8"/>
        <v>-5.3333333333333337E-2</v>
      </c>
      <c r="L47" s="3">
        <v>0</v>
      </c>
      <c r="M47" s="3">
        <f>0.66/3</f>
        <v>0.22</v>
      </c>
      <c r="N47" s="9">
        <f t="shared" si="10"/>
        <v>2.1999999999988695</v>
      </c>
      <c r="O47" s="6">
        <f t="shared" si="9"/>
        <v>0.16666666666666666</v>
      </c>
      <c r="P47" s="84"/>
      <c r="Q47" s="84"/>
      <c r="R47" s="91"/>
      <c r="S47" s="88"/>
      <c r="T47" s="15">
        <f t="shared" si="3"/>
        <v>5.8999999999897952</v>
      </c>
      <c r="U47" s="7">
        <f t="shared" si="4"/>
        <v>97.963333333333338</v>
      </c>
      <c r="V47" s="16" t="s">
        <v>33</v>
      </c>
      <c r="W47" s="83"/>
    </row>
    <row r="48" spans="1:23" hidden="1" outlineLevel="1">
      <c r="A48" s="8">
        <v>44</v>
      </c>
      <c r="B48" s="11">
        <v>41404.822916666664</v>
      </c>
      <c r="C48" s="2" t="s">
        <v>5</v>
      </c>
      <c r="D48" s="3">
        <f t="shared" si="7"/>
        <v>0.01</v>
      </c>
      <c r="E48" s="2" t="s">
        <v>15</v>
      </c>
      <c r="F48" s="4">
        <v>1.2971999999999999</v>
      </c>
      <c r="G48" s="4">
        <v>1.2965</v>
      </c>
      <c r="H48" s="4">
        <v>1.2862100000000001</v>
      </c>
      <c r="I48" s="11">
        <v>41407.068749999999</v>
      </c>
      <c r="J48" s="4">
        <v>1.2965100000000001</v>
      </c>
      <c r="K48" s="3">
        <f t="shared" si="8"/>
        <v>-5.3333333333333337E-2</v>
      </c>
      <c r="L48" s="3">
        <v>0</v>
      </c>
      <c r="M48" s="3">
        <f>2.07/3</f>
        <v>0.69</v>
      </c>
      <c r="N48" s="9">
        <f t="shared" si="10"/>
        <v>6.8999999999985739</v>
      </c>
      <c r="O48" s="6">
        <f t="shared" si="9"/>
        <v>0.6366666666666666</v>
      </c>
      <c r="P48" s="84"/>
      <c r="Q48" s="84"/>
      <c r="R48" s="91"/>
      <c r="S48" s="88"/>
      <c r="T48" s="15">
        <f t="shared" si="3"/>
        <v>12.799999999988369</v>
      </c>
      <c r="U48" s="7">
        <f t="shared" si="4"/>
        <v>98.600000000000009</v>
      </c>
      <c r="V48" s="16" t="s">
        <v>35</v>
      </c>
      <c r="W48" s="83"/>
    </row>
    <row r="49" spans="1:23" hidden="1" outlineLevel="1">
      <c r="A49" s="8">
        <v>45</v>
      </c>
      <c r="B49" s="11">
        <v>41407.135416666664</v>
      </c>
      <c r="C49" s="2" t="s">
        <v>5</v>
      </c>
      <c r="D49" s="3">
        <f t="shared" si="7"/>
        <v>0.01</v>
      </c>
      <c r="E49" s="2" t="s">
        <v>15</v>
      </c>
      <c r="F49" s="4">
        <v>1.29722</v>
      </c>
      <c r="G49" s="4">
        <v>1.2965199999999999</v>
      </c>
      <c r="H49" s="4">
        <v>1.28624</v>
      </c>
      <c r="I49" s="11">
        <v>41407.159722222219</v>
      </c>
      <c r="J49" s="4">
        <v>1.2965199999999999</v>
      </c>
      <c r="K49" s="3">
        <f t="shared" si="8"/>
        <v>-5.3333333333333337E-2</v>
      </c>
      <c r="L49" s="3">
        <v>0</v>
      </c>
      <c r="M49" s="3">
        <f>2.1/3</f>
        <v>0.70000000000000007</v>
      </c>
      <c r="N49" s="9">
        <f t="shared" si="10"/>
        <v>7.0000000000014495</v>
      </c>
      <c r="O49" s="6">
        <f t="shared" si="9"/>
        <v>0.64666666666666672</v>
      </c>
      <c r="P49" s="84"/>
      <c r="Q49" s="84"/>
      <c r="R49" s="91"/>
      <c r="S49" s="88"/>
      <c r="T49" s="15">
        <f t="shared" si="3"/>
        <v>19.799999999989819</v>
      </c>
      <c r="U49" s="7">
        <f t="shared" si="4"/>
        <v>99.24666666666667</v>
      </c>
      <c r="V49" s="16" t="s">
        <v>35</v>
      </c>
      <c r="W49" s="83"/>
    </row>
    <row r="50" spans="1:23" hidden="1" outlineLevel="1">
      <c r="A50" s="8">
        <v>46</v>
      </c>
      <c r="B50" s="11">
        <v>41407.215277777781</v>
      </c>
      <c r="C50" s="2" t="s">
        <v>5</v>
      </c>
      <c r="D50" s="3">
        <f t="shared" si="7"/>
        <v>0.01</v>
      </c>
      <c r="E50" s="2" t="s">
        <v>15</v>
      </c>
      <c r="F50" s="4">
        <v>1.2975099999999999</v>
      </c>
      <c r="G50" s="4">
        <v>1.2975099999999999</v>
      </c>
      <c r="H50" s="4">
        <v>1.2865</v>
      </c>
      <c r="I50" s="11">
        <v>41407.245833333334</v>
      </c>
      <c r="J50" s="4">
        <v>1.2975099999999999</v>
      </c>
      <c r="K50" s="3">
        <f t="shared" si="8"/>
        <v>-5.3333333333333337E-2</v>
      </c>
      <c r="L50" s="3">
        <v>0</v>
      </c>
      <c r="M50" s="3">
        <v>0</v>
      </c>
      <c r="N50" s="9">
        <f t="shared" si="10"/>
        <v>0</v>
      </c>
      <c r="O50" s="6">
        <f t="shared" si="9"/>
        <v>-5.3333333333333337E-2</v>
      </c>
      <c r="P50" s="84"/>
      <c r="Q50" s="84"/>
      <c r="R50" s="91"/>
      <c r="S50" s="88"/>
      <c r="T50" s="15">
        <f t="shared" si="3"/>
        <v>19.799999999989819</v>
      </c>
      <c r="U50" s="7">
        <f t="shared" si="4"/>
        <v>99.193333333333342</v>
      </c>
      <c r="V50" s="16" t="s">
        <v>35</v>
      </c>
      <c r="W50" s="83"/>
    </row>
    <row r="51" spans="1:23" hidden="1" outlineLevel="1">
      <c r="A51" s="8">
        <v>47</v>
      </c>
      <c r="B51" s="11">
        <v>41408.21875</v>
      </c>
      <c r="C51" s="2" t="s">
        <v>4</v>
      </c>
      <c r="D51" s="3">
        <f t="shared" si="7"/>
        <v>0.01</v>
      </c>
      <c r="E51" s="2" t="s">
        <v>15</v>
      </c>
      <c r="F51" s="4">
        <v>1.3014300000000001</v>
      </c>
      <c r="G51" s="4">
        <v>1.30213</v>
      </c>
      <c r="H51" s="4">
        <v>1.3124199999999999</v>
      </c>
      <c r="I51" s="11">
        <v>41408.509722222225</v>
      </c>
      <c r="J51" s="4">
        <v>1.30213</v>
      </c>
      <c r="K51" s="3">
        <f t="shared" si="8"/>
        <v>-5.3333333333333337E-2</v>
      </c>
      <c r="L51" s="3">
        <v>0</v>
      </c>
      <c r="M51" s="3">
        <f>2.1/3</f>
        <v>0.70000000000000007</v>
      </c>
      <c r="N51" s="9">
        <f>(J51-F51)*10000</f>
        <v>6.9999999999992291</v>
      </c>
      <c r="O51" s="6">
        <f t="shared" si="9"/>
        <v>0.64666666666666672</v>
      </c>
      <c r="P51" s="84"/>
      <c r="Q51" s="84"/>
      <c r="R51" s="91"/>
      <c r="S51" s="88"/>
      <c r="T51" s="15">
        <f t="shared" si="3"/>
        <v>26.799999999989048</v>
      </c>
      <c r="U51" s="7">
        <f t="shared" si="4"/>
        <v>99.84</v>
      </c>
      <c r="V51" s="16" t="s">
        <v>35</v>
      </c>
      <c r="W51" s="83"/>
    </row>
    <row r="52" spans="1:23" hidden="1" outlineLevel="1">
      <c r="A52" s="8">
        <v>48</v>
      </c>
      <c r="B52" s="11">
        <v>41408.635416666664</v>
      </c>
      <c r="C52" s="2" t="s">
        <v>5</v>
      </c>
      <c r="D52" s="3">
        <f t="shared" si="7"/>
        <v>0.01</v>
      </c>
      <c r="E52" s="2" t="s">
        <v>15</v>
      </c>
      <c r="F52" s="4">
        <v>1.2975399999999999</v>
      </c>
      <c r="G52" s="4">
        <v>1.29684</v>
      </c>
      <c r="H52" s="4">
        <v>1.2866500000000001</v>
      </c>
      <c r="I52" s="11">
        <v>41408.647222222222</v>
      </c>
      <c r="J52" s="4">
        <v>1.2968900000000001</v>
      </c>
      <c r="K52" s="3">
        <f t="shared" si="8"/>
        <v>-5.3333333333333337E-2</v>
      </c>
      <c r="L52" s="3">
        <v>0</v>
      </c>
      <c r="M52" s="3">
        <f>1.95/3</f>
        <v>0.65</v>
      </c>
      <c r="N52" s="9">
        <f t="shared" ref="N52:N57" si="11">(F52-J52)*10000</f>
        <v>6.4999999999981739</v>
      </c>
      <c r="O52" s="6">
        <f t="shared" si="9"/>
        <v>0.59666666666666668</v>
      </c>
      <c r="P52" s="84"/>
      <c r="Q52" s="84"/>
      <c r="R52" s="91"/>
      <c r="S52" s="88"/>
      <c r="T52" s="15">
        <f t="shared" si="3"/>
        <v>33.299999999987222</v>
      </c>
      <c r="U52" s="7">
        <f t="shared" si="4"/>
        <v>100.43666666666667</v>
      </c>
      <c r="V52" s="16" t="s">
        <v>35</v>
      </c>
      <c r="W52" s="83"/>
    </row>
    <row r="53" spans="1:23" hidden="1" outlineLevel="1">
      <c r="A53" s="8">
        <v>49</v>
      </c>
      <c r="B53" s="11">
        <v>41409.055555555555</v>
      </c>
      <c r="C53" s="2" t="s">
        <v>5</v>
      </c>
      <c r="D53" s="3">
        <f t="shared" si="7"/>
        <v>0.01</v>
      </c>
      <c r="E53" s="2" t="s">
        <v>15</v>
      </c>
      <c r="F53" s="4">
        <v>1.29352</v>
      </c>
      <c r="G53" s="4">
        <v>1.2928200000000001</v>
      </c>
      <c r="H53" s="4">
        <v>1.2825200000000001</v>
      </c>
      <c r="I53" s="11">
        <v>41409.195833333331</v>
      </c>
      <c r="J53" s="4">
        <v>1.2928599999999999</v>
      </c>
      <c r="K53" s="3">
        <f t="shared" si="8"/>
        <v>-5.3333333333333337E-2</v>
      </c>
      <c r="L53" s="3">
        <v>0</v>
      </c>
      <c r="M53" s="3">
        <f>1.98/3</f>
        <v>0.66</v>
      </c>
      <c r="N53" s="9">
        <f t="shared" si="11"/>
        <v>6.6000000000010495</v>
      </c>
      <c r="O53" s="6">
        <f t="shared" si="9"/>
        <v>0.60666666666666669</v>
      </c>
      <c r="P53" s="84"/>
      <c r="Q53" s="84"/>
      <c r="R53" s="91"/>
      <c r="S53" s="88"/>
      <c r="T53" s="15">
        <f t="shared" si="3"/>
        <v>39.899999999988268</v>
      </c>
      <c r="U53" s="7">
        <f t="shared" si="4"/>
        <v>101.04333333333334</v>
      </c>
      <c r="V53" s="16" t="s">
        <v>35</v>
      </c>
      <c r="W53" s="83"/>
    </row>
    <row r="54" spans="1:23" hidden="1" outlineLevel="1">
      <c r="A54" s="8">
        <v>50</v>
      </c>
      <c r="B54" s="11">
        <v>41409.270833333336</v>
      </c>
      <c r="C54" s="2" t="s">
        <v>5</v>
      </c>
      <c r="D54" s="3">
        <f t="shared" si="7"/>
        <v>0.01</v>
      </c>
      <c r="E54" s="2" t="s">
        <v>15</v>
      </c>
      <c r="F54" s="4">
        <v>1.2937099999999999</v>
      </c>
      <c r="G54" s="4">
        <v>1.29301</v>
      </c>
      <c r="H54" s="4">
        <v>1.28264</v>
      </c>
      <c r="I54" s="11">
        <v>41409.354166666664</v>
      </c>
      <c r="J54" s="4">
        <v>1.29304</v>
      </c>
      <c r="K54" s="3">
        <f t="shared" si="8"/>
        <v>-5.3333333333333337E-2</v>
      </c>
      <c r="L54" s="3">
        <v>0</v>
      </c>
      <c r="M54" s="3">
        <f>2.01/3</f>
        <v>0.66999999999999993</v>
      </c>
      <c r="N54" s="9">
        <f t="shared" si="11"/>
        <v>6.6999999999994841</v>
      </c>
      <c r="O54" s="6">
        <f t="shared" si="9"/>
        <v>0.61666666666666659</v>
      </c>
      <c r="P54" s="84"/>
      <c r="Q54" s="84"/>
      <c r="R54" s="91"/>
      <c r="S54" s="88"/>
      <c r="T54" s="15">
        <f t="shared" si="3"/>
        <v>46.599999999987752</v>
      </c>
      <c r="U54" s="7">
        <f t="shared" si="4"/>
        <v>101.66</v>
      </c>
      <c r="V54" s="16" t="s">
        <v>35</v>
      </c>
      <c r="W54" s="83"/>
    </row>
    <row r="55" spans="1:23" hidden="1" outlineLevel="1">
      <c r="A55" s="8">
        <v>51</v>
      </c>
      <c r="B55" s="32">
        <v>41409.649305555555</v>
      </c>
      <c r="C55" s="33" t="s">
        <v>5</v>
      </c>
      <c r="D55" s="3">
        <f t="shared" si="7"/>
        <v>0.01</v>
      </c>
      <c r="E55" s="33" t="s">
        <v>15</v>
      </c>
      <c r="F55" s="34">
        <v>1.2885</v>
      </c>
      <c r="G55" s="34">
        <v>1.2878000000000001</v>
      </c>
      <c r="H55" s="34">
        <v>1.2775000000000001</v>
      </c>
      <c r="I55" s="32">
        <v>41409.663888888892</v>
      </c>
      <c r="J55" s="34">
        <v>1.2878099999999999</v>
      </c>
      <c r="K55" s="3">
        <f t="shared" si="8"/>
        <v>-5.3333333333333337E-2</v>
      </c>
      <c r="L55" s="35">
        <v>0</v>
      </c>
      <c r="M55" s="35">
        <f>2.07/3</f>
        <v>0.69</v>
      </c>
      <c r="N55" s="9">
        <f t="shared" si="11"/>
        <v>6.9000000000007944</v>
      </c>
      <c r="O55" s="6">
        <f t="shared" si="9"/>
        <v>0.6366666666666666</v>
      </c>
      <c r="P55" s="84"/>
      <c r="Q55" s="84"/>
      <c r="R55" s="91"/>
      <c r="S55" s="88"/>
      <c r="T55" s="15">
        <f t="shared" si="3"/>
        <v>53.499999999988546</v>
      </c>
      <c r="U55" s="7">
        <f t="shared" si="4"/>
        <v>102.29666666666667</v>
      </c>
      <c r="V55" s="16" t="s">
        <v>35</v>
      </c>
      <c r="W55" s="83"/>
    </row>
    <row r="56" spans="1:23" hidden="1" outlineLevel="1">
      <c r="A56" s="8">
        <v>52</v>
      </c>
      <c r="B56" s="32">
        <v>41409.638888888891</v>
      </c>
      <c r="C56" s="33" t="s">
        <v>5</v>
      </c>
      <c r="D56" s="3">
        <f t="shared" si="7"/>
        <v>0.01</v>
      </c>
      <c r="E56" s="33" t="s">
        <v>15</v>
      </c>
      <c r="F56" s="34">
        <v>1.2865</v>
      </c>
      <c r="G56" s="34">
        <v>1.2984899999999999</v>
      </c>
      <c r="H56" s="34">
        <v>1.2824899999999999</v>
      </c>
      <c r="I56" s="32">
        <v>41409.684027777781</v>
      </c>
      <c r="J56" s="34">
        <v>1.2865599999999999</v>
      </c>
      <c r="K56" s="3">
        <f t="shared" si="8"/>
        <v>-5.3333333333333337E-2</v>
      </c>
      <c r="L56" s="35">
        <v>0</v>
      </c>
      <c r="M56" s="35">
        <f>-0.18/3</f>
        <v>-0.06</v>
      </c>
      <c r="N56" s="9">
        <f t="shared" si="11"/>
        <v>-0.59999999999948983</v>
      </c>
      <c r="O56" s="6">
        <f t="shared" si="9"/>
        <v>-0.11333333333333334</v>
      </c>
      <c r="P56" s="84"/>
      <c r="Q56" s="84"/>
      <c r="R56" s="91"/>
      <c r="S56" s="88"/>
      <c r="T56" s="15">
        <f t="shared" si="3"/>
        <v>52.899999999989056</v>
      </c>
      <c r="U56" s="7">
        <f t="shared" si="4"/>
        <v>102.18333333333334</v>
      </c>
      <c r="V56" s="16" t="s">
        <v>34</v>
      </c>
      <c r="W56" s="83"/>
    </row>
    <row r="57" spans="1:23" hidden="1" outlineLevel="1">
      <c r="A57" s="8">
        <v>53</v>
      </c>
      <c r="B57" s="32">
        <v>41409.833333333336</v>
      </c>
      <c r="C57" s="33" t="s">
        <v>5</v>
      </c>
      <c r="D57" s="3">
        <f t="shared" si="7"/>
        <v>0.01</v>
      </c>
      <c r="E57" s="33" t="s">
        <v>15</v>
      </c>
      <c r="F57" s="34">
        <v>1.28592</v>
      </c>
      <c r="G57" s="34">
        <v>1.28522</v>
      </c>
      <c r="H57" s="34">
        <v>1.27505</v>
      </c>
      <c r="I57" s="32">
        <v>41410.465277777781</v>
      </c>
      <c r="J57" s="34">
        <v>1.2852300000000001</v>
      </c>
      <c r="K57" s="3">
        <f t="shared" si="8"/>
        <v>-5.3333333333333337E-2</v>
      </c>
      <c r="L57" s="35">
        <f>0.01/3</f>
        <v>3.3333333333333335E-3</v>
      </c>
      <c r="M57" s="35">
        <f>2.07/3</f>
        <v>0.69</v>
      </c>
      <c r="N57" s="9">
        <f t="shared" si="11"/>
        <v>6.8999999999985739</v>
      </c>
      <c r="O57" s="6">
        <f t="shared" si="9"/>
        <v>0.6399999999999999</v>
      </c>
      <c r="P57" s="84"/>
      <c r="Q57" s="84"/>
      <c r="R57" s="91"/>
      <c r="S57" s="88"/>
      <c r="T57" s="15">
        <f t="shared" si="3"/>
        <v>59.799999999987634</v>
      </c>
      <c r="U57" s="7">
        <f t="shared" si="4"/>
        <v>102.82333333333334</v>
      </c>
      <c r="V57" s="16" t="s">
        <v>35</v>
      </c>
      <c r="W57" s="83"/>
    </row>
    <row r="58" spans="1:23" hidden="1" outlineLevel="1">
      <c r="A58" s="8">
        <v>54</v>
      </c>
      <c r="B58" s="11">
        <v>41410.770833333336</v>
      </c>
      <c r="C58" s="2" t="s">
        <v>4</v>
      </c>
      <c r="D58" s="3">
        <f t="shared" si="7"/>
        <v>0.01</v>
      </c>
      <c r="E58" s="2" t="s">
        <v>15</v>
      </c>
      <c r="F58" s="4">
        <v>1.28931</v>
      </c>
      <c r="G58" s="4">
        <v>1.28931</v>
      </c>
      <c r="H58" s="4">
        <v>1.3003400000000001</v>
      </c>
      <c r="I58" s="11">
        <v>41410.771527777775</v>
      </c>
      <c r="J58" s="4">
        <v>1.28931</v>
      </c>
      <c r="K58" s="3">
        <f t="shared" si="8"/>
        <v>-5.3333333333333337E-2</v>
      </c>
      <c r="L58" s="3">
        <v>0</v>
      </c>
      <c r="M58" s="3">
        <v>0</v>
      </c>
      <c r="N58" s="9">
        <f>(J58-F58)*10000</f>
        <v>0</v>
      </c>
      <c r="O58" s="6">
        <f t="shared" si="9"/>
        <v>-5.3333333333333337E-2</v>
      </c>
      <c r="P58" s="84"/>
      <c r="Q58" s="84"/>
      <c r="R58" s="91"/>
      <c r="S58" s="88"/>
      <c r="T58" s="15">
        <f t="shared" si="3"/>
        <v>59.799999999987634</v>
      </c>
      <c r="U58" s="7">
        <f t="shared" si="4"/>
        <v>102.77000000000001</v>
      </c>
      <c r="V58" s="16" t="s">
        <v>35</v>
      </c>
      <c r="W58" s="83"/>
    </row>
    <row r="59" spans="1:23" hidden="1" outlineLevel="1">
      <c r="A59" s="8">
        <v>55</v>
      </c>
      <c r="B59" s="11">
        <v>41410.771527777775</v>
      </c>
      <c r="C59" s="2" t="s">
        <v>4</v>
      </c>
      <c r="D59" s="3">
        <f t="shared" si="7"/>
        <v>0.01</v>
      </c>
      <c r="E59" s="2" t="s">
        <v>15</v>
      </c>
      <c r="F59" s="4">
        <v>1.2893600000000001</v>
      </c>
      <c r="G59" s="4">
        <v>1.29006</v>
      </c>
      <c r="H59" s="4">
        <v>1.30036</v>
      </c>
      <c r="I59" s="11">
        <v>41410.865277777775</v>
      </c>
      <c r="J59" s="4">
        <v>1.29006</v>
      </c>
      <c r="K59" s="3">
        <f t="shared" si="8"/>
        <v>-5.3333333333333337E-2</v>
      </c>
      <c r="L59" s="3">
        <v>0</v>
      </c>
      <c r="M59" s="3">
        <f>2.1/3</f>
        <v>0.70000000000000007</v>
      </c>
      <c r="N59" s="9">
        <f>(J59-F59)*10000</f>
        <v>6.9999999999992291</v>
      </c>
      <c r="O59" s="6">
        <f t="shared" si="9"/>
        <v>0.64666666666666672</v>
      </c>
      <c r="P59" s="84"/>
      <c r="Q59" s="84"/>
      <c r="R59" s="91"/>
      <c r="S59" s="88"/>
      <c r="T59" s="15">
        <f t="shared" si="3"/>
        <v>66.799999999986866</v>
      </c>
      <c r="U59" s="7">
        <f t="shared" si="4"/>
        <v>103.41666666666667</v>
      </c>
      <c r="V59" s="16" t="s">
        <v>35</v>
      </c>
      <c r="W59" s="83"/>
    </row>
    <row r="60" spans="1:23" hidden="1" outlineLevel="1">
      <c r="A60" s="8">
        <v>56</v>
      </c>
      <c r="B60" s="11">
        <v>41411.3125</v>
      </c>
      <c r="C60" s="2" t="s">
        <v>5</v>
      </c>
      <c r="D60" s="3">
        <f t="shared" si="7"/>
        <v>0.01</v>
      </c>
      <c r="E60" s="2" t="s">
        <v>15</v>
      </c>
      <c r="F60" s="4">
        <v>1.28627</v>
      </c>
      <c r="G60" s="4">
        <v>1.2855700000000001</v>
      </c>
      <c r="H60" s="4">
        <v>1.27529</v>
      </c>
      <c r="I60" s="11">
        <v>41411.380555555559</v>
      </c>
      <c r="J60" s="4">
        <v>1.2855700000000001</v>
      </c>
      <c r="K60" s="3">
        <f t="shared" si="8"/>
        <v>-5.3333333333333337E-2</v>
      </c>
      <c r="L60" s="3">
        <v>0</v>
      </c>
      <c r="M60" s="3">
        <f>2.1/3</f>
        <v>0.70000000000000007</v>
      </c>
      <c r="N60" s="9">
        <f>(F60-J60)*10000</f>
        <v>6.9999999999992291</v>
      </c>
      <c r="O60" s="6">
        <f t="shared" si="9"/>
        <v>0.64666666666666672</v>
      </c>
      <c r="P60" s="84"/>
      <c r="Q60" s="84"/>
      <c r="R60" s="91"/>
      <c r="S60" s="88"/>
      <c r="T60" s="15">
        <f t="shared" si="3"/>
        <v>73.799999999986099</v>
      </c>
      <c r="U60" s="7">
        <f t="shared" si="4"/>
        <v>104.06333333333333</v>
      </c>
      <c r="V60" s="16" t="s">
        <v>35</v>
      </c>
      <c r="W60" s="83"/>
    </row>
    <row r="61" spans="1:23" hidden="1" outlineLevel="1">
      <c r="A61" s="8">
        <v>57</v>
      </c>
      <c r="B61" s="11">
        <v>41411.743055555555</v>
      </c>
      <c r="C61" s="2" t="s">
        <v>5</v>
      </c>
      <c r="D61" s="3">
        <f t="shared" si="7"/>
        <v>0.01</v>
      </c>
      <c r="E61" s="2" t="s">
        <v>15</v>
      </c>
      <c r="F61" s="4">
        <v>1.2835300000000001</v>
      </c>
      <c r="G61" s="4">
        <v>1.2828299999999999</v>
      </c>
      <c r="H61" s="4">
        <v>1.2723199999999999</v>
      </c>
      <c r="I61" s="11">
        <v>41411.747916666667</v>
      </c>
      <c r="J61" s="4">
        <v>1.2828299999999999</v>
      </c>
      <c r="K61" s="3">
        <f t="shared" si="8"/>
        <v>-5.3333333333333337E-2</v>
      </c>
      <c r="L61" s="3">
        <v>0</v>
      </c>
      <c r="M61" s="3">
        <f>2.1/3</f>
        <v>0.70000000000000007</v>
      </c>
      <c r="N61" s="9">
        <f>(F61-J61)*10000</f>
        <v>7.0000000000014495</v>
      </c>
      <c r="O61" s="6">
        <f t="shared" si="9"/>
        <v>0.64666666666666672</v>
      </c>
      <c r="P61" s="84"/>
      <c r="Q61" s="84"/>
      <c r="R61" s="91"/>
      <c r="S61" s="88"/>
      <c r="T61" s="15">
        <f t="shared" si="3"/>
        <v>80.799999999987548</v>
      </c>
      <c r="U61" s="7">
        <f t="shared" si="4"/>
        <v>104.71</v>
      </c>
      <c r="V61" s="16" t="s">
        <v>35</v>
      </c>
      <c r="W61" s="83"/>
    </row>
    <row r="62" spans="1:23" hidden="1" outlineLevel="1">
      <c r="A62" s="8">
        <v>58</v>
      </c>
      <c r="B62" s="11">
        <v>41411.822916666664</v>
      </c>
      <c r="C62" s="2" t="s">
        <v>5</v>
      </c>
      <c r="D62" s="3">
        <f t="shared" si="7"/>
        <v>0.01</v>
      </c>
      <c r="E62" s="2" t="s">
        <v>15</v>
      </c>
      <c r="F62" s="4">
        <v>1.2829699999999999</v>
      </c>
      <c r="G62" s="4">
        <v>1.2829699999999999</v>
      </c>
      <c r="H62" s="4">
        <v>1.27203</v>
      </c>
      <c r="I62" s="11">
        <v>41411.845833333333</v>
      </c>
      <c r="J62" s="4">
        <v>1.2829999999999999</v>
      </c>
      <c r="K62" s="3">
        <f t="shared" si="8"/>
        <v>-5.3333333333333337E-2</v>
      </c>
      <c r="L62" s="3">
        <v>0</v>
      </c>
      <c r="M62" s="3">
        <f>-0.09/3</f>
        <v>-0.03</v>
      </c>
      <c r="N62" s="9">
        <f>(F62-J62)*10000</f>
        <v>-0.29999999999974492</v>
      </c>
      <c r="O62" s="6">
        <f t="shared" si="9"/>
        <v>-8.3333333333333343E-2</v>
      </c>
      <c r="P62" s="84"/>
      <c r="Q62" s="84"/>
      <c r="R62" s="91"/>
      <c r="S62" s="88"/>
      <c r="T62" s="15">
        <f t="shared" si="3"/>
        <v>80.499999999987807</v>
      </c>
      <c r="U62" s="7">
        <f t="shared" si="4"/>
        <v>104.62666666666667</v>
      </c>
      <c r="V62" s="16" t="s">
        <v>35</v>
      </c>
      <c r="W62" s="83"/>
    </row>
    <row r="63" spans="1:23" hidden="1" outlineLevel="1">
      <c r="A63" s="8">
        <v>59</v>
      </c>
      <c r="B63" s="11">
        <v>41411.850694444445</v>
      </c>
      <c r="C63" s="2" t="s">
        <v>5</v>
      </c>
      <c r="D63" s="3">
        <f t="shared" si="7"/>
        <v>0.01</v>
      </c>
      <c r="E63" s="2" t="s">
        <v>15</v>
      </c>
      <c r="F63" s="4">
        <v>1.28304</v>
      </c>
      <c r="G63" s="4">
        <v>1.2830299999999999</v>
      </c>
      <c r="H63" s="4">
        <v>1.2720100000000001</v>
      </c>
      <c r="I63" s="11">
        <v>41414.128472222219</v>
      </c>
      <c r="J63" s="4">
        <v>1.28304</v>
      </c>
      <c r="K63" s="3">
        <f t="shared" si="8"/>
        <v>-5.3333333333333337E-2</v>
      </c>
      <c r="L63" s="3">
        <f>0.01/3</f>
        <v>3.3333333333333335E-3</v>
      </c>
      <c r="M63" s="3">
        <v>0</v>
      </c>
      <c r="N63" s="9">
        <f>(F63-J63)*10000</f>
        <v>0</v>
      </c>
      <c r="O63" s="6">
        <f t="shared" si="9"/>
        <v>-0.05</v>
      </c>
      <c r="P63" s="84"/>
      <c r="Q63" s="84"/>
      <c r="R63" s="91"/>
      <c r="S63" s="88"/>
      <c r="T63" s="15">
        <f t="shared" si="3"/>
        <v>80.499999999987807</v>
      </c>
      <c r="U63" s="7">
        <f t="shared" si="4"/>
        <v>104.57666666666667</v>
      </c>
      <c r="V63" s="16" t="s">
        <v>35</v>
      </c>
      <c r="W63" s="83"/>
    </row>
    <row r="64" spans="1:23" hidden="1" outlineLevel="1">
      <c r="A64" s="8">
        <v>60</v>
      </c>
      <c r="B64" s="11">
        <v>41414.538194444445</v>
      </c>
      <c r="C64" s="2" t="s">
        <v>4</v>
      </c>
      <c r="D64" s="3">
        <f t="shared" si="7"/>
        <v>0.01</v>
      </c>
      <c r="E64" s="2" t="s">
        <v>15</v>
      </c>
      <c r="F64" s="4">
        <v>1.2860100000000001</v>
      </c>
      <c r="G64" s="4">
        <v>1.2860199999999999</v>
      </c>
      <c r="H64" s="4">
        <v>1.29701</v>
      </c>
      <c r="I64" s="11">
        <v>41414.54791666667</v>
      </c>
      <c r="J64" s="4">
        <v>1.2860199999999999</v>
      </c>
      <c r="K64" s="3">
        <f t="shared" si="8"/>
        <v>-5.3333333333333337E-2</v>
      </c>
      <c r="L64" s="3">
        <v>0</v>
      </c>
      <c r="M64" s="3">
        <f>0.03/3</f>
        <v>0.01</v>
      </c>
      <c r="N64" s="9">
        <f t="shared" ref="N64:N74" si="12">(J64-F64)*10000</f>
        <v>9.9999999998434674E-2</v>
      </c>
      <c r="O64" s="6">
        <f t="shared" si="9"/>
        <v>-4.3333333333333335E-2</v>
      </c>
      <c r="P64" s="84"/>
      <c r="Q64" s="84"/>
      <c r="R64" s="91"/>
      <c r="S64" s="88"/>
      <c r="T64" s="15">
        <f t="shared" si="3"/>
        <v>80.599999999986238</v>
      </c>
      <c r="U64" s="7">
        <f t="shared" si="4"/>
        <v>104.53333333333333</v>
      </c>
      <c r="V64" s="16" t="s">
        <v>35</v>
      </c>
      <c r="W64" s="83"/>
    </row>
    <row r="65" spans="1:23" hidden="1" outlineLevel="1">
      <c r="A65" s="8">
        <v>61</v>
      </c>
      <c r="B65" s="11">
        <v>41414.548611111109</v>
      </c>
      <c r="C65" s="2" t="s">
        <v>4</v>
      </c>
      <c r="D65" s="3">
        <f t="shared" si="7"/>
        <v>0.01</v>
      </c>
      <c r="E65" s="2" t="s">
        <v>15</v>
      </c>
      <c r="F65" s="4">
        <v>1.2859499999999999</v>
      </c>
      <c r="G65" s="4">
        <v>1.28599</v>
      </c>
      <c r="H65" s="4">
        <v>1.2970200000000001</v>
      </c>
      <c r="I65" s="11">
        <v>41414.552083333336</v>
      </c>
      <c r="J65" s="4">
        <v>1.2859700000000001</v>
      </c>
      <c r="K65" s="3">
        <f t="shared" si="8"/>
        <v>-5.3333333333333337E-2</v>
      </c>
      <c r="L65" s="3">
        <v>0</v>
      </c>
      <c r="M65" s="3">
        <f>0.06/3</f>
        <v>0.02</v>
      </c>
      <c r="N65" s="9">
        <f t="shared" si="12"/>
        <v>0.20000000000131024</v>
      </c>
      <c r="O65" s="6">
        <f t="shared" si="9"/>
        <v>-3.333333333333334E-2</v>
      </c>
      <c r="P65" s="84"/>
      <c r="Q65" s="84"/>
      <c r="R65" s="91"/>
      <c r="S65" s="88"/>
      <c r="T65" s="15">
        <f t="shared" si="3"/>
        <v>80.799999999987548</v>
      </c>
      <c r="U65" s="7">
        <f t="shared" si="4"/>
        <v>104.5</v>
      </c>
      <c r="V65" s="16" t="s">
        <v>35</v>
      </c>
      <c r="W65" s="83"/>
    </row>
    <row r="66" spans="1:23" hidden="1" outlineLevel="1">
      <c r="A66" s="8">
        <v>62</v>
      </c>
      <c r="B66" s="11">
        <v>41414.552083333336</v>
      </c>
      <c r="C66" s="2" t="s">
        <v>4</v>
      </c>
      <c r="D66" s="3">
        <f t="shared" si="7"/>
        <v>0.01</v>
      </c>
      <c r="E66" s="2" t="s">
        <v>15</v>
      </c>
      <c r="F66" s="4">
        <v>1.2860199999999999</v>
      </c>
      <c r="G66" s="4">
        <v>1.2860199999999999</v>
      </c>
      <c r="H66" s="4">
        <v>1.29704</v>
      </c>
      <c r="I66" s="11">
        <v>41414.614583333336</v>
      </c>
      <c r="J66" s="4">
        <v>1.286</v>
      </c>
      <c r="K66" s="3">
        <f t="shared" si="8"/>
        <v>-5.3333333333333337E-2</v>
      </c>
      <c r="L66" s="3">
        <v>0</v>
      </c>
      <c r="M66" s="3">
        <f>-0.06/3</f>
        <v>-0.02</v>
      </c>
      <c r="N66" s="9">
        <f t="shared" si="12"/>
        <v>-0.19999999999908979</v>
      </c>
      <c r="O66" s="6">
        <f t="shared" si="9"/>
        <v>-7.3333333333333334E-2</v>
      </c>
      <c r="P66" s="84"/>
      <c r="Q66" s="84"/>
      <c r="R66" s="91"/>
      <c r="S66" s="88"/>
      <c r="T66" s="15">
        <f t="shared" si="3"/>
        <v>80.599999999988455</v>
      </c>
      <c r="U66" s="7">
        <f t="shared" si="4"/>
        <v>104.42666666666666</v>
      </c>
      <c r="V66" s="16" t="s">
        <v>35</v>
      </c>
      <c r="W66" s="83"/>
    </row>
    <row r="67" spans="1:23" hidden="1" outlineLevel="1">
      <c r="A67" s="8">
        <v>63</v>
      </c>
      <c r="B67" s="11">
        <v>41414.961805555555</v>
      </c>
      <c r="C67" s="2" t="s">
        <v>4</v>
      </c>
      <c r="D67" s="3">
        <f t="shared" si="7"/>
        <v>0.01</v>
      </c>
      <c r="E67" s="2" t="s">
        <v>15</v>
      </c>
      <c r="F67" s="4">
        <v>1.2886599999999999</v>
      </c>
      <c r="G67" s="4">
        <v>1.2893600000000001</v>
      </c>
      <c r="H67" s="4">
        <v>1.2996700000000001</v>
      </c>
      <c r="I67" s="11">
        <v>41415.084027777775</v>
      </c>
      <c r="J67" s="4">
        <v>1.28935</v>
      </c>
      <c r="K67" s="3">
        <f t="shared" si="8"/>
        <v>-5.3333333333333337E-2</v>
      </c>
      <c r="L67" s="3">
        <f>-0.08/3</f>
        <v>-2.6666666666666668E-2</v>
      </c>
      <c r="M67" s="3">
        <f>2.07/3</f>
        <v>0.69</v>
      </c>
      <c r="N67" s="9">
        <f t="shared" si="12"/>
        <v>6.9000000000007944</v>
      </c>
      <c r="O67" s="6">
        <f t="shared" si="9"/>
        <v>0.61</v>
      </c>
      <c r="P67" s="84"/>
      <c r="Q67" s="84"/>
      <c r="R67" s="91"/>
      <c r="S67" s="88"/>
      <c r="T67" s="15">
        <f t="shared" si="3"/>
        <v>87.499999999989257</v>
      </c>
      <c r="U67" s="7">
        <f t="shared" si="4"/>
        <v>105.03666666666666</v>
      </c>
      <c r="V67" s="16" t="s">
        <v>35</v>
      </c>
      <c r="W67" s="83"/>
    </row>
    <row r="68" spans="1:23" hidden="1" outlineLevel="1">
      <c r="A68" s="8">
        <v>64</v>
      </c>
      <c r="B68" s="11">
        <v>41415.111111111109</v>
      </c>
      <c r="C68" s="2" t="s">
        <v>4</v>
      </c>
      <c r="D68" s="3">
        <f t="shared" si="7"/>
        <v>0.01</v>
      </c>
      <c r="E68" s="2" t="s">
        <v>15</v>
      </c>
      <c r="F68" s="4">
        <v>1.28868</v>
      </c>
      <c r="G68" s="4">
        <v>1.28938</v>
      </c>
      <c r="H68" s="4">
        <v>1.2996799999999999</v>
      </c>
      <c r="I68" s="11">
        <v>41415.268750000003</v>
      </c>
      <c r="J68" s="4">
        <v>1.2893699999999999</v>
      </c>
      <c r="K68" s="3">
        <f t="shared" si="8"/>
        <v>-5.3333333333333337E-2</v>
      </c>
      <c r="L68" s="3">
        <v>0</v>
      </c>
      <c r="M68" s="3">
        <f>2.07/3</f>
        <v>0.69</v>
      </c>
      <c r="N68" s="9">
        <f t="shared" si="12"/>
        <v>6.8999999999985739</v>
      </c>
      <c r="O68" s="6">
        <f t="shared" si="9"/>
        <v>0.6366666666666666</v>
      </c>
      <c r="P68" s="84"/>
      <c r="Q68" s="84"/>
      <c r="R68" s="91"/>
      <c r="S68" s="88"/>
      <c r="T68" s="15">
        <f t="shared" si="3"/>
        <v>94.399999999987827</v>
      </c>
      <c r="U68" s="7">
        <f t="shared" si="4"/>
        <v>105.67333333333333</v>
      </c>
      <c r="V68" s="16" t="s">
        <v>35</v>
      </c>
      <c r="W68" s="83"/>
    </row>
    <row r="69" spans="1:23" hidden="1" outlineLevel="1">
      <c r="A69" s="8">
        <v>65</v>
      </c>
      <c r="B69" s="11">
        <v>41415.84375</v>
      </c>
      <c r="C69" s="2" t="s">
        <v>4</v>
      </c>
      <c r="D69" s="3">
        <f t="shared" ref="D69:D102" si="13">0.03/3</f>
        <v>0.01</v>
      </c>
      <c r="E69" s="2" t="s">
        <v>15</v>
      </c>
      <c r="F69" s="4">
        <v>1.29068</v>
      </c>
      <c r="G69" s="4">
        <v>1.2907</v>
      </c>
      <c r="H69" s="4">
        <v>1.3017000000000001</v>
      </c>
      <c r="I69" s="11">
        <v>41415.861111111109</v>
      </c>
      <c r="J69" s="4">
        <v>1.2906899999999999</v>
      </c>
      <c r="K69" s="3">
        <f t="shared" ref="K69:K102" si="14">-0.16/3</f>
        <v>-5.3333333333333337E-2</v>
      </c>
      <c r="L69" s="3">
        <v>0</v>
      </c>
      <c r="M69" s="3">
        <f>0.03/3</f>
        <v>0.01</v>
      </c>
      <c r="N69" s="9">
        <f t="shared" si="12"/>
        <v>9.9999999998434674E-2</v>
      </c>
      <c r="O69" s="6">
        <f t="shared" ref="O69:O100" si="15">SUM(K69:M69)</f>
        <v>-4.3333333333333335E-2</v>
      </c>
      <c r="P69" s="84"/>
      <c r="Q69" s="84"/>
      <c r="R69" s="91"/>
      <c r="S69" s="88"/>
      <c r="T69" s="15">
        <f t="shared" ref="T69:T132" si="16">T68+N69</f>
        <v>94.499999999986258</v>
      </c>
      <c r="U69" s="7">
        <f t="shared" ref="U69:U132" si="17">U68+O69</f>
        <v>105.63</v>
      </c>
      <c r="V69" s="16" t="s">
        <v>35</v>
      </c>
      <c r="W69" s="83"/>
    </row>
    <row r="70" spans="1:23" hidden="1" outlineLevel="1">
      <c r="A70" s="8">
        <v>66</v>
      </c>
      <c r="B70" s="11">
        <v>41415.864583333336</v>
      </c>
      <c r="C70" s="2" t="s">
        <v>4</v>
      </c>
      <c r="D70" s="3">
        <f t="shared" si="13"/>
        <v>0.01</v>
      </c>
      <c r="E70" s="2" t="s">
        <v>15</v>
      </c>
      <c r="F70" s="4">
        <v>1.2908999999999999</v>
      </c>
      <c r="G70" s="4">
        <v>1.2916000000000001</v>
      </c>
      <c r="H70" s="4">
        <v>1.3019000000000001</v>
      </c>
      <c r="I70" s="11">
        <v>41416.0625</v>
      </c>
      <c r="J70" s="4">
        <v>1.29159</v>
      </c>
      <c r="K70" s="3">
        <f t="shared" si="14"/>
        <v>-5.3333333333333337E-2</v>
      </c>
      <c r="L70" s="3">
        <f>-0.09/3</f>
        <v>-0.03</v>
      </c>
      <c r="M70" s="3">
        <f>2.07/3</f>
        <v>0.69</v>
      </c>
      <c r="N70" s="9">
        <f t="shared" si="12"/>
        <v>6.9000000000007944</v>
      </c>
      <c r="O70" s="6">
        <f t="shared" si="15"/>
        <v>0.60666666666666658</v>
      </c>
      <c r="P70" s="84"/>
      <c r="Q70" s="84"/>
      <c r="R70" s="91"/>
      <c r="S70" s="88"/>
      <c r="T70" s="15">
        <f t="shared" si="16"/>
        <v>101.39999999998705</v>
      </c>
      <c r="U70" s="7">
        <f t="shared" si="17"/>
        <v>106.23666666666666</v>
      </c>
      <c r="V70" s="16" t="s">
        <v>35</v>
      </c>
      <c r="W70" s="83"/>
    </row>
    <row r="71" spans="1:23" hidden="1" outlineLevel="1">
      <c r="A71" s="8">
        <v>67</v>
      </c>
      <c r="B71" s="11">
        <v>41416.197916666664</v>
      </c>
      <c r="C71" s="2" t="s">
        <v>4</v>
      </c>
      <c r="D71" s="3">
        <f t="shared" si="13"/>
        <v>0.01</v>
      </c>
      <c r="E71" s="2" t="s">
        <v>15</v>
      </c>
      <c r="F71" s="4">
        <v>1.29196</v>
      </c>
      <c r="G71" s="4">
        <v>1.2926599999999999</v>
      </c>
      <c r="H71" s="4">
        <v>1.3028900000000001</v>
      </c>
      <c r="I71" s="11">
        <v>41416.259722222225</v>
      </c>
      <c r="J71" s="4">
        <v>1.2926599999999999</v>
      </c>
      <c r="K71" s="3">
        <f t="shared" si="14"/>
        <v>-5.3333333333333337E-2</v>
      </c>
      <c r="L71" s="3">
        <v>0</v>
      </c>
      <c r="M71" s="3">
        <f>2.1/3</f>
        <v>0.70000000000000007</v>
      </c>
      <c r="N71" s="9">
        <f t="shared" si="12"/>
        <v>6.9999999999992291</v>
      </c>
      <c r="O71" s="6">
        <f t="shared" si="15"/>
        <v>0.64666666666666672</v>
      </c>
      <c r="P71" s="84"/>
      <c r="Q71" s="84"/>
      <c r="R71" s="91"/>
      <c r="S71" s="88"/>
      <c r="T71" s="15">
        <f t="shared" si="16"/>
        <v>108.39999999998628</v>
      </c>
      <c r="U71" s="7">
        <f t="shared" si="17"/>
        <v>106.88333333333333</v>
      </c>
      <c r="V71" s="16" t="s">
        <v>35</v>
      </c>
      <c r="W71" s="83"/>
    </row>
    <row r="72" spans="1:23" hidden="1" outlineLevel="1">
      <c r="A72" s="8">
        <v>68</v>
      </c>
      <c r="B72" s="11">
        <v>41416.271527777775</v>
      </c>
      <c r="C72" s="2" t="s">
        <v>4</v>
      </c>
      <c r="D72" s="3">
        <f t="shared" si="13"/>
        <v>0.01</v>
      </c>
      <c r="E72" s="2" t="s">
        <v>15</v>
      </c>
      <c r="F72" s="4">
        <v>1.2921400000000001</v>
      </c>
      <c r="G72" s="4">
        <v>1.29284</v>
      </c>
      <c r="H72" s="4">
        <v>1.30314</v>
      </c>
      <c r="I72" s="11">
        <v>41416.42083333333</v>
      </c>
      <c r="J72" s="4">
        <v>1.29281</v>
      </c>
      <c r="K72" s="3">
        <f t="shared" si="14"/>
        <v>-5.3333333333333337E-2</v>
      </c>
      <c r="L72" s="3">
        <v>0</v>
      </c>
      <c r="M72" s="3">
        <f>2.01/3</f>
        <v>0.66999999999999993</v>
      </c>
      <c r="N72" s="9">
        <f t="shared" si="12"/>
        <v>6.6999999999994841</v>
      </c>
      <c r="O72" s="6">
        <f t="shared" si="15"/>
        <v>0.61666666666666659</v>
      </c>
      <c r="P72" s="84"/>
      <c r="Q72" s="84"/>
      <c r="R72" s="91"/>
      <c r="S72" s="88"/>
      <c r="T72" s="15">
        <f t="shared" si="16"/>
        <v>115.09999999998576</v>
      </c>
      <c r="U72" s="7">
        <f t="shared" si="17"/>
        <v>107.49999999999999</v>
      </c>
      <c r="V72" s="16" t="s">
        <v>35</v>
      </c>
      <c r="W72" s="83"/>
    </row>
    <row r="73" spans="1:23" hidden="1" outlineLevel="1">
      <c r="A73" s="8">
        <v>69</v>
      </c>
      <c r="B73" s="11">
        <v>41416.524305555555</v>
      </c>
      <c r="C73" s="2" t="s">
        <v>4</v>
      </c>
      <c r="D73" s="3">
        <f t="shared" si="13"/>
        <v>0.01</v>
      </c>
      <c r="E73" s="2" t="s">
        <v>15</v>
      </c>
      <c r="F73" s="4">
        <v>1.29278</v>
      </c>
      <c r="G73" s="4">
        <v>1.29348</v>
      </c>
      <c r="H73" s="4">
        <v>1.30379</v>
      </c>
      <c r="I73" s="11">
        <v>41416.537499999999</v>
      </c>
      <c r="J73" s="4">
        <v>1.2934600000000001</v>
      </c>
      <c r="K73" s="3">
        <f t="shared" si="14"/>
        <v>-5.3333333333333337E-2</v>
      </c>
      <c r="L73" s="3">
        <v>0</v>
      </c>
      <c r="M73" s="3">
        <f>2.04/3</f>
        <v>0.68</v>
      </c>
      <c r="N73" s="9">
        <f t="shared" si="12"/>
        <v>6.8000000000001393</v>
      </c>
      <c r="O73" s="6">
        <f t="shared" si="15"/>
        <v>0.62666666666666671</v>
      </c>
      <c r="P73" s="84"/>
      <c r="Q73" s="84"/>
      <c r="R73" s="91"/>
      <c r="S73" s="88"/>
      <c r="T73" s="15">
        <f t="shared" si="16"/>
        <v>121.89999999998589</v>
      </c>
      <c r="U73" s="7">
        <f t="shared" si="17"/>
        <v>108.12666666666665</v>
      </c>
      <c r="V73" s="16" t="s">
        <v>35</v>
      </c>
      <c r="W73" s="83"/>
    </row>
    <row r="74" spans="1:23" hidden="1" outlineLevel="1">
      <c r="A74" s="8">
        <v>70</v>
      </c>
      <c r="B74" s="11">
        <v>41416.586805555555</v>
      </c>
      <c r="C74" s="2" t="s">
        <v>4</v>
      </c>
      <c r="D74" s="3">
        <f t="shared" si="13"/>
        <v>0.01</v>
      </c>
      <c r="E74" s="2" t="s">
        <v>15</v>
      </c>
      <c r="F74" s="4">
        <v>1.2929900000000001</v>
      </c>
      <c r="G74" s="4">
        <v>1.29369</v>
      </c>
      <c r="H74" s="4">
        <v>1.30396</v>
      </c>
      <c r="I74" s="11">
        <v>41416.611111111109</v>
      </c>
      <c r="J74" s="4">
        <v>1.2936799999999999</v>
      </c>
      <c r="K74" s="3">
        <f t="shared" si="14"/>
        <v>-5.3333333333333337E-2</v>
      </c>
      <c r="L74" s="3">
        <v>0</v>
      </c>
      <c r="M74" s="3">
        <f>2.07/3</f>
        <v>0.69</v>
      </c>
      <c r="N74" s="9">
        <f t="shared" si="12"/>
        <v>6.8999999999985739</v>
      </c>
      <c r="O74" s="6">
        <f t="shared" si="15"/>
        <v>0.6366666666666666</v>
      </c>
      <c r="P74" s="84"/>
      <c r="Q74" s="84"/>
      <c r="R74" s="91"/>
      <c r="S74" s="88"/>
      <c r="T74" s="15">
        <f t="shared" si="16"/>
        <v>128.79999999998446</v>
      </c>
      <c r="U74" s="7">
        <f t="shared" si="17"/>
        <v>108.76333333333332</v>
      </c>
      <c r="V74" s="16" t="s">
        <v>35</v>
      </c>
      <c r="W74" s="83"/>
    </row>
    <row r="75" spans="1:23" hidden="1" outlineLevel="1">
      <c r="A75" s="8">
        <v>71</v>
      </c>
      <c r="B75" s="11">
        <v>41416.961805555555</v>
      </c>
      <c r="C75" s="2" t="s">
        <v>5</v>
      </c>
      <c r="D75" s="3">
        <f t="shared" si="13"/>
        <v>0.01</v>
      </c>
      <c r="E75" s="2" t="s">
        <v>15</v>
      </c>
      <c r="F75" s="4">
        <v>1.28576</v>
      </c>
      <c r="G75" s="4">
        <v>1.29376</v>
      </c>
      <c r="H75" s="4">
        <v>1.2847599999999999</v>
      </c>
      <c r="I75" s="11">
        <v>41417.020833333336</v>
      </c>
      <c r="J75" s="4">
        <v>1.28546</v>
      </c>
      <c r="K75" s="3">
        <f t="shared" si="14"/>
        <v>-5.3333333333333337E-2</v>
      </c>
      <c r="L75" s="3">
        <f>0.03/3</f>
        <v>0.01</v>
      </c>
      <c r="M75" s="3">
        <f>0.9/3</f>
        <v>0.3</v>
      </c>
      <c r="N75" s="9">
        <f>(F75-J75)*10000</f>
        <v>2.9999999999996696</v>
      </c>
      <c r="O75" s="6">
        <f t="shared" si="15"/>
        <v>0.25666666666666665</v>
      </c>
      <c r="P75" s="84"/>
      <c r="Q75" s="84"/>
      <c r="R75" s="91"/>
      <c r="S75" s="88"/>
      <c r="T75" s="15">
        <f t="shared" si="16"/>
        <v>131.79999999998412</v>
      </c>
      <c r="U75" s="7">
        <f t="shared" si="17"/>
        <v>109.01999999999998</v>
      </c>
      <c r="V75" s="16" t="s">
        <v>33</v>
      </c>
      <c r="W75" s="83"/>
    </row>
    <row r="76" spans="1:23" hidden="1" outlineLevel="1">
      <c r="A76" s="8">
        <v>72</v>
      </c>
      <c r="B76" s="11">
        <v>41416.958333333336</v>
      </c>
      <c r="C76" s="2" t="s">
        <v>5</v>
      </c>
      <c r="D76" s="3">
        <f t="shared" si="13"/>
        <v>0.01</v>
      </c>
      <c r="E76" s="2" t="s">
        <v>15</v>
      </c>
      <c r="F76" s="4">
        <v>1.2855399999999999</v>
      </c>
      <c r="G76" s="4">
        <v>1.28484</v>
      </c>
      <c r="H76" s="4">
        <v>1.27443</v>
      </c>
      <c r="I76" s="11">
        <v>41417.077777777777</v>
      </c>
      <c r="J76" s="4">
        <v>1.28485</v>
      </c>
      <c r="K76" s="3">
        <f t="shared" si="14"/>
        <v>-5.3333333333333337E-2</v>
      </c>
      <c r="L76" s="3">
        <f>0.03/3</f>
        <v>0.01</v>
      </c>
      <c r="M76" s="3">
        <f>2.07/3</f>
        <v>0.69</v>
      </c>
      <c r="N76" s="9">
        <f>(F76-J76)*10000</f>
        <v>6.8999999999985739</v>
      </c>
      <c r="O76" s="6">
        <f t="shared" si="15"/>
        <v>0.64666666666666661</v>
      </c>
      <c r="P76" s="84"/>
      <c r="Q76" s="84"/>
      <c r="R76" s="91"/>
      <c r="S76" s="88"/>
      <c r="T76" s="15">
        <f t="shared" si="16"/>
        <v>138.69999999998271</v>
      </c>
      <c r="U76" s="7">
        <f t="shared" si="17"/>
        <v>109.66666666666664</v>
      </c>
      <c r="V76" s="16" t="s">
        <v>35</v>
      </c>
      <c r="W76" s="83"/>
    </row>
    <row r="77" spans="1:23" hidden="1" outlineLevel="1">
      <c r="A77" s="8">
        <v>73</v>
      </c>
      <c r="B77" s="11">
        <v>41417.194444444445</v>
      </c>
      <c r="C77" s="2" t="s">
        <v>5</v>
      </c>
      <c r="D77" s="3">
        <f t="shared" si="13"/>
        <v>0.01</v>
      </c>
      <c r="E77" s="2" t="s">
        <v>15</v>
      </c>
      <c r="F77" s="4">
        <v>1.2840400000000001</v>
      </c>
      <c r="G77" s="4">
        <v>1.2839799999999999</v>
      </c>
      <c r="H77" s="4">
        <v>1.27305</v>
      </c>
      <c r="I77" s="11">
        <v>41417.209027777775</v>
      </c>
      <c r="J77" s="4">
        <v>1.28399</v>
      </c>
      <c r="K77" s="3">
        <f t="shared" si="14"/>
        <v>-5.3333333333333337E-2</v>
      </c>
      <c r="L77" s="3">
        <v>0</v>
      </c>
      <c r="M77" s="3">
        <f>0.15/3</f>
        <v>4.9999999999999996E-2</v>
      </c>
      <c r="N77" s="9">
        <f>(F77-J77)*10000</f>
        <v>0.50000000000105516</v>
      </c>
      <c r="O77" s="6">
        <f t="shared" si="15"/>
        <v>-3.3333333333333409E-3</v>
      </c>
      <c r="P77" s="84"/>
      <c r="Q77" s="84"/>
      <c r="R77" s="91"/>
      <c r="S77" s="88"/>
      <c r="T77" s="15">
        <f t="shared" si="16"/>
        <v>139.19999999998376</v>
      </c>
      <c r="U77" s="7">
        <f t="shared" si="17"/>
        <v>109.66333333333331</v>
      </c>
      <c r="V77" s="16" t="s">
        <v>35</v>
      </c>
      <c r="W77" s="83"/>
    </row>
    <row r="78" spans="1:23" hidden="1" outlineLevel="1">
      <c r="A78" s="8">
        <v>74</v>
      </c>
      <c r="B78" s="11">
        <v>41417.239583333336</v>
      </c>
      <c r="C78" s="2" t="s">
        <v>5</v>
      </c>
      <c r="D78" s="3">
        <f t="shared" si="13"/>
        <v>0.01</v>
      </c>
      <c r="E78" s="2" t="s">
        <v>15</v>
      </c>
      <c r="F78" s="4">
        <v>1.2841899999999999</v>
      </c>
      <c r="G78" s="4">
        <v>1.28349</v>
      </c>
      <c r="H78" s="4">
        <v>1.27319</v>
      </c>
      <c r="I78" s="11">
        <v>41417.37777777778</v>
      </c>
      <c r="J78" s="4">
        <v>1.28349</v>
      </c>
      <c r="K78" s="3">
        <f t="shared" si="14"/>
        <v>-5.3333333333333337E-2</v>
      </c>
      <c r="L78" s="3">
        <v>0</v>
      </c>
      <c r="M78" s="3">
        <f>2.1/3</f>
        <v>0.70000000000000007</v>
      </c>
      <c r="N78" s="9">
        <f>(F78-J78)*10000</f>
        <v>6.9999999999992291</v>
      </c>
      <c r="O78" s="6">
        <f t="shared" si="15"/>
        <v>0.64666666666666672</v>
      </c>
      <c r="P78" s="84"/>
      <c r="Q78" s="84"/>
      <c r="R78" s="91"/>
      <c r="S78" s="88"/>
      <c r="T78" s="15">
        <f t="shared" si="16"/>
        <v>146.19999999998299</v>
      </c>
      <c r="U78" s="7">
        <f t="shared" si="17"/>
        <v>110.30999999999997</v>
      </c>
      <c r="V78" s="16" t="s">
        <v>35</v>
      </c>
      <c r="W78" s="83"/>
    </row>
    <row r="79" spans="1:23" hidden="1" outlineLevel="1">
      <c r="A79" s="8">
        <v>75</v>
      </c>
      <c r="B79" s="11">
        <v>41417.541666666664</v>
      </c>
      <c r="C79" s="2" t="s">
        <v>4</v>
      </c>
      <c r="D79" s="3">
        <f t="shared" si="13"/>
        <v>0.01</v>
      </c>
      <c r="E79" s="2" t="s">
        <v>15</v>
      </c>
      <c r="F79" s="4">
        <v>1.28807</v>
      </c>
      <c r="G79" s="4">
        <v>1.2880799999999999</v>
      </c>
      <c r="H79" s="4">
        <v>1.29908</v>
      </c>
      <c r="I79" s="11">
        <v>41417.544444444444</v>
      </c>
      <c r="J79" s="4">
        <v>1.28806</v>
      </c>
      <c r="K79" s="3">
        <f t="shared" si="14"/>
        <v>-5.3333333333333337E-2</v>
      </c>
      <c r="L79" s="3">
        <v>0</v>
      </c>
      <c r="M79" s="3">
        <f>-0.03/3</f>
        <v>-0.01</v>
      </c>
      <c r="N79" s="9">
        <f t="shared" ref="N79:N89" si="18">(J79-F79)*10000</f>
        <v>-0.10000000000065512</v>
      </c>
      <c r="O79" s="6">
        <f t="shared" si="15"/>
        <v>-6.3333333333333339E-2</v>
      </c>
      <c r="P79" s="84"/>
      <c r="Q79" s="84"/>
      <c r="R79" s="91"/>
      <c r="S79" s="88"/>
      <c r="T79" s="15">
        <f t="shared" si="16"/>
        <v>146.09999999998234</v>
      </c>
      <c r="U79" s="7">
        <f t="shared" si="17"/>
        <v>110.24666666666664</v>
      </c>
      <c r="V79" s="16" t="s">
        <v>35</v>
      </c>
      <c r="W79" s="83"/>
    </row>
    <row r="80" spans="1:23" hidden="1" outlineLevel="1">
      <c r="A80" s="8">
        <v>76</v>
      </c>
      <c r="B80" s="11">
        <v>41417.544444444444</v>
      </c>
      <c r="C80" s="2" t="s">
        <v>4</v>
      </c>
      <c r="D80" s="3">
        <f t="shared" si="13"/>
        <v>0.01</v>
      </c>
      <c r="E80" s="2" t="s">
        <v>15</v>
      </c>
      <c r="F80" s="4">
        <v>1.2882400000000001</v>
      </c>
      <c r="G80" s="4">
        <v>1.2882499999999999</v>
      </c>
      <c r="H80" s="4">
        <v>1.2990999999999999</v>
      </c>
      <c r="I80" s="11">
        <v>41417.545138888891</v>
      </c>
      <c r="J80" s="4">
        <v>1.2882100000000001</v>
      </c>
      <c r="K80" s="3">
        <f t="shared" si="14"/>
        <v>-5.3333333333333337E-2</v>
      </c>
      <c r="L80" s="3">
        <v>0</v>
      </c>
      <c r="M80" s="3">
        <f>-0.09/3</f>
        <v>-0.03</v>
      </c>
      <c r="N80" s="9">
        <f t="shared" si="18"/>
        <v>-0.29999999999974492</v>
      </c>
      <c r="O80" s="6">
        <f t="shared" si="15"/>
        <v>-8.3333333333333343E-2</v>
      </c>
      <c r="P80" s="84"/>
      <c r="Q80" s="84"/>
      <c r="R80" s="91"/>
      <c r="S80" s="88"/>
      <c r="T80" s="15">
        <f t="shared" si="16"/>
        <v>145.79999999998259</v>
      </c>
      <c r="U80" s="7">
        <f t="shared" si="17"/>
        <v>110.16333333333331</v>
      </c>
      <c r="V80" s="16" t="s">
        <v>35</v>
      </c>
      <c r="W80" s="83"/>
    </row>
    <row r="81" spans="1:23" hidden="1" outlineLevel="1">
      <c r="A81" s="8">
        <v>77</v>
      </c>
      <c r="B81" s="11">
        <v>41417.5625</v>
      </c>
      <c r="C81" s="2" t="s">
        <v>4</v>
      </c>
      <c r="D81" s="3">
        <f t="shared" si="13"/>
        <v>0.01</v>
      </c>
      <c r="E81" s="2" t="s">
        <v>15</v>
      </c>
      <c r="F81" s="4">
        <v>1.28762</v>
      </c>
      <c r="G81" s="4">
        <v>1.2883199999999999</v>
      </c>
      <c r="H81" s="4">
        <v>1.2987899999999999</v>
      </c>
      <c r="I81" s="11">
        <v>41417.567361111112</v>
      </c>
      <c r="J81" s="4">
        <v>1.2883199999999999</v>
      </c>
      <c r="K81" s="3">
        <f t="shared" si="14"/>
        <v>-5.3333333333333337E-2</v>
      </c>
      <c r="L81" s="3">
        <v>0</v>
      </c>
      <c r="M81" s="3">
        <f>2.1/3</f>
        <v>0.70000000000000007</v>
      </c>
      <c r="N81" s="9">
        <f t="shared" si="18"/>
        <v>6.9999999999992291</v>
      </c>
      <c r="O81" s="6">
        <f t="shared" si="15"/>
        <v>0.64666666666666672</v>
      </c>
      <c r="P81" s="84"/>
      <c r="Q81" s="84"/>
      <c r="R81" s="91"/>
      <c r="S81" s="88"/>
      <c r="T81" s="15">
        <f t="shared" si="16"/>
        <v>152.79999999998182</v>
      </c>
      <c r="U81" s="7">
        <f t="shared" si="17"/>
        <v>110.80999999999997</v>
      </c>
      <c r="V81" s="16" t="s">
        <v>35</v>
      </c>
      <c r="W81" s="83"/>
    </row>
    <row r="82" spans="1:23" hidden="1" outlineLevel="1">
      <c r="A82" s="8">
        <v>78</v>
      </c>
      <c r="B82" s="11">
        <v>41417.567361111112</v>
      </c>
      <c r="C82" s="2" t="s">
        <v>4</v>
      </c>
      <c r="D82" s="3">
        <f t="shared" si="13"/>
        <v>0.01</v>
      </c>
      <c r="E82" s="2" t="s">
        <v>15</v>
      </c>
      <c r="F82" s="4">
        <v>1.28837</v>
      </c>
      <c r="G82" s="4">
        <v>1.2890699999999999</v>
      </c>
      <c r="H82" s="4">
        <v>1.2993600000000001</v>
      </c>
      <c r="I82" s="11">
        <v>41417.574305555558</v>
      </c>
      <c r="J82" s="4">
        <v>1.2890699999999999</v>
      </c>
      <c r="K82" s="3">
        <f t="shared" si="14"/>
        <v>-5.3333333333333337E-2</v>
      </c>
      <c r="L82" s="3">
        <v>0</v>
      </c>
      <c r="M82" s="3">
        <f>2.1/3</f>
        <v>0.70000000000000007</v>
      </c>
      <c r="N82" s="9">
        <f t="shared" si="18"/>
        <v>6.9999999999992291</v>
      </c>
      <c r="O82" s="6">
        <f t="shared" si="15"/>
        <v>0.64666666666666672</v>
      </c>
      <c r="P82" s="84"/>
      <c r="Q82" s="84"/>
      <c r="R82" s="91"/>
      <c r="S82" s="88"/>
      <c r="T82" s="15">
        <f t="shared" si="16"/>
        <v>159.79999999998105</v>
      </c>
      <c r="U82" s="7">
        <f t="shared" si="17"/>
        <v>111.45666666666664</v>
      </c>
      <c r="V82" s="16" t="s">
        <v>35</v>
      </c>
      <c r="W82" s="83"/>
    </row>
    <row r="83" spans="1:23" hidden="1" outlineLevel="1">
      <c r="A83" s="8">
        <v>79</v>
      </c>
      <c r="B83" s="11">
        <v>41417.746527777781</v>
      </c>
      <c r="C83" s="2" t="s">
        <v>4</v>
      </c>
      <c r="D83" s="3">
        <f t="shared" si="13"/>
        <v>0.01</v>
      </c>
      <c r="E83" s="2" t="s">
        <v>15</v>
      </c>
      <c r="F83" s="4">
        <v>1.29006</v>
      </c>
      <c r="G83" s="4">
        <v>1.2915300000000001</v>
      </c>
      <c r="H83" s="4">
        <v>1.3010600000000001</v>
      </c>
      <c r="I83" s="11">
        <v>41417.760416666664</v>
      </c>
      <c r="J83" s="4">
        <v>1.29152</v>
      </c>
      <c r="K83" s="3">
        <f t="shared" si="14"/>
        <v>-5.3333333333333337E-2</v>
      </c>
      <c r="L83" s="3">
        <v>0</v>
      </c>
      <c r="M83" s="3">
        <f>4.38/3</f>
        <v>1.46</v>
      </c>
      <c r="N83" s="9">
        <f t="shared" si="18"/>
        <v>14.600000000000168</v>
      </c>
      <c r="O83" s="6">
        <f t="shared" si="15"/>
        <v>1.4066666666666667</v>
      </c>
      <c r="P83" s="84"/>
      <c r="Q83" s="84"/>
      <c r="R83" s="91"/>
      <c r="S83" s="88"/>
      <c r="T83" s="15">
        <f t="shared" si="16"/>
        <v>174.39999999998122</v>
      </c>
      <c r="U83" s="7">
        <f t="shared" si="17"/>
        <v>112.8633333333333</v>
      </c>
      <c r="V83" s="16" t="s">
        <v>35</v>
      </c>
      <c r="W83" s="83"/>
    </row>
    <row r="84" spans="1:23" hidden="1" outlineLevel="1">
      <c r="A84" s="8">
        <v>80</v>
      </c>
      <c r="B84" s="11">
        <v>41417.850694444445</v>
      </c>
      <c r="C84" s="2" t="s">
        <v>4</v>
      </c>
      <c r="D84" s="3">
        <f t="shared" si="13"/>
        <v>0.01</v>
      </c>
      <c r="E84" s="2" t="s">
        <v>15</v>
      </c>
      <c r="F84" s="4">
        <v>1.2932999999999999</v>
      </c>
      <c r="G84" s="4">
        <v>1.294</v>
      </c>
      <c r="H84" s="4">
        <v>1.3042899999999999</v>
      </c>
      <c r="I84" s="11">
        <v>41417.877083333333</v>
      </c>
      <c r="J84" s="4">
        <v>1.29396</v>
      </c>
      <c r="K84" s="3">
        <f t="shared" si="14"/>
        <v>-5.3333333333333337E-2</v>
      </c>
      <c r="L84" s="3">
        <v>0</v>
      </c>
      <c r="M84" s="3">
        <f>1.98/3</f>
        <v>0.66</v>
      </c>
      <c r="N84" s="9">
        <f t="shared" si="18"/>
        <v>6.6000000000010495</v>
      </c>
      <c r="O84" s="6">
        <f t="shared" si="15"/>
        <v>0.60666666666666669</v>
      </c>
      <c r="P84" s="84"/>
      <c r="Q84" s="84"/>
      <c r="R84" s="91"/>
      <c r="S84" s="88"/>
      <c r="T84" s="15">
        <f t="shared" si="16"/>
        <v>180.99999999998226</v>
      </c>
      <c r="U84" s="7">
        <f t="shared" si="17"/>
        <v>113.46999999999997</v>
      </c>
      <c r="V84" s="16" t="s">
        <v>35</v>
      </c>
      <c r="W84" s="83"/>
    </row>
    <row r="85" spans="1:23" hidden="1" outlineLevel="1">
      <c r="A85" s="8">
        <v>81</v>
      </c>
      <c r="B85" s="11">
        <v>41417.920138888891</v>
      </c>
      <c r="C85" s="2" t="s">
        <v>4</v>
      </c>
      <c r="D85" s="3">
        <f t="shared" si="13"/>
        <v>0.01</v>
      </c>
      <c r="E85" s="2" t="s">
        <v>15</v>
      </c>
      <c r="F85" s="4">
        <v>1.29305</v>
      </c>
      <c r="G85" s="4">
        <v>1.29375</v>
      </c>
      <c r="H85" s="4">
        <v>1.3040400000000001</v>
      </c>
      <c r="I85" s="11">
        <v>41417.950694444444</v>
      </c>
      <c r="J85" s="4">
        <v>1.29375</v>
      </c>
      <c r="K85" s="3">
        <f t="shared" si="14"/>
        <v>-5.3333333333333337E-2</v>
      </c>
      <c r="L85" s="3">
        <v>0</v>
      </c>
      <c r="M85" s="3">
        <f>2.1/3</f>
        <v>0.70000000000000007</v>
      </c>
      <c r="N85" s="9">
        <f t="shared" si="18"/>
        <v>6.9999999999992291</v>
      </c>
      <c r="O85" s="6">
        <f t="shared" si="15"/>
        <v>0.64666666666666672</v>
      </c>
      <c r="P85" s="84"/>
      <c r="Q85" s="84"/>
      <c r="R85" s="91"/>
      <c r="S85" s="88"/>
      <c r="T85" s="15">
        <f t="shared" si="16"/>
        <v>187.9999999999815</v>
      </c>
      <c r="U85" s="7">
        <f t="shared" si="17"/>
        <v>114.11666666666663</v>
      </c>
      <c r="V85" s="16" t="s">
        <v>35</v>
      </c>
      <c r="W85" s="83"/>
    </row>
    <row r="86" spans="1:23" hidden="1" outlineLevel="1">
      <c r="A86" s="8">
        <v>82</v>
      </c>
      <c r="B86" s="11">
        <v>41418.003472222219</v>
      </c>
      <c r="C86" s="2" t="s">
        <v>4</v>
      </c>
      <c r="D86" s="3">
        <f t="shared" si="13"/>
        <v>0.01</v>
      </c>
      <c r="E86" s="2" t="s">
        <v>15</v>
      </c>
      <c r="F86" s="4">
        <v>1.29338</v>
      </c>
      <c r="G86" s="4">
        <v>1.2940799999999999</v>
      </c>
      <c r="H86" s="4">
        <v>1.3043800000000001</v>
      </c>
      <c r="I86" s="11">
        <v>41418.386111111111</v>
      </c>
      <c r="J86" s="4">
        <v>1.2940799999999999</v>
      </c>
      <c r="K86" s="3">
        <f t="shared" si="14"/>
        <v>-5.3333333333333337E-2</v>
      </c>
      <c r="L86" s="3">
        <v>0</v>
      </c>
      <c r="M86" s="3">
        <f>2.1/3</f>
        <v>0.70000000000000007</v>
      </c>
      <c r="N86" s="9">
        <f t="shared" si="18"/>
        <v>6.9999999999992291</v>
      </c>
      <c r="O86" s="6">
        <f t="shared" si="15"/>
        <v>0.64666666666666672</v>
      </c>
      <c r="P86" s="84"/>
      <c r="Q86" s="84"/>
      <c r="R86" s="91"/>
      <c r="S86" s="88"/>
      <c r="T86" s="15">
        <f t="shared" si="16"/>
        <v>194.99999999998073</v>
      </c>
      <c r="U86" s="7">
        <f t="shared" si="17"/>
        <v>114.76333333333329</v>
      </c>
      <c r="V86" s="16" t="s">
        <v>35</v>
      </c>
      <c r="W86" s="83"/>
    </row>
    <row r="87" spans="1:23" hidden="1" outlineLevel="1">
      <c r="A87" s="8">
        <v>83</v>
      </c>
      <c r="B87" s="11">
        <v>41418.583333333336</v>
      </c>
      <c r="C87" s="2" t="s">
        <v>4</v>
      </c>
      <c r="D87" s="3">
        <f t="shared" si="13"/>
        <v>0.01</v>
      </c>
      <c r="E87" s="2" t="s">
        <v>15</v>
      </c>
      <c r="F87" s="4">
        <v>1.29589</v>
      </c>
      <c r="G87" s="4">
        <v>1.2965899999999999</v>
      </c>
      <c r="H87" s="4">
        <v>1.3067899999999999</v>
      </c>
      <c r="I87" s="11">
        <v>41418.595833333333</v>
      </c>
      <c r="J87" s="4">
        <v>1.2965500000000001</v>
      </c>
      <c r="K87" s="3">
        <f t="shared" si="14"/>
        <v>-5.3333333333333337E-2</v>
      </c>
      <c r="L87" s="3">
        <v>0</v>
      </c>
      <c r="M87" s="3">
        <f>1.98/3</f>
        <v>0.66</v>
      </c>
      <c r="N87" s="9">
        <f t="shared" si="18"/>
        <v>6.6000000000010495</v>
      </c>
      <c r="O87" s="6">
        <f t="shared" si="15"/>
        <v>0.60666666666666669</v>
      </c>
      <c r="P87" s="84"/>
      <c r="Q87" s="84"/>
      <c r="R87" s="91"/>
      <c r="S87" s="88"/>
      <c r="T87" s="15">
        <f t="shared" si="16"/>
        <v>201.59999999998178</v>
      </c>
      <c r="U87" s="7">
        <f t="shared" si="17"/>
        <v>115.36999999999996</v>
      </c>
      <c r="V87" s="16" t="s">
        <v>35</v>
      </c>
      <c r="W87" s="83"/>
    </row>
    <row r="88" spans="1:23" hidden="1" outlineLevel="1">
      <c r="A88" s="8">
        <v>84</v>
      </c>
      <c r="B88" s="11">
        <v>41418.595833333333</v>
      </c>
      <c r="C88" s="2" t="s">
        <v>4</v>
      </c>
      <c r="D88" s="3">
        <f t="shared" si="13"/>
        <v>0.01</v>
      </c>
      <c r="E88" s="2" t="s">
        <v>15</v>
      </c>
      <c r="F88" s="4">
        <v>1.2966</v>
      </c>
      <c r="G88" s="4">
        <v>1.2972999999999999</v>
      </c>
      <c r="H88" s="4">
        <v>1.3076000000000001</v>
      </c>
      <c r="I88" s="11">
        <v>41418.612500000003</v>
      </c>
      <c r="J88" s="4">
        <v>1.2972999999999999</v>
      </c>
      <c r="K88" s="3">
        <f t="shared" si="14"/>
        <v>-5.3333333333333337E-2</v>
      </c>
      <c r="L88" s="3">
        <v>0</v>
      </c>
      <c r="M88" s="3">
        <f>2.1/3</f>
        <v>0.70000000000000007</v>
      </c>
      <c r="N88" s="9">
        <f t="shared" si="18"/>
        <v>6.9999999999992291</v>
      </c>
      <c r="O88" s="6">
        <f t="shared" si="15"/>
        <v>0.64666666666666672</v>
      </c>
      <c r="P88" s="84"/>
      <c r="Q88" s="84"/>
      <c r="R88" s="91"/>
      <c r="S88" s="88"/>
      <c r="T88" s="15">
        <f t="shared" si="16"/>
        <v>208.59999999998101</v>
      </c>
      <c r="U88" s="7">
        <f t="shared" si="17"/>
        <v>116.01666666666662</v>
      </c>
      <c r="V88" s="16" t="s">
        <v>35</v>
      </c>
      <c r="W88" s="83"/>
    </row>
    <row r="89" spans="1:23" hidden="1" outlineLevel="1">
      <c r="A89" s="8">
        <v>85</v>
      </c>
      <c r="B89" s="11">
        <v>41418.628472222219</v>
      </c>
      <c r="C89" s="2" t="s">
        <v>4</v>
      </c>
      <c r="D89" s="3">
        <f t="shared" si="13"/>
        <v>0.01</v>
      </c>
      <c r="E89" s="2" t="s">
        <v>15</v>
      </c>
      <c r="F89" s="4">
        <v>1.29518</v>
      </c>
      <c r="G89" s="4">
        <v>1.29518</v>
      </c>
      <c r="H89" s="4">
        <v>1.30623</v>
      </c>
      <c r="I89" s="11">
        <v>41418.709027777775</v>
      </c>
      <c r="J89" s="4">
        <v>1.29518</v>
      </c>
      <c r="K89" s="3">
        <f t="shared" si="14"/>
        <v>-5.3333333333333337E-2</v>
      </c>
      <c r="L89" s="3">
        <v>0</v>
      </c>
      <c r="M89" s="3">
        <v>0</v>
      </c>
      <c r="N89" s="9">
        <f t="shared" si="18"/>
        <v>0</v>
      </c>
      <c r="O89" s="6">
        <f t="shared" si="15"/>
        <v>-5.3333333333333337E-2</v>
      </c>
      <c r="P89" s="84"/>
      <c r="Q89" s="84"/>
      <c r="R89" s="91"/>
      <c r="S89" s="88"/>
      <c r="T89" s="15">
        <f t="shared" si="16"/>
        <v>208.59999999998101</v>
      </c>
      <c r="U89" s="7">
        <f t="shared" si="17"/>
        <v>115.9633333333333</v>
      </c>
      <c r="V89" s="16" t="s">
        <v>35</v>
      </c>
      <c r="W89" s="83"/>
    </row>
    <row r="90" spans="1:23" hidden="1" outlineLevel="1">
      <c r="A90" s="8">
        <v>86</v>
      </c>
      <c r="B90" s="11">
        <v>41422.267361111109</v>
      </c>
      <c r="C90" s="2" t="s">
        <v>5</v>
      </c>
      <c r="D90" s="3">
        <f t="shared" si="13"/>
        <v>0.01</v>
      </c>
      <c r="E90" s="2" t="s">
        <v>15</v>
      </c>
      <c r="F90" s="4">
        <v>1.2912399999999999</v>
      </c>
      <c r="G90" s="4">
        <v>1.29054</v>
      </c>
      <c r="H90" s="4">
        <v>1.2802199999999999</v>
      </c>
      <c r="I90" s="11">
        <v>41422.414583333331</v>
      </c>
      <c r="J90" s="4">
        <v>1.2905500000000001</v>
      </c>
      <c r="K90" s="3">
        <f t="shared" si="14"/>
        <v>-5.3333333333333337E-2</v>
      </c>
      <c r="L90" s="3">
        <v>0</v>
      </c>
      <c r="M90" s="3">
        <f>2.07/3</f>
        <v>0.69</v>
      </c>
      <c r="N90" s="9">
        <f t="shared" ref="N90:N95" si="19">(F90-J90)*10000</f>
        <v>6.8999999999985739</v>
      </c>
      <c r="O90" s="6">
        <f t="shared" si="15"/>
        <v>0.6366666666666666</v>
      </c>
      <c r="P90" s="84"/>
      <c r="Q90" s="84"/>
      <c r="R90" s="91"/>
      <c r="S90" s="88"/>
      <c r="T90" s="15">
        <f t="shared" si="16"/>
        <v>215.49999999997959</v>
      </c>
      <c r="U90" s="7">
        <f t="shared" si="17"/>
        <v>116.59999999999997</v>
      </c>
      <c r="V90" s="16" t="s">
        <v>35</v>
      </c>
      <c r="W90" s="83"/>
    </row>
    <row r="91" spans="1:23" hidden="1" outlineLevel="1">
      <c r="A91" s="8">
        <v>87</v>
      </c>
      <c r="B91" s="11">
        <v>41422.881944444445</v>
      </c>
      <c r="C91" s="2" t="s">
        <v>5</v>
      </c>
      <c r="D91" s="3">
        <f t="shared" si="13"/>
        <v>0.01</v>
      </c>
      <c r="E91" s="2" t="s">
        <v>15</v>
      </c>
      <c r="F91" s="4">
        <v>1.28681</v>
      </c>
      <c r="G91" s="4">
        <v>1.2861100000000001</v>
      </c>
      <c r="H91" s="4">
        <v>1.27582</v>
      </c>
      <c r="I91" s="11">
        <v>41422.959722222222</v>
      </c>
      <c r="J91" s="4">
        <v>1.2861199999999999</v>
      </c>
      <c r="K91" s="3">
        <f t="shared" si="14"/>
        <v>-5.3333333333333337E-2</v>
      </c>
      <c r="L91" s="3">
        <v>0</v>
      </c>
      <c r="M91" s="3">
        <f>2.07/3</f>
        <v>0.69</v>
      </c>
      <c r="N91" s="9">
        <f t="shared" si="19"/>
        <v>6.9000000000007944</v>
      </c>
      <c r="O91" s="6">
        <f t="shared" si="15"/>
        <v>0.6366666666666666</v>
      </c>
      <c r="P91" s="84"/>
      <c r="Q91" s="84"/>
      <c r="R91" s="91"/>
      <c r="S91" s="88"/>
      <c r="T91" s="15">
        <f t="shared" si="16"/>
        <v>222.39999999998039</v>
      </c>
      <c r="U91" s="7">
        <f t="shared" si="17"/>
        <v>117.23666666666664</v>
      </c>
      <c r="V91" s="16" t="s">
        <v>35</v>
      </c>
      <c r="W91" s="83"/>
    </row>
    <row r="92" spans="1:23" hidden="1" outlineLevel="1">
      <c r="A92" s="8">
        <v>88</v>
      </c>
      <c r="B92" s="11">
        <v>41423.170138888891</v>
      </c>
      <c r="C92" s="2" t="s">
        <v>5</v>
      </c>
      <c r="D92" s="3">
        <f t="shared" si="13"/>
        <v>0.01</v>
      </c>
      <c r="E92" s="2" t="s">
        <v>15</v>
      </c>
      <c r="F92" s="4">
        <v>1.28579</v>
      </c>
      <c r="G92" s="4">
        <v>1.2850900000000001</v>
      </c>
      <c r="H92" s="4">
        <v>1.27481</v>
      </c>
      <c r="I92" s="11">
        <v>41423.195833333331</v>
      </c>
      <c r="J92" s="4">
        <v>1.2850900000000001</v>
      </c>
      <c r="K92" s="3">
        <f t="shared" si="14"/>
        <v>-5.3333333333333337E-2</v>
      </c>
      <c r="L92" s="3">
        <v>0</v>
      </c>
      <c r="M92" s="3">
        <f>2.1/3</f>
        <v>0.70000000000000007</v>
      </c>
      <c r="N92" s="9">
        <f t="shared" si="19"/>
        <v>6.9999999999992291</v>
      </c>
      <c r="O92" s="6">
        <f t="shared" si="15"/>
        <v>0.64666666666666672</v>
      </c>
      <c r="P92" s="84"/>
      <c r="Q92" s="84"/>
      <c r="R92" s="91"/>
      <c r="S92" s="88"/>
      <c r="T92" s="15">
        <f t="shared" si="16"/>
        <v>229.39999999997963</v>
      </c>
      <c r="U92" s="7">
        <f t="shared" si="17"/>
        <v>117.8833333333333</v>
      </c>
      <c r="V92" s="16" t="s">
        <v>35</v>
      </c>
      <c r="W92" s="83"/>
    </row>
    <row r="93" spans="1:23" hidden="1" outlineLevel="1">
      <c r="A93" s="8">
        <v>89</v>
      </c>
      <c r="B93" s="11">
        <v>41423.239583333336</v>
      </c>
      <c r="C93" s="2" t="s">
        <v>5</v>
      </c>
      <c r="D93" s="3">
        <f t="shared" si="13"/>
        <v>0.01</v>
      </c>
      <c r="E93" s="2" t="s">
        <v>15</v>
      </c>
      <c r="F93" s="4">
        <v>1.2859799999999999</v>
      </c>
      <c r="G93" s="4">
        <v>1.29698</v>
      </c>
      <c r="H93" s="4">
        <v>1.28498</v>
      </c>
      <c r="I93" s="11">
        <v>41423.263888888891</v>
      </c>
      <c r="J93" s="4">
        <v>1.28593</v>
      </c>
      <c r="K93" s="3">
        <f t="shared" si="14"/>
        <v>-5.3333333333333337E-2</v>
      </c>
      <c r="L93" s="3">
        <v>0</v>
      </c>
      <c r="M93" s="3">
        <f>0.15/3</f>
        <v>4.9999999999999996E-2</v>
      </c>
      <c r="N93" s="9">
        <f t="shared" si="19"/>
        <v>0.49999999999883471</v>
      </c>
      <c r="O93" s="6">
        <f t="shared" si="15"/>
        <v>-3.3333333333333409E-3</v>
      </c>
      <c r="P93" s="84"/>
      <c r="Q93" s="84"/>
      <c r="R93" s="91"/>
      <c r="S93" s="88"/>
      <c r="T93" s="15">
        <f t="shared" si="16"/>
        <v>229.89999999997846</v>
      </c>
      <c r="U93" s="7">
        <f t="shared" si="17"/>
        <v>117.87999999999997</v>
      </c>
      <c r="V93" t="s">
        <v>37</v>
      </c>
      <c r="W93" s="83"/>
    </row>
    <row r="94" spans="1:23" hidden="1" outlineLevel="1">
      <c r="A94" s="8">
        <v>90</v>
      </c>
      <c r="B94" s="11">
        <v>41423.236111111109</v>
      </c>
      <c r="C94" s="2" t="s">
        <v>5</v>
      </c>
      <c r="D94" s="3">
        <f t="shared" si="13"/>
        <v>0.01</v>
      </c>
      <c r="E94" s="2" t="s">
        <v>15</v>
      </c>
      <c r="F94" s="4">
        <v>1.2859400000000001</v>
      </c>
      <c r="G94" s="4">
        <v>1.2852399999999999</v>
      </c>
      <c r="H94" s="4">
        <v>1.27498</v>
      </c>
      <c r="I94" s="11">
        <v>41423.329861111109</v>
      </c>
      <c r="J94" s="4">
        <v>1.2852699999999999</v>
      </c>
      <c r="K94" s="3">
        <f t="shared" si="14"/>
        <v>-5.3333333333333337E-2</v>
      </c>
      <c r="L94" s="3">
        <v>0</v>
      </c>
      <c r="M94" s="3">
        <f>2.01/3</f>
        <v>0.66999999999999993</v>
      </c>
      <c r="N94" s="9">
        <f t="shared" si="19"/>
        <v>6.7000000000017046</v>
      </c>
      <c r="O94" s="6">
        <f t="shared" si="15"/>
        <v>0.61666666666666659</v>
      </c>
      <c r="P94" s="84"/>
      <c r="Q94" s="84"/>
      <c r="R94" s="91"/>
      <c r="S94" s="88"/>
      <c r="T94" s="15">
        <f t="shared" si="16"/>
        <v>236.59999999998016</v>
      </c>
      <c r="U94" s="7">
        <f t="shared" si="17"/>
        <v>118.49666666666663</v>
      </c>
      <c r="V94" s="16" t="s">
        <v>35</v>
      </c>
      <c r="W94" s="83"/>
    </row>
    <row r="95" spans="1:23" hidden="1" outlineLevel="1">
      <c r="A95" s="8">
        <v>91</v>
      </c>
      <c r="B95" s="11">
        <v>41423.385416666664</v>
      </c>
      <c r="C95" s="2" t="s">
        <v>5</v>
      </c>
      <c r="D95" s="3">
        <f t="shared" si="13"/>
        <v>0.01</v>
      </c>
      <c r="E95" s="2" t="s">
        <v>15</v>
      </c>
      <c r="F95" s="4">
        <v>1.28549</v>
      </c>
      <c r="G95" s="4">
        <v>1.29097</v>
      </c>
      <c r="H95" s="4">
        <v>1.27457</v>
      </c>
      <c r="I95" s="11">
        <v>41423.571527777778</v>
      </c>
      <c r="J95" s="4">
        <v>1.29097</v>
      </c>
      <c r="K95" s="3">
        <f t="shared" si="14"/>
        <v>-5.3333333333333337E-2</v>
      </c>
      <c r="L95" s="3">
        <v>0</v>
      </c>
      <c r="M95" s="3">
        <f>-16.44/3</f>
        <v>-5.48</v>
      </c>
      <c r="N95" s="9">
        <f t="shared" si="19"/>
        <v>-54.799999999999294</v>
      </c>
      <c r="O95" s="6">
        <f t="shared" si="15"/>
        <v>-5.5333333333333341</v>
      </c>
      <c r="P95" s="84"/>
      <c r="Q95" s="84"/>
      <c r="R95" s="91"/>
      <c r="S95" s="88"/>
      <c r="T95" s="15">
        <f t="shared" si="16"/>
        <v>181.79999999998086</v>
      </c>
      <c r="U95" s="7">
        <f t="shared" si="17"/>
        <v>112.9633333333333</v>
      </c>
      <c r="V95" s="16" t="s">
        <v>35</v>
      </c>
      <c r="W95" s="83"/>
    </row>
    <row r="96" spans="1:23" hidden="1" outlineLevel="1">
      <c r="A96" s="8">
        <v>92</v>
      </c>
      <c r="B96" s="11">
        <v>41423.673611111109</v>
      </c>
      <c r="C96" s="2" t="s">
        <v>4</v>
      </c>
      <c r="D96" s="3">
        <f t="shared" si="13"/>
        <v>0.01</v>
      </c>
      <c r="E96" s="2" t="s">
        <v>15</v>
      </c>
      <c r="F96" s="4">
        <v>1.29288</v>
      </c>
      <c r="G96" s="4">
        <v>1.2847900000000001</v>
      </c>
      <c r="H96" s="4">
        <v>1.29379</v>
      </c>
      <c r="I96" s="11">
        <v>41423.684027777781</v>
      </c>
      <c r="J96" s="4">
        <v>1.29348</v>
      </c>
      <c r="K96" s="3">
        <f t="shared" si="14"/>
        <v>-5.3333333333333337E-2</v>
      </c>
      <c r="L96" s="3">
        <v>0</v>
      </c>
      <c r="M96" s="3">
        <f>1.8/3</f>
        <v>0.6</v>
      </c>
      <c r="N96" s="9">
        <f t="shared" ref="N96:N113" si="20">(J96-F96)*10000</f>
        <v>5.9999999999993392</v>
      </c>
      <c r="O96" s="6">
        <f t="shared" si="15"/>
        <v>0.54666666666666663</v>
      </c>
      <c r="P96" s="84"/>
      <c r="Q96" s="84"/>
      <c r="R96" s="91"/>
      <c r="S96" s="88"/>
      <c r="T96" s="15">
        <f t="shared" si="16"/>
        <v>187.7999999999802</v>
      </c>
      <c r="U96" s="7">
        <f t="shared" si="17"/>
        <v>113.50999999999996</v>
      </c>
      <c r="V96" s="16" t="s">
        <v>33</v>
      </c>
      <c r="W96" s="83"/>
    </row>
    <row r="97" spans="1:23" hidden="1" outlineLevel="1">
      <c r="A97" s="8">
        <v>93</v>
      </c>
      <c r="B97" s="11">
        <v>41423.652777777781</v>
      </c>
      <c r="C97" s="2" t="s">
        <v>4</v>
      </c>
      <c r="D97" s="3">
        <f t="shared" si="13"/>
        <v>0.01</v>
      </c>
      <c r="E97" s="2" t="s">
        <v>15</v>
      </c>
      <c r="F97" s="4">
        <v>1.29444</v>
      </c>
      <c r="G97" s="4">
        <v>1.29514</v>
      </c>
      <c r="H97" s="4">
        <v>1.3052900000000001</v>
      </c>
      <c r="I97" s="11">
        <v>41423.695833333331</v>
      </c>
      <c r="J97" s="4">
        <v>1.29508</v>
      </c>
      <c r="K97" s="3">
        <f t="shared" si="14"/>
        <v>-5.3333333333333337E-2</v>
      </c>
      <c r="L97" s="3">
        <v>0</v>
      </c>
      <c r="M97" s="3">
        <f>1.92/3</f>
        <v>0.64</v>
      </c>
      <c r="N97" s="9">
        <f t="shared" si="20"/>
        <v>6.3999999999997392</v>
      </c>
      <c r="O97" s="6">
        <f t="shared" si="15"/>
        <v>0.58666666666666667</v>
      </c>
      <c r="P97" s="84"/>
      <c r="Q97" s="84"/>
      <c r="R97" s="91"/>
      <c r="S97" s="88"/>
      <c r="T97" s="15">
        <f t="shared" si="16"/>
        <v>194.19999999997995</v>
      </c>
      <c r="U97" s="7">
        <f t="shared" si="17"/>
        <v>114.09666666666664</v>
      </c>
      <c r="V97" s="16" t="s">
        <v>35</v>
      </c>
      <c r="W97" s="83"/>
    </row>
    <row r="98" spans="1:23" hidden="1" outlineLevel="1">
      <c r="A98" s="8">
        <v>94</v>
      </c>
      <c r="B98" s="11">
        <v>41423.78125</v>
      </c>
      <c r="C98" s="2" t="s">
        <v>4</v>
      </c>
      <c r="D98" s="3">
        <f t="shared" si="13"/>
        <v>0.01</v>
      </c>
      <c r="E98" s="2" t="s">
        <v>15</v>
      </c>
      <c r="F98" s="4">
        <v>1.29437</v>
      </c>
      <c r="G98" s="4">
        <v>1.2950699999999999</v>
      </c>
      <c r="H98" s="4">
        <v>1.3053699999999999</v>
      </c>
      <c r="I98" s="11">
        <v>41423.788888888892</v>
      </c>
      <c r="J98" s="4">
        <v>1.2950299999999999</v>
      </c>
      <c r="K98" s="3">
        <f t="shared" si="14"/>
        <v>-5.3333333333333337E-2</v>
      </c>
      <c r="L98" s="3">
        <v>0</v>
      </c>
      <c r="M98" s="3">
        <f>1.98/3</f>
        <v>0.66</v>
      </c>
      <c r="N98" s="9">
        <f t="shared" si="20"/>
        <v>6.599999999998829</v>
      </c>
      <c r="O98" s="6">
        <f t="shared" si="15"/>
        <v>0.60666666666666669</v>
      </c>
      <c r="P98" s="84"/>
      <c r="Q98" s="84"/>
      <c r="R98" s="91"/>
      <c r="S98" s="88"/>
      <c r="T98" s="15">
        <f t="shared" si="16"/>
        <v>200.79999999997878</v>
      </c>
      <c r="U98" s="7">
        <f t="shared" si="17"/>
        <v>114.7033333333333</v>
      </c>
      <c r="V98" s="16" t="s">
        <v>35</v>
      </c>
      <c r="W98" s="83"/>
    </row>
    <row r="99" spans="1:23" hidden="1" outlineLevel="1">
      <c r="A99" s="8">
        <v>95</v>
      </c>
      <c r="B99" s="11">
        <v>41423.802083333336</v>
      </c>
      <c r="C99" s="2" t="s">
        <v>4</v>
      </c>
      <c r="D99" s="3">
        <f t="shared" si="13"/>
        <v>0.01</v>
      </c>
      <c r="E99" s="2" t="s">
        <v>15</v>
      </c>
      <c r="F99" s="4">
        <v>1.2938499999999999</v>
      </c>
      <c r="G99" s="4">
        <v>1.28579</v>
      </c>
      <c r="H99" s="4">
        <v>1.2947900000000001</v>
      </c>
      <c r="I99" s="11">
        <v>41423.8125</v>
      </c>
      <c r="J99" s="4">
        <v>1.2947500000000001</v>
      </c>
      <c r="K99" s="3">
        <f t="shared" si="14"/>
        <v>-5.3333333333333337E-2</v>
      </c>
      <c r="L99" s="3">
        <v>0</v>
      </c>
      <c r="M99" s="3">
        <f>2.7/3</f>
        <v>0.9</v>
      </c>
      <c r="N99" s="9">
        <f t="shared" si="20"/>
        <v>9.0000000000012292</v>
      </c>
      <c r="O99" s="6">
        <f t="shared" si="15"/>
        <v>0.84666666666666668</v>
      </c>
      <c r="P99" s="84"/>
      <c r="Q99" s="84"/>
      <c r="R99" s="91"/>
      <c r="S99" s="88"/>
      <c r="T99" s="15">
        <f t="shared" si="16"/>
        <v>209.79999999998</v>
      </c>
      <c r="U99" s="7">
        <f t="shared" si="17"/>
        <v>115.54999999999997</v>
      </c>
      <c r="V99" s="16" t="s">
        <v>33</v>
      </c>
      <c r="W99" s="83"/>
    </row>
    <row r="100" spans="1:23" hidden="1" outlineLevel="1">
      <c r="A100" s="8">
        <v>96</v>
      </c>
      <c r="B100" s="11">
        <v>41423.795138888891</v>
      </c>
      <c r="C100" s="2" t="s">
        <v>4</v>
      </c>
      <c r="D100" s="3">
        <f t="shared" si="13"/>
        <v>0.01</v>
      </c>
      <c r="E100" s="2" t="s">
        <v>15</v>
      </c>
      <c r="F100" s="4">
        <v>1.29436</v>
      </c>
      <c r="G100" s="4">
        <v>1.29436</v>
      </c>
      <c r="H100" s="4">
        <v>1.30525</v>
      </c>
      <c r="I100" s="11">
        <v>41423.84375</v>
      </c>
      <c r="J100" s="4">
        <v>1.29436</v>
      </c>
      <c r="K100" s="3">
        <f t="shared" si="14"/>
        <v>-5.3333333333333337E-2</v>
      </c>
      <c r="L100" s="3">
        <v>0</v>
      </c>
      <c r="M100" s="3">
        <v>0</v>
      </c>
      <c r="N100" s="9">
        <f t="shared" si="20"/>
        <v>0</v>
      </c>
      <c r="O100" s="6">
        <f t="shared" si="15"/>
        <v>-5.3333333333333337E-2</v>
      </c>
      <c r="P100" s="84"/>
      <c r="Q100" s="84"/>
      <c r="R100" s="91"/>
      <c r="S100" s="88"/>
      <c r="T100" s="15">
        <f t="shared" si="16"/>
        <v>209.79999999998</v>
      </c>
      <c r="U100" s="7">
        <f t="shared" si="17"/>
        <v>115.49666666666664</v>
      </c>
      <c r="V100" s="16" t="s">
        <v>35</v>
      </c>
      <c r="W100" s="83"/>
    </row>
    <row r="101" spans="1:23" hidden="1" outlineLevel="1">
      <c r="A101" s="8">
        <v>97</v>
      </c>
      <c r="B101" s="11">
        <v>41423.854166666664</v>
      </c>
      <c r="C101" s="2" t="s">
        <v>4</v>
      </c>
      <c r="D101" s="3">
        <f t="shared" si="13"/>
        <v>0.01</v>
      </c>
      <c r="E101" s="2" t="s">
        <v>15</v>
      </c>
      <c r="F101" s="4">
        <v>1.29247</v>
      </c>
      <c r="G101" s="4">
        <v>1.2931699999999999</v>
      </c>
      <c r="H101" s="4">
        <v>1.3034600000000001</v>
      </c>
      <c r="I101" s="11">
        <v>41423.872916666667</v>
      </c>
      <c r="J101" s="4">
        <v>1.2931600000000001</v>
      </c>
      <c r="K101" s="3">
        <f t="shared" si="14"/>
        <v>-5.3333333333333337E-2</v>
      </c>
      <c r="L101" s="3">
        <v>0</v>
      </c>
      <c r="M101" s="3">
        <f>2.07/3</f>
        <v>0.69</v>
      </c>
      <c r="N101" s="9">
        <f t="shared" si="20"/>
        <v>6.9000000000007944</v>
      </c>
      <c r="O101" s="6">
        <f t="shared" ref="O101:O118" si="21">SUM(K101:M101)</f>
        <v>0.6366666666666666</v>
      </c>
      <c r="P101" s="84"/>
      <c r="Q101" s="84"/>
      <c r="R101" s="91"/>
      <c r="S101" s="88"/>
      <c r="T101" s="15">
        <f t="shared" si="16"/>
        <v>216.6999999999808</v>
      </c>
      <c r="U101" s="7">
        <f t="shared" si="17"/>
        <v>116.13333333333331</v>
      </c>
      <c r="V101" s="16" t="s">
        <v>35</v>
      </c>
      <c r="W101" s="83"/>
    </row>
    <row r="102" spans="1:23" hidden="1" outlineLevel="1">
      <c r="A102" s="8">
        <v>98</v>
      </c>
      <c r="B102" s="11">
        <v>41423.854166666664</v>
      </c>
      <c r="C102" s="2" t="s">
        <v>4</v>
      </c>
      <c r="D102" s="3">
        <f t="shared" si="13"/>
        <v>0.01</v>
      </c>
      <c r="E102" s="2" t="s">
        <v>15</v>
      </c>
      <c r="F102" s="4">
        <v>1.2924899999999999</v>
      </c>
      <c r="G102" s="4">
        <v>1.28146</v>
      </c>
      <c r="H102" s="4">
        <v>1.2934600000000001</v>
      </c>
      <c r="I102" s="11">
        <v>41423.875</v>
      </c>
      <c r="J102" s="4">
        <v>1.29321</v>
      </c>
      <c r="K102" s="3">
        <f t="shared" si="14"/>
        <v>-5.3333333333333337E-2</v>
      </c>
      <c r="L102" s="3">
        <v>0</v>
      </c>
      <c r="M102" s="3">
        <f>2.16/3</f>
        <v>0.72000000000000008</v>
      </c>
      <c r="N102" s="9">
        <f t="shared" si="20"/>
        <v>7.2000000000005393</v>
      </c>
      <c r="O102" s="6">
        <f t="shared" si="21"/>
        <v>0.66666666666666674</v>
      </c>
      <c r="P102" s="84"/>
      <c r="Q102" s="84"/>
      <c r="R102" s="91"/>
      <c r="S102" s="88"/>
      <c r="T102" s="15">
        <f t="shared" si="16"/>
        <v>223.89999999998133</v>
      </c>
      <c r="U102" s="7">
        <f t="shared" si="17"/>
        <v>116.79999999999998</v>
      </c>
      <c r="V102" t="s">
        <v>37</v>
      </c>
      <c r="W102" s="83"/>
    </row>
    <row r="103" spans="1:23" hidden="1" outlineLevel="1">
      <c r="A103" s="8">
        <v>99</v>
      </c>
      <c r="B103" s="11">
        <v>41424.256944444445</v>
      </c>
      <c r="C103" s="2" t="s">
        <v>4</v>
      </c>
      <c r="D103" s="3">
        <v>0.01</v>
      </c>
      <c r="E103" s="2" t="s">
        <v>15</v>
      </c>
      <c r="F103" s="4">
        <v>1.29555</v>
      </c>
      <c r="G103" s="4">
        <v>1.2962499999999999</v>
      </c>
      <c r="H103" s="4">
        <v>1.3065100000000001</v>
      </c>
      <c r="I103" s="11">
        <v>41424.290972222225</v>
      </c>
      <c r="J103" s="4">
        <v>1.2962499999999999</v>
      </c>
      <c r="K103" s="3">
        <v>-0.05</v>
      </c>
      <c r="L103" s="3">
        <v>0</v>
      </c>
      <c r="M103" s="3">
        <v>0.7</v>
      </c>
      <c r="N103" s="9">
        <f t="shared" si="20"/>
        <v>6.9999999999992291</v>
      </c>
      <c r="O103" s="6">
        <f t="shared" si="21"/>
        <v>0.64999999999999991</v>
      </c>
      <c r="P103" s="84"/>
      <c r="Q103" s="84"/>
      <c r="R103" s="91"/>
      <c r="S103" s="88"/>
      <c r="T103" s="15">
        <f t="shared" si="16"/>
        <v>230.89999999998057</v>
      </c>
      <c r="U103" s="7">
        <f t="shared" si="17"/>
        <v>117.44999999999999</v>
      </c>
      <c r="V103" s="16" t="s">
        <v>35</v>
      </c>
      <c r="W103" s="83"/>
    </row>
    <row r="104" spans="1:23" hidden="1" outlineLevel="1">
      <c r="A104" s="8">
        <v>100</v>
      </c>
      <c r="B104" s="11">
        <v>41424.40625</v>
      </c>
      <c r="C104" s="2" t="s">
        <v>4</v>
      </c>
      <c r="D104" s="3">
        <v>0.01</v>
      </c>
      <c r="E104" s="2" t="s">
        <v>15</v>
      </c>
      <c r="F104" s="4">
        <v>1.29647</v>
      </c>
      <c r="G104" s="4">
        <v>1.2971699999999999</v>
      </c>
      <c r="H104" s="4">
        <v>1.30748</v>
      </c>
      <c r="I104" s="11">
        <v>41424.488194444442</v>
      </c>
      <c r="J104" s="4">
        <v>1.2971600000000001</v>
      </c>
      <c r="K104" s="3">
        <v>-0.05</v>
      </c>
      <c r="L104" s="3">
        <v>0</v>
      </c>
      <c r="M104" s="3">
        <v>0.69</v>
      </c>
      <c r="N104" s="9">
        <f t="shared" si="20"/>
        <v>6.9000000000007944</v>
      </c>
      <c r="O104" s="6">
        <f t="shared" si="21"/>
        <v>0.6399999999999999</v>
      </c>
      <c r="P104" s="84"/>
      <c r="Q104" s="84"/>
      <c r="R104" s="91"/>
      <c r="S104" s="88"/>
      <c r="T104" s="15">
        <f t="shared" si="16"/>
        <v>237.79999999998137</v>
      </c>
      <c r="U104" s="7">
        <f t="shared" si="17"/>
        <v>118.08999999999999</v>
      </c>
      <c r="V104" s="16" t="s">
        <v>35</v>
      </c>
      <c r="W104" s="83"/>
    </row>
    <row r="105" spans="1:23" hidden="1" outlineLevel="1">
      <c r="A105" s="8">
        <v>101</v>
      </c>
      <c r="B105" s="11">
        <v>41424.604166666664</v>
      </c>
      <c r="C105" s="2" t="s">
        <v>4</v>
      </c>
      <c r="D105" s="3">
        <v>0.01</v>
      </c>
      <c r="E105" s="2" t="s">
        <v>15</v>
      </c>
      <c r="F105" s="4">
        <v>1.2972600000000001</v>
      </c>
      <c r="G105" s="4">
        <v>1.29735</v>
      </c>
      <c r="H105" s="4">
        <v>1.3082400000000001</v>
      </c>
      <c r="I105" s="11">
        <v>41424.645833333336</v>
      </c>
      <c r="J105" s="4">
        <v>1.29731</v>
      </c>
      <c r="K105" s="3">
        <v>-0.05</v>
      </c>
      <c r="L105" s="3">
        <v>0</v>
      </c>
      <c r="M105" s="3">
        <v>0.05</v>
      </c>
      <c r="N105" s="9">
        <f t="shared" si="20"/>
        <v>0.49999999999883471</v>
      </c>
      <c r="O105" s="6">
        <f t="shared" si="21"/>
        <v>0</v>
      </c>
      <c r="P105" s="84"/>
      <c r="Q105" s="84"/>
      <c r="R105" s="91"/>
      <c r="S105" s="88"/>
      <c r="T105" s="15">
        <f t="shared" si="16"/>
        <v>238.2999999999802</v>
      </c>
      <c r="U105" s="7">
        <f t="shared" si="17"/>
        <v>118.08999999999999</v>
      </c>
      <c r="V105" s="16" t="s">
        <v>35</v>
      </c>
      <c r="W105" s="83"/>
    </row>
    <row r="106" spans="1:23" hidden="1" outlineLevel="1">
      <c r="A106" s="8">
        <v>102</v>
      </c>
      <c r="B106" s="11">
        <v>41424.78125</v>
      </c>
      <c r="C106" s="2" t="s">
        <v>4</v>
      </c>
      <c r="D106" s="3">
        <v>0.01</v>
      </c>
      <c r="E106" s="2" t="s">
        <v>15</v>
      </c>
      <c r="F106" s="4">
        <v>1.3037399999999999</v>
      </c>
      <c r="G106" s="4">
        <v>1.30379</v>
      </c>
      <c r="H106" s="4">
        <v>1.31474</v>
      </c>
      <c r="I106" s="11">
        <v>41424.784722222219</v>
      </c>
      <c r="J106" s="4">
        <v>1.3037799999999999</v>
      </c>
      <c r="K106" s="3">
        <v>-0.05</v>
      </c>
      <c r="L106" s="3">
        <v>0</v>
      </c>
      <c r="M106" s="3">
        <v>0.04</v>
      </c>
      <c r="N106" s="9">
        <f t="shared" si="20"/>
        <v>0.40000000000040004</v>
      </c>
      <c r="O106" s="6">
        <f t="shared" si="21"/>
        <v>-1.0000000000000002E-2</v>
      </c>
      <c r="P106" s="84"/>
      <c r="Q106" s="84"/>
      <c r="R106" s="91"/>
      <c r="S106" s="88"/>
      <c r="T106" s="15">
        <f t="shared" si="16"/>
        <v>238.69999999998061</v>
      </c>
      <c r="U106" s="7">
        <f t="shared" si="17"/>
        <v>118.07999999999998</v>
      </c>
      <c r="V106" s="16" t="s">
        <v>35</v>
      </c>
      <c r="W106" s="83"/>
    </row>
    <row r="107" spans="1:23" hidden="1" outlineLevel="1">
      <c r="A107" s="8">
        <v>103</v>
      </c>
      <c r="B107" s="11">
        <v>41424.760416666664</v>
      </c>
      <c r="C107" s="2" t="s">
        <v>4</v>
      </c>
      <c r="D107" s="3">
        <v>0.01</v>
      </c>
      <c r="E107" s="2" t="s">
        <v>15</v>
      </c>
      <c r="F107" s="4">
        <v>1.3042499999999999</v>
      </c>
      <c r="G107" s="4">
        <v>1.29216</v>
      </c>
      <c r="H107" s="4">
        <v>1.30816</v>
      </c>
      <c r="I107" s="11">
        <v>41424.795138888891</v>
      </c>
      <c r="J107" s="4">
        <v>1.3042899999999999</v>
      </c>
      <c r="K107" s="3">
        <v>-0.05</v>
      </c>
      <c r="L107" s="3">
        <v>0</v>
      </c>
      <c r="M107" s="3">
        <v>0.04</v>
      </c>
      <c r="N107" s="9">
        <f t="shared" si="20"/>
        <v>0.40000000000040004</v>
      </c>
      <c r="O107" s="6">
        <f t="shared" si="21"/>
        <v>-1.0000000000000002E-2</v>
      </c>
      <c r="P107" s="84"/>
      <c r="Q107" s="84"/>
      <c r="R107" s="91"/>
      <c r="S107" s="88"/>
      <c r="T107" s="15">
        <f t="shared" si="16"/>
        <v>239.09999999998101</v>
      </c>
      <c r="U107" s="7">
        <f t="shared" si="17"/>
        <v>118.06999999999998</v>
      </c>
      <c r="V107" s="16" t="s">
        <v>34</v>
      </c>
      <c r="W107" s="83"/>
    </row>
    <row r="108" spans="1:23" hidden="1" outlineLevel="1">
      <c r="A108" s="8">
        <v>104</v>
      </c>
      <c r="B108" s="11">
        <v>41424.864583333336</v>
      </c>
      <c r="C108" s="2" t="s">
        <v>4</v>
      </c>
      <c r="D108" s="3">
        <v>0.01</v>
      </c>
      <c r="E108" s="2" t="s">
        <v>15</v>
      </c>
      <c r="F108" s="4">
        <v>1.30467</v>
      </c>
      <c r="G108" s="4">
        <v>1.3050999999999999</v>
      </c>
      <c r="H108" s="4">
        <v>1.30867</v>
      </c>
      <c r="I108" s="11">
        <v>41424.871527777781</v>
      </c>
      <c r="J108" s="4">
        <v>1.30549</v>
      </c>
      <c r="K108" s="3">
        <v>-0.05</v>
      </c>
      <c r="L108" s="3">
        <v>0</v>
      </c>
      <c r="M108" s="3">
        <v>0.82</v>
      </c>
      <c r="N108" s="9">
        <f t="shared" si="20"/>
        <v>8.2000000000004292</v>
      </c>
      <c r="O108" s="6">
        <f t="shared" si="21"/>
        <v>0.76999999999999991</v>
      </c>
      <c r="P108" s="84"/>
      <c r="Q108" s="84"/>
      <c r="R108" s="91"/>
      <c r="S108" s="88"/>
      <c r="T108" s="15">
        <f t="shared" si="16"/>
        <v>247.29999999998142</v>
      </c>
      <c r="U108" s="7">
        <f t="shared" si="17"/>
        <v>118.83999999999997</v>
      </c>
      <c r="V108" s="16" t="s">
        <v>34</v>
      </c>
      <c r="W108" s="83"/>
    </row>
    <row r="109" spans="1:23" hidden="1" outlineLevel="1">
      <c r="A109" s="8">
        <v>105</v>
      </c>
      <c r="B109" s="11">
        <v>41424.920138888891</v>
      </c>
      <c r="C109" s="2" t="s">
        <v>4</v>
      </c>
      <c r="D109" s="3">
        <v>0.01</v>
      </c>
      <c r="E109" s="2" t="s">
        <v>15</v>
      </c>
      <c r="F109" s="4">
        <v>1.3040400000000001</v>
      </c>
      <c r="G109" s="4">
        <v>1.29603</v>
      </c>
      <c r="H109" s="4">
        <v>1.3050299999999999</v>
      </c>
      <c r="I109" s="11">
        <v>41424.934027777781</v>
      </c>
      <c r="J109" s="4">
        <v>1.3044100000000001</v>
      </c>
      <c r="K109" s="3">
        <v>-0.05</v>
      </c>
      <c r="L109" s="3">
        <v>0</v>
      </c>
      <c r="M109" s="3">
        <v>0.37</v>
      </c>
      <c r="N109" s="9">
        <f t="shared" si="20"/>
        <v>3.6999999999998145</v>
      </c>
      <c r="O109" s="6">
        <f t="shared" si="21"/>
        <v>0.32</v>
      </c>
      <c r="P109" s="84"/>
      <c r="Q109" s="84"/>
      <c r="R109" s="91"/>
      <c r="S109" s="88"/>
      <c r="T109" s="15">
        <f t="shared" si="16"/>
        <v>250.99999999998124</v>
      </c>
      <c r="U109" s="7">
        <f t="shared" si="17"/>
        <v>119.15999999999997</v>
      </c>
      <c r="V109" s="16" t="s">
        <v>33</v>
      </c>
      <c r="W109" s="83"/>
    </row>
    <row r="110" spans="1:23" hidden="1" outlineLevel="1">
      <c r="A110" s="8">
        <v>106</v>
      </c>
      <c r="B110" s="11">
        <v>41424.90625</v>
      </c>
      <c r="C110" s="2" t="s">
        <v>4</v>
      </c>
      <c r="D110" s="3">
        <v>0.01</v>
      </c>
      <c r="E110" s="2" t="s">
        <v>15</v>
      </c>
      <c r="F110" s="4">
        <v>1.3043199999999999</v>
      </c>
      <c r="G110" s="4">
        <v>1.3050200000000001</v>
      </c>
      <c r="H110" s="4">
        <v>1.31545</v>
      </c>
      <c r="I110" s="11">
        <v>41424.947916666664</v>
      </c>
      <c r="J110" s="4">
        <v>1.30501</v>
      </c>
      <c r="K110" s="3">
        <v>-0.05</v>
      </c>
      <c r="L110" s="3">
        <v>0</v>
      </c>
      <c r="M110" s="3">
        <v>0.69</v>
      </c>
      <c r="N110" s="9">
        <f t="shared" si="20"/>
        <v>6.9000000000007944</v>
      </c>
      <c r="O110" s="6">
        <f t="shared" si="21"/>
        <v>0.6399999999999999</v>
      </c>
      <c r="P110" s="84"/>
      <c r="Q110" s="84"/>
      <c r="R110" s="91"/>
      <c r="S110" s="88"/>
      <c r="T110" s="15">
        <f t="shared" si="16"/>
        <v>257.89999999998201</v>
      </c>
      <c r="U110" s="7">
        <f t="shared" si="17"/>
        <v>119.79999999999997</v>
      </c>
      <c r="V110" s="16" t="s">
        <v>35</v>
      </c>
      <c r="W110" s="83"/>
    </row>
    <row r="111" spans="1:23" hidden="1" outlineLevel="1">
      <c r="A111" s="8">
        <v>107</v>
      </c>
      <c r="B111" s="11">
        <v>41424.959027777775</v>
      </c>
      <c r="C111" s="2" t="s">
        <v>4</v>
      </c>
      <c r="D111" s="3">
        <v>0.01</v>
      </c>
      <c r="E111" s="2" t="s">
        <v>15</v>
      </c>
      <c r="F111" s="4">
        <v>1.3041799999999999</v>
      </c>
      <c r="G111" s="4">
        <v>1.30488</v>
      </c>
      <c r="H111" s="4">
        <v>1.31518</v>
      </c>
      <c r="I111" s="11">
        <v>41425</v>
      </c>
      <c r="J111" s="4">
        <v>1.30488</v>
      </c>
      <c r="K111" s="3">
        <v>-0.05</v>
      </c>
      <c r="L111" s="3">
        <v>-0.04</v>
      </c>
      <c r="M111" s="3">
        <v>0.7</v>
      </c>
      <c r="N111" s="9">
        <f t="shared" si="20"/>
        <v>7.0000000000014495</v>
      </c>
      <c r="O111" s="6">
        <f t="shared" si="21"/>
        <v>0.61</v>
      </c>
      <c r="P111" s="84"/>
      <c r="Q111" s="84"/>
      <c r="R111" s="91"/>
      <c r="S111" s="88"/>
      <c r="T111" s="15">
        <f t="shared" si="16"/>
        <v>264.89999999998349</v>
      </c>
      <c r="U111" s="7">
        <f t="shared" si="17"/>
        <v>120.40999999999997</v>
      </c>
      <c r="V111" s="16" t="s">
        <v>35</v>
      </c>
      <c r="W111" s="83"/>
    </row>
    <row r="112" spans="1:23" hidden="1" outlineLevel="1">
      <c r="A112" s="8">
        <v>108</v>
      </c>
      <c r="B112" s="11">
        <v>41425.4375</v>
      </c>
      <c r="C112" s="2" t="s">
        <v>4</v>
      </c>
      <c r="D112" s="3">
        <v>0.01</v>
      </c>
      <c r="E112" s="2" t="s">
        <v>15</v>
      </c>
      <c r="F112" s="4">
        <v>1.30209</v>
      </c>
      <c r="G112" s="4">
        <v>1.29104</v>
      </c>
      <c r="H112" s="4">
        <v>1.30304</v>
      </c>
      <c r="I112" s="11">
        <v>41425.447916666664</v>
      </c>
      <c r="J112" s="4">
        <v>1.30294</v>
      </c>
      <c r="K112" s="3">
        <v>-0.05</v>
      </c>
      <c r="L112" s="3">
        <v>0</v>
      </c>
      <c r="M112" s="3">
        <v>0.85</v>
      </c>
      <c r="N112" s="9">
        <f t="shared" si="20"/>
        <v>8.5000000000001741</v>
      </c>
      <c r="O112" s="6">
        <f t="shared" si="21"/>
        <v>0.79999999999999993</v>
      </c>
      <c r="P112" s="84"/>
      <c r="Q112" s="84"/>
      <c r="R112" s="91"/>
      <c r="S112" s="88"/>
      <c r="T112" s="15">
        <f t="shared" si="16"/>
        <v>273.39999999998366</v>
      </c>
      <c r="U112" s="7">
        <f t="shared" si="17"/>
        <v>121.20999999999997</v>
      </c>
      <c r="V112" t="s">
        <v>37</v>
      </c>
      <c r="W112" s="83"/>
    </row>
    <row r="113" spans="1:23" hidden="1" outlineLevel="1">
      <c r="A113" s="8">
        <v>109</v>
      </c>
      <c r="B113" s="11">
        <v>41425.083333333336</v>
      </c>
      <c r="C113" s="2" t="s">
        <v>4</v>
      </c>
      <c r="D113" s="3">
        <v>0.01</v>
      </c>
      <c r="E113" s="2" t="s">
        <v>15</v>
      </c>
      <c r="F113" s="4">
        <v>1.3044899999999999</v>
      </c>
      <c r="G113" s="4">
        <v>1.2990299999999999</v>
      </c>
      <c r="H113" s="4">
        <v>1.3154300000000001</v>
      </c>
      <c r="I113" s="11">
        <v>41425.510416666664</v>
      </c>
      <c r="J113" s="4">
        <v>1.2989999999999999</v>
      </c>
      <c r="K113" s="3">
        <v>-0.05</v>
      </c>
      <c r="L113" s="3">
        <v>0</v>
      </c>
      <c r="M113" s="3">
        <v>-5.49</v>
      </c>
      <c r="N113" s="9">
        <f t="shared" si="20"/>
        <v>-54.899999999999949</v>
      </c>
      <c r="O113" s="6">
        <f t="shared" si="21"/>
        <v>-5.54</v>
      </c>
      <c r="P113" s="84"/>
      <c r="Q113" s="84"/>
      <c r="R113" s="91"/>
      <c r="S113" s="88"/>
      <c r="T113" s="15">
        <f t="shared" si="16"/>
        <v>218.49999999998371</v>
      </c>
      <c r="U113" s="7">
        <f t="shared" si="17"/>
        <v>115.66999999999996</v>
      </c>
      <c r="V113" s="16" t="s">
        <v>35</v>
      </c>
      <c r="W113" s="83"/>
    </row>
    <row r="114" spans="1:23" hidden="1" outlineLevel="1">
      <c r="A114" s="8">
        <v>110</v>
      </c>
      <c r="B114" s="11">
        <v>41425.579861111109</v>
      </c>
      <c r="C114" s="2" t="s">
        <v>5</v>
      </c>
      <c r="D114" s="3">
        <v>0.01</v>
      </c>
      <c r="E114" s="2" t="s">
        <v>15</v>
      </c>
      <c r="F114" s="4">
        <v>1.2998700000000001</v>
      </c>
      <c r="G114" s="4">
        <v>1.2991699999999999</v>
      </c>
      <c r="H114" s="4">
        <v>1.28888</v>
      </c>
      <c r="I114" s="11">
        <v>41425.583333333336</v>
      </c>
      <c r="J114" s="4">
        <v>1.2991699999999999</v>
      </c>
      <c r="K114" s="3">
        <v>-0.05</v>
      </c>
      <c r="L114" s="3">
        <v>0</v>
      </c>
      <c r="M114" s="3">
        <v>0.7</v>
      </c>
      <c r="N114" s="9">
        <f>(F114-J114)*10000</f>
        <v>7.0000000000014495</v>
      </c>
      <c r="O114" s="6">
        <f t="shared" si="21"/>
        <v>0.64999999999999991</v>
      </c>
      <c r="P114" s="84"/>
      <c r="Q114" s="84"/>
      <c r="R114" s="91"/>
      <c r="S114" s="88"/>
      <c r="T114" s="15">
        <f t="shared" si="16"/>
        <v>225.49999999998516</v>
      </c>
      <c r="U114" s="7">
        <f t="shared" si="17"/>
        <v>116.31999999999996</v>
      </c>
      <c r="V114" s="16" t="s">
        <v>35</v>
      </c>
      <c r="W114" s="83"/>
    </row>
    <row r="115" spans="1:23" hidden="1" outlineLevel="1">
      <c r="A115" s="8">
        <v>111</v>
      </c>
      <c r="B115" s="11">
        <v>41425.614583333336</v>
      </c>
      <c r="C115" s="2" t="s">
        <v>5</v>
      </c>
      <c r="D115" s="3">
        <v>0.01</v>
      </c>
      <c r="E115" s="2" t="s">
        <v>15</v>
      </c>
      <c r="F115" s="4">
        <v>1.3000400000000001</v>
      </c>
      <c r="G115" s="4">
        <v>1.2993399999999999</v>
      </c>
      <c r="H115" s="4">
        <v>1.28895</v>
      </c>
      <c r="I115" s="11">
        <v>41425.618750000001</v>
      </c>
      <c r="J115" s="4">
        <v>1.2993399999999999</v>
      </c>
      <c r="K115" s="3">
        <v>-0.05</v>
      </c>
      <c r="L115" s="3">
        <v>0</v>
      </c>
      <c r="M115" s="3">
        <v>0.7</v>
      </c>
      <c r="N115" s="9">
        <f>(F115-J115)*10000</f>
        <v>7.0000000000014495</v>
      </c>
      <c r="O115" s="6">
        <f t="shared" si="21"/>
        <v>0.64999999999999991</v>
      </c>
      <c r="P115" s="84"/>
      <c r="Q115" s="84"/>
      <c r="R115" s="91"/>
      <c r="S115" s="88"/>
      <c r="T115" s="15">
        <f t="shared" si="16"/>
        <v>232.49999999998661</v>
      </c>
      <c r="U115" s="7">
        <f t="shared" si="17"/>
        <v>116.96999999999997</v>
      </c>
      <c r="V115" s="16" t="s">
        <v>35</v>
      </c>
      <c r="W115" s="83"/>
    </row>
    <row r="116" spans="1:23" hidden="1" outlineLevel="1">
      <c r="A116" s="8">
        <v>112</v>
      </c>
      <c r="B116" s="11">
        <v>41425.628472222219</v>
      </c>
      <c r="C116" s="2" t="s">
        <v>5</v>
      </c>
      <c r="D116" s="3">
        <v>0.01</v>
      </c>
      <c r="E116" s="2" t="s">
        <v>15</v>
      </c>
      <c r="F116" s="4">
        <v>1.3001400000000001</v>
      </c>
      <c r="G116" s="4">
        <v>1.2994399999999999</v>
      </c>
      <c r="H116" s="4">
        <v>1.2893600000000001</v>
      </c>
      <c r="I116" s="11">
        <v>41425.660416666666</v>
      </c>
      <c r="J116" s="4">
        <v>1.2994399999999999</v>
      </c>
      <c r="K116" s="3">
        <v>-0.05</v>
      </c>
      <c r="L116" s="3">
        <v>0</v>
      </c>
      <c r="M116" s="3">
        <v>0.7</v>
      </c>
      <c r="N116" s="9">
        <f>(F116-J116)*10000</f>
        <v>7.0000000000014495</v>
      </c>
      <c r="O116" s="6">
        <f t="shared" si="21"/>
        <v>0.64999999999999991</v>
      </c>
      <c r="P116" s="84"/>
      <c r="Q116" s="84"/>
      <c r="R116" s="91"/>
      <c r="S116" s="88"/>
      <c r="T116" s="15">
        <f t="shared" si="16"/>
        <v>239.49999999998806</v>
      </c>
      <c r="U116" s="7">
        <f t="shared" si="17"/>
        <v>117.61999999999998</v>
      </c>
      <c r="V116" s="16" t="s">
        <v>35</v>
      </c>
      <c r="W116" s="83"/>
    </row>
    <row r="117" spans="1:23" hidden="1" outlineLevel="1">
      <c r="A117" s="8">
        <v>113</v>
      </c>
      <c r="B117" s="11">
        <v>41425.791666666664</v>
      </c>
      <c r="C117" s="2" t="s">
        <v>5</v>
      </c>
      <c r="D117" s="3">
        <v>0.01</v>
      </c>
      <c r="E117" s="2" t="s">
        <v>15</v>
      </c>
      <c r="F117" s="4">
        <v>1.2984100000000001</v>
      </c>
      <c r="G117" s="4">
        <v>1.2977099999999999</v>
      </c>
      <c r="H117" s="4">
        <v>1.28775</v>
      </c>
      <c r="I117" s="11">
        <v>41425.793749999997</v>
      </c>
      <c r="J117" s="4">
        <v>1.2977399999999999</v>
      </c>
      <c r="K117" s="3">
        <v>-0.05</v>
      </c>
      <c r="L117" s="3">
        <v>0</v>
      </c>
      <c r="M117" s="3">
        <v>0.67</v>
      </c>
      <c r="N117" s="9">
        <f>(F117-J117)*10000</f>
        <v>6.7000000000017046</v>
      </c>
      <c r="O117" s="6">
        <f t="shared" si="21"/>
        <v>0.62</v>
      </c>
      <c r="P117" s="84"/>
      <c r="Q117" s="84"/>
      <c r="R117" s="91"/>
      <c r="S117" s="88"/>
      <c r="T117" s="15">
        <f t="shared" si="16"/>
        <v>246.19999999998976</v>
      </c>
      <c r="U117" s="7">
        <f t="shared" si="17"/>
        <v>118.23999999999998</v>
      </c>
      <c r="V117" s="16" t="s">
        <v>35</v>
      </c>
      <c r="W117" s="83"/>
    </row>
    <row r="118" spans="1:23" ht="13.5" hidden="1" outlineLevel="1" thickBot="1">
      <c r="A118" s="23">
        <v>114</v>
      </c>
      <c r="B118" s="24">
        <v>41425.793749999997</v>
      </c>
      <c r="C118" s="25" t="s">
        <v>5</v>
      </c>
      <c r="D118" s="26">
        <v>0.01</v>
      </c>
      <c r="E118" s="25" t="s">
        <v>15</v>
      </c>
      <c r="F118" s="27">
        <v>1.29765</v>
      </c>
      <c r="G118" s="27">
        <v>1.29695</v>
      </c>
      <c r="H118" s="27">
        <v>1.2866500000000001</v>
      </c>
      <c r="I118" s="24">
        <v>41425.801388888889</v>
      </c>
      <c r="J118" s="27">
        <v>1.2969599999999999</v>
      </c>
      <c r="K118" s="26">
        <v>-0.05</v>
      </c>
      <c r="L118" s="26">
        <v>0</v>
      </c>
      <c r="M118" s="26">
        <v>0.69</v>
      </c>
      <c r="N118" s="28">
        <f>(F118-J118)*10000</f>
        <v>6.9000000000007944</v>
      </c>
      <c r="O118" s="29">
        <f t="shared" si="21"/>
        <v>0.6399999999999999</v>
      </c>
      <c r="P118" s="84"/>
      <c r="Q118" s="84"/>
      <c r="R118" s="91"/>
      <c r="S118" s="88"/>
      <c r="T118" s="30">
        <f t="shared" si="16"/>
        <v>253.09999999999056</v>
      </c>
      <c r="U118" s="31">
        <f t="shared" si="17"/>
        <v>118.87999999999998</v>
      </c>
      <c r="V118" s="16" t="s">
        <v>35</v>
      </c>
      <c r="W118" s="83"/>
    </row>
    <row r="119" spans="1:23" ht="13.5" collapsed="1" thickBot="1">
      <c r="A119" s="36">
        <v>115</v>
      </c>
      <c r="B119" s="37">
        <v>41428.822916666664</v>
      </c>
      <c r="C119" s="38" t="s">
        <v>4</v>
      </c>
      <c r="D119" s="39">
        <v>0.01</v>
      </c>
      <c r="E119" s="38" t="s">
        <v>15</v>
      </c>
      <c r="F119" s="40">
        <v>1.3085</v>
      </c>
      <c r="G119" s="40">
        <v>1.3086199999999999</v>
      </c>
      <c r="H119" s="40">
        <v>1.3125</v>
      </c>
      <c r="I119" s="37">
        <v>41428.832638888889</v>
      </c>
      <c r="J119" s="40">
        <v>1.3086100000000001</v>
      </c>
      <c r="K119" s="39">
        <v>-0.05</v>
      </c>
      <c r="L119" s="39">
        <v>0</v>
      </c>
      <c r="M119" s="39">
        <v>0.11</v>
      </c>
      <c r="N119" s="41">
        <v>1.100000000000545</v>
      </c>
      <c r="O119" s="42">
        <v>0.06</v>
      </c>
      <c r="P119" s="101">
        <f>SUM(O119:O201)</f>
        <v>12.700000000000003</v>
      </c>
      <c r="Q119" s="107">
        <f>SUM(N119:N201)</f>
        <v>169.99999999999687</v>
      </c>
      <c r="R119" s="95">
        <f>P119/U118</f>
        <v>0.1068304172274563</v>
      </c>
      <c r="S119" s="98">
        <f>COUNT(O119:O201)</f>
        <v>83</v>
      </c>
      <c r="T119" s="43">
        <f t="shared" si="16"/>
        <v>254.19999999999109</v>
      </c>
      <c r="U119" s="44">
        <f t="shared" si="17"/>
        <v>118.93999999999998</v>
      </c>
      <c r="V119" s="16" t="s">
        <v>34</v>
      </c>
    </row>
    <row r="120" spans="1:23" hidden="1" outlineLevel="1">
      <c r="A120" s="8">
        <v>116</v>
      </c>
      <c r="B120" s="11">
        <v>41428.833333333336</v>
      </c>
      <c r="C120" s="2" t="s">
        <v>4</v>
      </c>
      <c r="D120" s="3">
        <v>0.01</v>
      </c>
      <c r="E120" s="2" t="s">
        <v>15</v>
      </c>
      <c r="F120" s="4">
        <v>1.3083400000000001</v>
      </c>
      <c r="G120" s="4">
        <v>1.30853</v>
      </c>
      <c r="H120" s="4">
        <v>1.31237</v>
      </c>
      <c r="I120" s="11">
        <v>41428.847916666666</v>
      </c>
      <c r="J120" s="4">
        <v>1.30853</v>
      </c>
      <c r="K120" s="3">
        <v>-0.05</v>
      </c>
      <c r="L120" s="3">
        <v>0</v>
      </c>
      <c r="M120" s="3">
        <v>0.19</v>
      </c>
      <c r="N120" s="9">
        <v>1.8999999999991246</v>
      </c>
      <c r="O120" s="6">
        <v>0.14000000000000001</v>
      </c>
      <c r="P120" s="102"/>
      <c r="Q120" s="108"/>
      <c r="R120" s="96"/>
      <c r="S120" s="99"/>
      <c r="T120" s="15">
        <f t="shared" si="16"/>
        <v>256.09999999999025</v>
      </c>
      <c r="U120" s="7">
        <f t="shared" si="17"/>
        <v>119.07999999999998</v>
      </c>
      <c r="V120" s="16" t="s">
        <v>34</v>
      </c>
    </row>
    <row r="121" spans="1:23" hidden="1" outlineLevel="1">
      <c r="A121" s="8">
        <v>117</v>
      </c>
      <c r="B121" s="11">
        <v>41428.878472222219</v>
      </c>
      <c r="C121" s="2" t="s">
        <v>4</v>
      </c>
      <c r="D121" s="3">
        <v>0.01</v>
      </c>
      <c r="E121" s="2" t="s">
        <v>15</v>
      </c>
      <c r="F121" s="4">
        <v>1.3086599999999999</v>
      </c>
      <c r="G121" s="4">
        <v>1.29664</v>
      </c>
      <c r="H121" s="4">
        <v>1.31264</v>
      </c>
      <c r="I121" s="11">
        <v>41428.989583333336</v>
      </c>
      <c r="J121" s="4">
        <v>1.30711</v>
      </c>
      <c r="K121" s="3">
        <v>-0.05</v>
      </c>
      <c r="L121" s="3">
        <v>0</v>
      </c>
      <c r="M121" s="3">
        <v>-1.55</v>
      </c>
      <c r="N121" s="9">
        <v>-15.499999999999403</v>
      </c>
      <c r="O121" s="6">
        <v>-1.6</v>
      </c>
      <c r="P121" s="102"/>
      <c r="Q121" s="108"/>
      <c r="R121" s="96"/>
      <c r="S121" s="99"/>
      <c r="T121" s="15">
        <f t="shared" si="16"/>
        <v>240.59999999999084</v>
      </c>
      <c r="U121" s="7">
        <f t="shared" si="17"/>
        <v>117.47999999999999</v>
      </c>
      <c r="V121" s="16" t="s">
        <v>34</v>
      </c>
    </row>
    <row r="122" spans="1:23" hidden="1" outlineLevel="1">
      <c r="A122" s="8">
        <v>118</v>
      </c>
      <c r="B122" s="11">
        <v>41429.239583333336</v>
      </c>
      <c r="C122" s="2" t="s">
        <v>4</v>
      </c>
      <c r="D122" s="3">
        <v>0.01</v>
      </c>
      <c r="E122" s="2" t="s">
        <v>15</v>
      </c>
      <c r="F122" s="4">
        <v>1.3061700000000001</v>
      </c>
      <c r="G122" s="4">
        <v>1.2951699999999999</v>
      </c>
      <c r="H122" s="4">
        <v>1.3071699999999999</v>
      </c>
      <c r="I122" s="11">
        <v>41429.302083333336</v>
      </c>
      <c r="J122" s="4">
        <v>1.30627</v>
      </c>
      <c r="K122" s="3">
        <v>-0.05</v>
      </c>
      <c r="L122" s="3">
        <v>0</v>
      </c>
      <c r="M122" s="3">
        <v>0.1</v>
      </c>
      <c r="N122" s="9">
        <v>0.99999999999988987</v>
      </c>
      <c r="O122" s="6">
        <v>0.05</v>
      </c>
      <c r="P122" s="102"/>
      <c r="Q122" s="108"/>
      <c r="R122" s="96"/>
      <c r="S122" s="99"/>
      <c r="T122" s="15">
        <f t="shared" si="16"/>
        <v>241.59999999999073</v>
      </c>
      <c r="U122" s="7">
        <f t="shared" si="17"/>
        <v>117.52999999999999</v>
      </c>
      <c r="V122" t="s">
        <v>37</v>
      </c>
    </row>
    <row r="123" spans="1:23" hidden="1" outlineLevel="1">
      <c r="A123" s="8">
        <v>119</v>
      </c>
      <c r="B123" s="11">
        <v>41428.899305555555</v>
      </c>
      <c r="C123" s="2" t="s">
        <v>4</v>
      </c>
      <c r="D123" s="3">
        <v>0.01</v>
      </c>
      <c r="E123" s="2" t="s">
        <v>15</v>
      </c>
      <c r="F123" s="4">
        <v>1.30823</v>
      </c>
      <c r="G123" s="4">
        <v>1.3002400000000001</v>
      </c>
      <c r="H123" s="4">
        <v>1.30924</v>
      </c>
      <c r="I123" s="11">
        <v>41429.427083333336</v>
      </c>
      <c r="J123" s="4">
        <v>1.3085500000000001</v>
      </c>
      <c r="K123" s="3">
        <v>-0.05</v>
      </c>
      <c r="L123" s="3">
        <v>-0.04</v>
      </c>
      <c r="M123" s="3">
        <v>0.32</v>
      </c>
      <c r="N123" s="9">
        <v>3.2000000000009798</v>
      </c>
      <c r="O123" s="6">
        <v>0.23</v>
      </c>
      <c r="P123" s="102"/>
      <c r="Q123" s="108"/>
      <c r="R123" s="96"/>
      <c r="S123" s="99"/>
      <c r="T123" s="15">
        <f t="shared" si="16"/>
        <v>244.79999999999171</v>
      </c>
      <c r="U123" s="7">
        <f t="shared" si="17"/>
        <v>117.75999999999999</v>
      </c>
      <c r="V123" s="16" t="s">
        <v>33</v>
      </c>
    </row>
    <row r="124" spans="1:23" hidden="1" outlineLevel="1">
      <c r="A124" s="8">
        <v>120</v>
      </c>
      <c r="B124" s="11">
        <v>41428.888888888891</v>
      </c>
      <c r="C124" s="2" t="s">
        <v>4</v>
      </c>
      <c r="D124" s="3">
        <v>0.01</v>
      </c>
      <c r="E124" s="2" t="s">
        <v>15</v>
      </c>
      <c r="F124" s="4">
        <v>1.3083899999999999</v>
      </c>
      <c r="G124" s="4">
        <v>1.3090900000000001</v>
      </c>
      <c r="H124" s="4">
        <v>1.31935</v>
      </c>
      <c r="I124" s="11">
        <v>41429.579861111109</v>
      </c>
      <c r="J124" s="4">
        <v>1.30908</v>
      </c>
      <c r="K124" s="3">
        <v>-0.05</v>
      </c>
      <c r="L124" s="3">
        <v>-0.04</v>
      </c>
      <c r="M124" s="3">
        <v>0.69</v>
      </c>
      <c r="N124" s="9">
        <v>6.9000000000007944</v>
      </c>
      <c r="O124" s="6">
        <v>0.6</v>
      </c>
      <c r="P124" s="102"/>
      <c r="Q124" s="108"/>
      <c r="R124" s="96"/>
      <c r="S124" s="99"/>
      <c r="T124" s="15">
        <f t="shared" si="16"/>
        <v>251.69999999999251</v>
      </c>
      <c r="U124" s="7">
        <f t="shared" si="17"/>
        <v>118.35999999999999</v>
      </c>
      <c r="V124" s="16" t="s">
        <v>35</v>
      </c>
    </row>
    <row r="125" spans="1:23" hidden="1" outlineLevel="1">
      <c r="A125" s="8">
        <v>121</v>
      </c>
      <c r="B125" s="11">
        <v>41431.513888888891</v>
      </c>
      <c r="C125" s="2" t="s">
        <v>4</v>
      </c>
      <c r="D125" s="3">
        <v>0.01</v>
      </c>
      <c r="E125" s="2" t="s">
        <v>15</v>
      </c>
      <c r="F125" s="4">
        <v>1.3119799999999999</v>
      </c>
      <c r="G125" s="4">
        <v>1.3126800000000001</v>
      </c>
      <c r="H125" s="4">
        <v>1.32297</v>
      </c>
      <c r="I125" s="11">
        <v>41431.650694444441</v>
      </c>
      <c r="J125" s="4">
        <v>1.3126</v>
      </c>
      <c r="K125" s="3">
        <v>-0.05</v>
      </c>
      <c r="L125" s="3">
        <v>0</v>
      </c>
      <c r="M125" s="3">
        <v>0.62</v>
      </c>
      <c r="N125" s="9">
        <v>6.2000000000006494</v>
      </c>
      <c r="O125" s="6">
        <v>0.56999999999999995</v>
      </c>
      <c r="P125" s="102"/>
      <c r="Q125" s="108"/>
      <c r="R125" s="96"/>
      <c r="S125" s="99"/>
      <c r="T125" s="15">
        <f t="shared" si="16"/>
        <v>257.89999999999316</v>
      </c>
      <c r="U125" s="7">
        <f t="shared" si="17"/>
        <v>118.92999999999998</v>
      </c>
      <c r="V125" s="16" t="s">
        <v>35</v>
      </c>
    </row>
    <row r="126" spans="1:23" hidden="1" outlineLevel="1">
      <c r="A126" s="8">
        <v>122</v>
      </c>
      <c r="B126" s="11">
        <v>41431.854166666664</v>
      </c>
      <c r="C126" s="2" t="s">
        <v>4</v>
      </c>
      <c r="D126" s="3">
        <v>0.01</v>
      </c>
      <c r="E126" s="2" t="s">
        <v>15</v>
      </c>
      <c r="F126" s="4">
        <v>1.3235699999999999</v>
      </c>
      <c r="G126" s="4">
        <v>1.3242700000000001</v>
      </c>
      <c r="H126" s="4">
        <v>1.3346100000000001</v>
      </c>
      <c r="I126" s="11">
        <v>41431.870138888888</v>
      </c>
      <c r="J126" s="4">
        <v>1.3242700000000001</v>
      </c>
      <c r="K126" s="3">
        <v>-0.05</v>
      </c>
      <c r="L126" s="3">
        <v>0</v>
      </c>
      <c r="M126" s="3">
        <v>0.7</v>
      </c>
      <c r="N126" s="9">
        <v>7.0000000000014495</v>
      </c>
      <c r="O126" s="6">
        <v>0.64999999999999991</v>
      </c>
      <c r="P126" s="102"/>
      <c r="Q126" s="108"/>
      <c r="R126" s="96"/>
      <c r="S126" s="99"/>
      <c r="T126" s="15">
        <f t="shared" si="16"/>
        <v>264.89999999999463</v>
      </c>
      <c r="U126" s="7">
        <f t="shared" si="17"/>
        <v>119.57999999999998</v>
      </c>
      <c r="V126" s="16" t="s">
        <v>35</v>
      </c>
    </row>
    <row r="127" spans="1:23" hidden="1" outlineLevel="1">
      <c r="A127" s="8">
        <v>123</v>
      </c>
      <c r="B127" s="11">
        <v>41431.833333333336</v>
      </c>
      <c r="C127" s="2" t="s">
        <v>4</v>
      </c>
      <c r="D127" s="3">
        <v>0.01</v>
      </c>
      <c r="E127" s="2" t="s">
        <v>15</v>
      </c>
      <c r="F127" s="4">
        <v>1.3252299999999999</v>
      </c>
      <c r="G127" s="4">
        <v>1.31311</v>
      </c>
      <c r="H127" s="4">
        <v>1.32911</v>
      </c>
      <c r="I127" s="11">
        <v>41431.871527777781</v>
      </c>
      <c r="J127" s="4">
        <v>1.3242499999999999</v>
      </c>
      <c r="K127" s="3">
        <v>-0.05</v>
      </c>
      <c r="L127" s="3">
        <v>0</v>
      </c>
      <c r="M127" s="3">
        <v>-0.98</v>
      </c>
      <c r="N127" s="9">
        <v>-9.7999999999998089</v>
      </c>
      <c r="O127" s="6">
        <v>-1.03</v>
      </c>
      <c r="P127" s="102"/>
      <c r="Q127" s="108"/>
      <c r="R127" s="96"/>
      <c r="S127" s="99"/>
      <c r="T127" s="15">
        <f t="shared" si="16"/>
        <v>255.09999999999482</v>
      </c>
      <c r="U127" s="7">
        <f t="shared" si="17"/>
        <v>118.54999999999998</v>
      </c>
      <c r="V127" s="16" t="s">
        <v>34</v>
      </c>
    </row>
    <row r="128" spans="1:23" hidden="1" outlineLevel="1">
      <c r="A128" s="8">
        <v>124</v>
      </c>
      <c r="B128" s="32">
        <v>41431.909722222219</v>
      </c>
      <c r="C128" s="33" t="s">
        <v>4</v>
      </c>
      <c r="D128" s="35">
        <v>0.01</v>
      </c>
      <c r="E128" s="33" t="s">
        <v>15</v>
      </c>
      <c r="F128" s="34">
        <v>1.32402</v>
      </c>
      <c r="G128" s="34">
        <v>1.3243400000000001</v>
      </c>
      <c r="H128" s="34">
        <v>1.32802</v>
      </c>
      <c r="I128" s="32">
        <v>41431.919444444444</v>
      </c>
      <c r="J128" s="34">
        <v>1.3243400000000001</v>
      </c>
      <c r="K128" s="35">
        <v>-0.05</v>
      </c>
      <c r="L128" s="35">
        <v>0</v>
      </c>
      <c r="M128" s="35">
        <v>0.32</v>
      </c>
      <c r="N128" s="9">
        <v>3.2000000000009798</v>
      </c>
      <c r="O128" s="6">
        <v>0.27</v>
      </c>
      <c r="P128" s="102"/>
      <c r="Q128" s="108"/>
      <c r="R128" s="96"/>
      <c r="S128" s="99"/>
      <c r="T128" s="15">
        <f t="shared" si="16"/>
        <v>258.2999999999958</v>
      </c>
      <c r="U128" s="7">
        <f t="shared" si="17"/>
        <v>118.81999999999998</v>
      </c>
      <c r="V128" s="16" t="s">
        <v>34</v>
      </c>
    </row>
    <row r="129" spans="1:22" hidden="1" outlineLevel="1">
      <c r="A129" s="8">
        <v>125</v>
      </c>
      <c r="B129" s="32">
        <v>41432.03125</v>
      </c>
      <c r="C129" s="33" t="s">
        <v>4</v>
      </c>
      <c r="D129" s="35">
        <v>0.01</v>
      </c>
      <c r="E129" s="33" t="s">
        <v>15</v>
      </c>
      <c r="F129" s="34">
        <v>1.32416</v>
      </c>
      <c r="G129" s="34">
        <v>1.3248599999999999</v>
      </c>
      <c r="H129" s="34">
        <v>1.3351599999999999</v>
      </c>
      <c r="I129" s="32">
        <v>41432.177777777775</v>
      </c>
      <c r="J129" s="34">
        <v>1.3248200000000001</v>
      </c>
      <c r="K129" s="35">
        <v>-0.05</v>
      </c>
      <c r="L129" s="35">
        <v>0</v>
      </c>
      <c r="M129" s="35">
        <v>0.66</v>
      </c>
      <c r="N129" s="9">
        <v>6.6000000000010495</v>
      </c>
      <c r="O129" s="6">
        <v>0.61</v>
      </c>
      <c r="P129" s="102"/>
      <c r="Q129" s="108"/>
      <c r="R129" s="96"/>
      <c r="S129" s="99"/>
      <c r="T129" s="15">
        <f t="shared" si="16"/>
        <v>264.89999999999685</v>
      </c>
      <c r="U129" s="7">
        <f t="shared" si="17"/>
        <v>119.42999999999998</v>
      </c>
      <c r="V129" s="16" t="s">
        <v>35</v>
      </c>
    </row>
    <row r="130" spans="1:22" hidden="1" outlineLevel="1">
      <c r="A130" s="8">
        <v>126</v>
      </c>
      <c r="B130" s="32">
        <v>41432.447916666664</v>
      </c>
      <c r="C130" s="33" t="s">
        <v>4</v>
      </c>
      <c r="D130" s="35">
        <v>0.01</v>
      </c>
      <c r="E130" s="33" t="s">
        <v>15</v>
      </c>
      <c r="F130" s="34">
        <v>1.3244</v>
      </c>
      <c r="G130" s="34">
        <v>1.3132900000000001</v>
      </c>
      <c r="H130" s="34">
        <v>1.3252900000000001</v>
      </c>
      <c r="I130" s="32">
        <v>41432.458333333336</v>
      </c>
      <c r="J130" s="34">
        <v>1.3246</v>
      </c>
      <c r="K130" s="35">
        <v>-0.05</v>
      </c>
      <c r="L130" s="35">
        <v>0</v>
      </c>
      <c r="M130" s="35">
        <v>0.2</v>
      </c>
      <c r="N130" s="9">
        <v>1.9999999999997797</v>
      </c>
      <c r="O130" s="6">
        <v>0.15000000000000002</v>
      </c>
      <c r="P130" s="102"/>
      <c r="Q130" s="108"/>
      <c r="R130" s="96"/>
      <c r="S130" s="99"/>
      <c r="T130" s="15">
        <f t="shared" si="16"/>
        <v>266.89999999999662</v>
      </c>
      <c r="U130" s="7">
        <f t="shared" si="17"/>
        <v>119.57999999999998</v>
      </c>
      <c r="V130" t="s">
        <v>37</v>
      </c>
    </row>
    <row r="131" spans="1:22" hidden="1" outlineLevel="1">
      <c r="A131" s="8">
        <v>127</v>
      </c>
      <c r="B131" s="32">
        <v>41432.347222222219</v>
      </c>
      <c r="C131" s="33" t="s">
        <v>4</v>
      </c>
      <c r="D131" s="35">
        <v>0.01</v>
      </c>
      <c r="E131" s="33" t="s">
        <v>15</v>
      </c>
      <c r="F131" s="34">
        <v>1.3255999999999999</v>
      </c>
      <c r="G131" s="34">
        <v>1.3263</v>
      </c>
      <c r="H131" s="34">
        <v>1.3366</v>
      </c>
      <c r="I131" s="32">
        <v>41432.604166666664</v>
      </c>
      <c r="J131" s="34">
        <v>1.32629</v>
      </c>
      <c r="K131" s="35">
        <v>-0.05</v>
      </c>
      <c r="L131" s="35">
        <v>0</v>
      </c>
      <c r="M131" s="35">
        <v>0.69</v>
      </c>
      <c r="N131" s="9">
        <v>6.9000000000007944</v>
      </c>
      <c r="O131" s="6">
        <v>0.6399999999999999</v>
      </c>
      <c r="P131" s="102"/>
      <c r="Q131" s="108"/>
      <c r="R131" s="96"/>
      <c r="S131" s="99"/>
      <c r="T131" s="15">
        <f t="shared" si="16"/>
        <v>273.7999999999974</v>
      </c>
      <c r="U131" s="7">
        <f t="shared" si="17"/>
        <v>120.21999999999998</v>
      </c>
      <c r="V131" s="16" t="s">
        <v>35</v>
      </c>
    </row>
    <row r="132" spans="1:22" hidden="1" outlineLevel="1">
      <c r="A132" s="8">
        <v>128</v>
      </c>
      <c r="B132" s="32">
        <v>41432.666666666664</v>
      </c>
      <c r="C132" s="33" t="s">
        <v>4</v>
      </c>
      <c r="D132" s="35">
        <v>0.01</v>
      </c>
      <c r="E132" s="33" t="s">
        <v>15</v>
      </c>
      <c r="F132" s="34">
        <v>1.32009</v>
      </c>
      <c r="G132" s="34">
        <v>1.3093399999999999</v>
      </c>
      <c r="H132" s="34">
        <v>1.32134</v>
      </c>
      <c r="I132" s="32">
        <v>41432.668055555558</v>
      </c>
      <c r="J132" s="34">
        <v>1.32134</v>
      </c>
      <c r="K132" s="35">
        <v>-0.05</v>
      </c>
      <c r="L132" s="35">
        <v>0</v>
      </c>
      <c r="M132" s="35">
        <v>1.25</v>
      </c>
      <c r="N132" s="9">
        <v>12.499999999999734</v>
      </c>
      <c r="O132" s="6">
        <v>1.2</v>
      </c>
      <c r="P132" s="102"/>
      <c r="Q132" s="108"/>
      <c r="R132" s="96"/>
      <c r="S132" s="99"/>
      <c r="T132" s="15">
        <f t="shared" si="16"/>
        <v>286.29999999999711</v>
      </c>
      <c r="U132" s="7">
        <f t="shared" si="17"/>
        <v>121.41999999999999</v>
      </c>
      <c r="V132" t="s">
        <v>37</v>
      </c>
    </row>
    <row r="133" spans="1:22" hidden="1" outlineLevel="1">
      <c r="A133" s="8">
        <v>129</v>
      </c>
      <c r="B133" s="32">
        <v>41432.668055555558</v>
      </c>
      <c r="C133" s="33" t="s">
        <v>4</v>
      </c>
      <c r="D133" s="35">
        <v>0.01</v>
      </c>
      <c r="E133" s="33" t="s">
        <v>15</v>
      </c>
      <c r="F133" s="34">
        <v>1.3214300000000001</v>
      </c>
      <c r="G133" s="34">
        <v>1.3104199999999999</v>
      </c>
      <c r="H133" s="34">
        <v>1.3224199999999999</v>
      </c>
      <c r="I133" s="32">
        <v>41432.675000000003</v>
      </c>
      <c r="J133" s="34">
        <v>1.3224199999999999</v>
      </c>
      <c r="K133" s="35">
        <v>-0.05</v>
      </c>
      <c r="L133" s="35">
        <v>0</v>
      </c>
      <c r="M133" s="35">
        <v>0.99</v>
      </c>
      <c r="N133" s="9">
        <v>9.8999999999982435</v>
      </c>
      <c r="O133" s="6">
        <v>0.94</v>
      </c>
      <c r="P133" s="102"/>
      <c r="Q133" s="108"/>
      <c r="R133" s="96"/>
      <c r="S133" s="99"/>
      <c r="T133" s="15">
        <f t="shared" ref="T133:T196" si="22">T132+N133</f>
        <v>296.19999999999538</v>
      </c>
      <c r="U133" s="7">
        <f t="shared" ref="U133:U196" si="23">U132+O133</f>
        <v>122.35999999999999</v>
      </c>
      <c r="V133" t="s">
        <v>37</v>
      </c>
    </row>
    <row r="134" spans="1:22" hidden="1" outlineLevel="1">
      <c r="A134" s="8">
        <v>130</v>
      </c>
      <c r="B134" s="32">
        <v>41432.675000000003</v>
      </c>
      <c r="C134" s="33" t="s">
        <v>4</v>
      </c>
      <c r="D134" s="35">
        <v>0.01</v>
      </c>
      <c r="E134" s="33" t="s">
        <v>15</v>
      </c>
      <c r="F134" s="34">
        <v>1.3224800000000001</v>
      </c>
      <c r="G134" s="34">
        <v>1.31145</v>
      </c>
      <c r="H134" s="34">
        <v>1.32345</v>
      </c>
      <c r="I134" s="32">
        <v>41432.722222222219</v>
      </c>
      <c r="J134" s="34">
        <v>1.3225100000000001</v>
      </c>
      <c r="K134" s="35">
        <v>-0.05</v>
      </c>
      <c r="L134" s="35">
        <v>0</v>
      </c>
      <c r="M134" s="35">
        <v>0.03</v>
      </c>
      <c r="N134" s="9">
        <v>0.29999999999974492</v>
      </c>
      <c r="O134" s="6">
        <v>-2.0000000000000004E-2</v>
      </c>
      <c r="P134" s="102"/>
      <c r="Q134" s="108"/>
      <c r="R134" s="96"/>
      <c r="S134" s="99"/>
      <c r="T134" s="15">
        <f t="shared" si="22"/>
        <v>296.49999999999511</v>
      </c>
      <c r="U134" s="7">
        <f t="shared" si="23"/>
        <v>122.33999999999999</v>
      </c>
      <c r="V134" t="s">
        <v>37</v>
      </c>
    </row>
    <row r="135" spans="1:22" hidden="1" outlineLevel="1">
      <c r="A135" s="8">
        <v>131</v>
      </c>
      <c r="B135" s="32">
        <v>41432.666666666664</v>
      </c>
      <c r="C135" s="33" t="s">
        <v>4</v>
      </c>
      <c r="D135" s="35">
        <v>0.01</v>
      </c>
      <c r="E135" s="33" t="s">
        <v>15</v>
      </c>
      <c r="F135" s="34">
        <v>1.3202199999999999</v>
      </c>
      <c r="G135" s="34">
        <v>1.3123400000000001</v>
      </c>
      <c r="H135" s="34">
        <v>1.32884</v>
      </c>
      <c r="I135" s="32">
        <v>41432.75</v>
      </c>
      <c r="J135" s="34">
        <v>1.3220099999999999</v>
      </c>
      <c r="K135" s="35">
        <v>-0.05</v>
      </c>
      <c r="L135" s="35">
        <v>0</v>
      </c>
      <c r="M135" s="35">
        <v>1.79</v>
      </c>
      <c r="N135" s="9">
        <v>17.899999999999583</v>
      </c>
      <c r="O135" s="6">
        <v>1.74</v>
      </c>
      <c r="P135" s="102"/>
      <c r="Q135" s="108"/>
      <c r="R135" s="96"/>
      <c r="S135" s="99"/>
      <c r="T135" s="15">
        <f t="shared" si="22"/>
        <v>314.39999999999469</v>
      </c>
      <c r="U135" s="7">
        <f t="shared" si="23"/>
        <v>124.07999999999998</v>
      </c>
      <c r="V135" s="16" t="s">
        <v>38</v>
      </c>
    </row>
    <row r="136" spans="1:22" hidden="1" outlineLevel="1">
      <c r="A136" s="8">
        <v>132</v>
      </c>
      <c r="B136" s="11">
        <v>41435.042361111111</v>
      </c>
      <c r="C136" s="2" t="s">
        <v>4</v>
      </c>
      <c r="D136" s="3">
        <v>0.01</v>
      </c>
      <c r="E136" s="2" t="s">
        <v>15</v>
      </c>
      <c r="F136" s="4">
        <v>1.3206899999999999</v>
      </c>
      <c r="G136" s="4">
        <v>1.3125199999999999</v>
      </c>
      <c r="H136" s="4">
        <v>1.3290200000000001</v>
      </c>
      <c r="I136" s="11">
        <v>41435.088194444441</v>
      </c>
      <c r="J136" s="4">
        <v>1.3208500000000001</v>
      </c>
      <c r="K136" s="3">
        <v>-0.05</v>
      </c>
      <c r="L136" s="3">
        <v>0</v>
      </c>
      <c r="M136" s="3">
        <v>0.16</v>
      </c>
      <c r="N136" s="9">
        <v>1.6000000000016001</v>
      </c>
      <c r="O136" s="6">
        <v>0.11</v>
      </c>
      <c r="P136" s="102"/>
      <c r="Q136" s="108"/>
      <c r="R136" s="96"/>
      <c r="S136" s="99"/>
      <c r="T136" s="15">
        <f t="shared" si="22"/>
        <v>315.99999999999631</v>
      </c>
      <c r="U136" s="7">
        <f t="shared" si="23"/>
        <v>124.18999999999998</v>
      </c>
      <c r="V136" s="16" t="s">
        <v>38</v>
      </c>
    </row>
    <row r="137" spans="1:22" hidden="1" outlineLevel="1">
      <c r="A137" s="8">
        <v>133</v>
      </c>
      <c r="B137" s="11">
        <v>41435.381944444445</v>
      </c>
      <c r="C137" s="2" t="s">
        <v>5</v>
      </c>
      <c r="D137" s="3">
        <v>0.01</v>
      </c>
      <c r="E137" s="2" t="s">
        <v>15</v>
      </c>
      <c r="F137" s="4">
        <v>1.32012</v>
      </c>
      <c r="G137" s="4">
        <v>1.31942</v>
      </c>
      <c r="H137" s="4">
        <v>1.3091299999999999</v>
      </c>
      <c r="I137" s="11">
        <v>41435.397222222222</v>
      </c>
      <c r="J137" s="4">
        <v>1.31942</v>
      </c>
      <c r="K137" s="3">
        <v>-0.05</v>
      </c>
      <c r="L137" s="3">
        <v>0</v>
      </c>
      <c r="M137" s="3">
        <v>0.7</v>
      </c>
      <c r="N137" s="9">
        <v>6.9999999999992291</v>
      </c>
      <c r="O137" s="6">
        <v>0.64999999999999991</v>
      </c>
      <c r="P137" s="102"/>
      <c r="Q137" s="108"/>
      <c r="R137" s="96"/>
      <c r="S137" s="99"/>
      <c r="T137" s="15">
        <f t="shared" si="22"/>
        <v>322.99999999999551</v>
      </c>
      <c r="U137" s="7">
        <f t="shared" si="23"/>
        <v>124.83999999999999</v>
      </c>
      <c r="V137" s="16" t="s">
        <v>35</v>
      </c>
    </row>
    <row r="138" spans="1:22" hidden="1" outlineLevel="1">
      <c r="A138" s="8">
        <v>134</v>
      </c>
      <c r="B138" s="11">
        <v>41435.333333333336</v>
      </c>
      <c r="C138" s="2" t="s">
        <v>4</v>
      </c>
      <c r="D138" s="3">
        <v>0.01</v>
      </c>
      <c r="E138" s="2" t="s">
        <v>15</v>
      </c>
      <c r="F138" s="4">
        <v>1.3197099999999999</v>
      </c>
      <c r="G138" s="4">
        <v>1.3117099999999999</v>
      </c>
      <c r="H138" s="4">
        <v>1.3282099999999999</v>
      </c>
      <c r="I138" s="11">
        <v>41435.458333333336</v>
      </c>
      <c r="J138" s="4">
        <v>1.32111</v>
      </c>
      <c r="K138" s="3">
        <v>-0.05</v>
      </c>
      <c r="L138" s="3">
        <v>0</v>
      </c>
      <c r="M138" s="3">
        <v>1.4</v>
      </c>
      <c r="N138" s="9">
        <v>14.000000000000679</v>
      </c>
      <c r="O138" s="6">
        <v>1.3499999999999999</v>
      </c>
      <c r="P138" s="102"/>
      <c r="Q138" s="108"/>
      <c r="R138" s="96"/>
      <c r="S138" s="99"/>
      <c r="T138" s="15">
        <f t="shared" si="22"/>
        <v>336.99999999999619</v>
      </c>
      <c r="U138" s="7">
        <f t="shared" si="23"/>
        <v>126.18999999999998</v>
      </c>
      <c r="V138" s="16" t="s">
        <v>38</v>
      </c>
    </row>
    <row r="139" spans="1:22" hidden="1" outlineLevel="1">
      <c r="A139" s="8">
        <v>135</v>
      </c>
      <c r="B139" s="11">
        <v>41435.454861111109</v>
      </c>
      <c r="C139" s="2" t="s">
        <v>5</v>
      </c>
      <c r="D139" s="3">
        <v>0.01</v>
      </c>
      <c r="E139" s="2" t="s">
        <v>15</v>
      </c>
      <c r="F139" s="4">
        <v>1.31985</v>
      </c>
      <c r="G139" s="4">
        <v>1.31915</v>
      </c>
      <c r="H139" s="4">
        <v>1.3088599999999999</v>
      </c>
      <c r="I139" s="11">
        <v>41435.677083333336</v>
      </c>
      <c r="J139" s="4">
        <v>1.31928</v>
      </c>
      <c r="K139" s="3">
        <v>-0.05</v>
      </c>
      <c r="L139" s="3">
        <v>0</v>
      </c>
      <c r="M139" s="3">
        <v>0.56999999999999995</v>
      </c>
      <c r="N139" s="9">
        <v>5.6999999999995943</v>
      </c>
      <c r="O139" s="6">
        <v>0.51999999999999991</v>
      </c>
      <c r="P139" s="102"/>
      <c r="Q139" s="108"/>
      <c r="R139" s="96"/>
      <c r="S139" s="99"/>
      <c r="T139" s="15">
        <f t="shared" si="22"/>
        <v>342.69999999999578</v>
      </c>
      <c r="U139" s="7">
        <f t="shared" si="23"/>
        <v>126.70999999999998</v>
      </c>
      <c r="V139" s="16" t="s">
        <v>35</v>
      </c>
    </row>
    <row r="140" spans="1:22" hidden="1" outlineLevel="1">
      <c r="A140" s="8">
        <v>136</v>
      </c>
      <c r="B140" s="11">
        <v>41435.96875</v>
      </c>
      <c r="C140" s="2" t="s">
        <v>4</v>
      </c>
      <c r="D140" s="3">
        <v>0.01</v>
      </c>
      <c r="E140" s="2" t="s">
        <v>15</v>
      </c>
      <c r="F140" s="4">
        <v>1.32555</v>
      </c>
      <c r="G140" s="4">
        <v>1.32555</v>
      </c>
      <c r="H140" s="4">
        <v>1.3365199999999999</v>
      </c>
      <c r="I140" s="11">
        <v>41436.176388888889</v>
      </c>
      <c r="J140" s="4">
        <v>1.32555</v>
      </c>
      <c r="K140" s="3">
        <v>-0.05</v>
      </c>
      <c r="L140" s="3">
        <v>-0.02</v>
      </c>
      <c r="M140" s="3">
        <v>0</v>
      </c>
      <c r="N140" s="9">
        <v>0</v>
      </c>
      <c r="O140" s="6">
        <v>-7.0000000000000007E-2</v>
      </c>
      <c r="P140" s="102"/>
      <c r="Q140" s="108"/>
      <c r="R140" s="96"/>
      <c r="S140" s="99"/>
      <c r="T140" s="15">
        <f t="shared" si="22"/>
        <v>342.69999999999578</v>
      </c>
      <c r="U140" s="7">
        <f t="shared" si="23"/>
        <v>126.63999999999999</v>
      </c>
      <c r="V140" s="16" t="s">
        <v>35</v>
      </c>
    </row>
    <row r="141" spans="1:22" hidden="1" outlineLevel="1">
      <c r="A141" s="8">
        <v>137</v>
      </c>
      <c r="B141" s="11">
        <v>41436.184027777781</v>
      </c>
      <c r="C141" s="2" t="s">
        <v>4</v>
      </c>
      <c r="D141" s="3">
        <v>0.01</v>
      </c>
      <c r="E141" s="2" t="s">
        <v>15</v>
      </c>
      <c r="F141" s="4">
        <v>1.3252600000000001</v>
      </c>
      <c r="G141" s="4">
        <v>1.32667</v>
      </c>
      <c r="H141" s="4">
        <v>1.33613</v>
      </c>
      <c r="I141" s="11">
        <v>41436.245833333334</v>
      </c>
      <c r="J141" s="4">
        <v>1.32664</v>
      </c>
      <c r="K141" s="3">
        <v>-0.05</v>
      </c>
      <c r="L141" s="3">
        <v>0</v>
      </c>
      <c r="M141" s="3">
        <v>1.38</v>
      </c>
      <c r="N141" s="9">
        <v>13.799999999999368</v>
      </c>
      <c r="O141" s="6">
        <v>1.3299999999999998</v>
      </c>
      <c r="P141" s="102"/>
      <c r="Q141" s="108"/>
      <c r="R141" s="96"/>
      <c r="S141" s="99"/>
      <c r="T141" s="15">
        <f t="shared" si="22"/>
        <v>356.49999999999517</v>
      </c>
      <c r="U141" s="7">
        <f t="shared" si="23"/>
        <v>127.96999999999998</v>
      </c>
      <c r="V141" s="16" t="s">
        <v>35</v>
      </c>
    </row>
    <row r="142" spans="1:22" hidden="1" outlineLevel="1">
      <c r="A142" s="8">
        <v>138</v>
      </c>
      <c r="B142" s="11">
        <v>41436.319444444445</v>
      </c>
      <c r="C142" s="2" t="s">
        <v>4</v>
      </c>
      <c r="D142" s="3">
        <v>0.01</v>
      </c>
      <c r="E142" s="2" t="s">
        <v>15</v>
      </c>
      <c r="F142" s="4">
        <v>1.32694</v>
      </c>
      <c r="G142" s="4">
        <v>1.3276399999999999</v>
      </c>
      <c r="H142" s="4">
        <v>1.33796</v>
      </c>
      <c r="I142" s="11">
        <v>41436.40625</v>
      </c>
      <c r="J142" s="4">
        <v>1.3276399999999999</v>
      </c>
      <c r="K142" s="3">
        <v>-0.05</v>
      </c>
      <c r="L142" s="3">
        <v>0</v>
      </c>
      <c r="M142" s="3">
        <v>0.7</v>
      </c>
      <c r="N142" s="9">
        <v>6.9999999999992291</v>
      </c>
      <c r="O142" s="6">
        <v>0.64999999999999991</v>
      </c>
      <c r="P142" s="102"/>
      <c r="Q142" s="108"/>
      <c r="R142" s="96"/>
      <c r="S142" s="99"/>
      <c r="T142" s="15">
        <f t="shared" si="22"/>
        <v>363.49999999999437</v>
      </c>
      <c r="U142" s="7">
        <f t="shared" si="23"/>
        <v>128.61999999999998</v>
      </c>
      <c r="V142" s="16" t="s">
        <v>35</v>
      </c>
    </row>
    <row r="143" spans="1:22" hidden="1" outlineLevel="1">
      <c r="A143" s="8">
        <v>139</v>
      </c>
      <c r="B143" s="11">
        <v>41436.587500000001</v>
      </c>
      <c r="C143" s="2" t="s">
        <v>4</v>
      </c>
      <c r="D143" s="3">
        <v>0.01</v>
      </c>
      <c r="E143" s="2" t="s">
        <v>15</v>
      </c>
      <c r="F143" s="4">
        <v>1.32738</v>
      </c>
      <c r="G143" s="4">
        <v>1.3280799999999999</v>
      </c>
      <c r="H143" s="4">
        <v>1.3384</v>
      </c>
      <c r="I143" s="11">
        <v>41436.588888888888</v>
      </c>
      <c r="J143" s="4">
        <v>1.3280799999999999</v>
      </c>
      <c r="K143" s="3">
        <v>-0.05</v>
      </c>
      <c r="L143" s="3">
        <v>0</v>
      </c>
      <c r="M143" s="3">
        <v>0.7</v>
      </c>
      <c r="N143" s="9">
        <v>6.9999999999992291</v>
      </c>
      <c r="O143" s="6">
        <v>0.64999999999999991</v>
      </c>
      <c r="P143" s="102"/>
      <c r="Q143" s="108"/>
      <c r="R143" s="96"/>
      <c r="S143" s="99"/>
      <c r="T143" s="15">
        <f t="shared" si="22"/>
        <v>370.49999999999358</v>
      </c>
      <c r="U143" s="7">
        <f t="shared" si="23"/>
        <v>129.26999999999998</v>
      </c>
      <c r="V143" s="16" t="s">
        <v>35</v>
      </c>
    </row>
    <row r="144" spans="1:22" hidden="1" outlineLevel="1">
      <c r="A144" s="8">
        <v>140</v>
      </c>
      <c r="B144" s="11">
        <v>41436.588888888888</v>
      </c>
      <c r="C144" s="2" t="s">
        <v>4</v>
      </c>
      <c r="D144" s="3">
        <v>0.01</v>
      </c>
      <c r="E144" s="2" t="s">
        <v>15</v>
      </c>
      <c r="F144" s="4">
        <v>1.32812</v>
      </c>
      <c r="G144" s="4">
        <v>1.32813</v>
      </c>
      <c r="H144" s="4">
        <v>1.3391299999999999</v>
      </c>
      <c r="I144" s="11">
        <v>41436.604861111111</v>
      </c>
      <c r="J144" s="4">
        <v>1.32812</v>
      </c>
      <c r="K144" s="3">
        <v>-0.05</v>
      </c>
      <c r="L144" s="3">
        <v>0</v>
      </c>
      <c r="M144" s="3">
        <v>0</v>
      </c>
      <c r="N144" s="9">
        <v>0</v>
      </c>
      <c r="O144" s="6">
        <v>-0.05</v>
      </c>
      <c r="P144" s="102"/>
      <c r="Q144" s="108"/>
      <c r="R144" s="96"/>
      <c r="S144" s="99"/>
      <c r="T144" s="15">
        <f t="shared" si="22"/>
        <v>370.49999999999358</v>
      </c>
      <c r="U144" s="7">
        <f t="shared" si="23"/>
        <v>129.21999999999997</v>
      </c>
      <c r="V144" s="16" t="s">
        <v>35</v>
      </c>
    </row>
    <row r="145" spans="1:22" hidden="1" outlineLevel="1">
      <c r="A145" s="8">
        <v>141</v>
      </c>
      <c r="B145" s="11">
        <v>41436.631944444445</v>
      </c>
      <c r="C145" s="2" t="s">
        <v>4</v>
      </c>
      <c r="D145" s="3">
        <v>0.01</v>
      </c>
      <c r="E145" s="2" t="s">
        <v>15</v>
      </c>
      <c r="F145" s="4">
        <v>1.3273600000000001</v>
      </c>
      <c r="G145" s="4">
        <v>1.3288199999999999</v>
      </c>
      <c r="H145" s="4">
        <v>1.3384199999999999</v>
      </c>
      <c r="I145" s="11">
        <v>41436.71597222222</v>
      </c>
      <c r="J145" s="4">
        <v>1.3288</v>
      </c>
      <c r="K145" s="3">
        <v>-0.05</v>
      </c>
      <c r="L145" s="3">
        <v>0</v>
      </c>
      <c r="M145" s="3">
        <v>1.44</v>
      </c>
      <c r="N145" s="9">
        <v>14.399999999998858</v>
      </c>
      <c r="O145" s="6">
        <v>1.39</v>
      </c>
      <c r="P145" s="102"/>
      <c r="Q145" s="108"/>
      <c r="R145" s="96"/>
      <c r="S145" s="99"/>
      <c r="T145" s="15">
        <f t="shared" si="22"/>
        <v>384.89999999999242</v>
      </c>
      <c r="U145" s="7">
        <f t="shared" si="23"/>
        <v>130.60999999999996</v>
      </c>
      <c r="V145" s="16" t="s">
        <v>35</v>
      </c>
    </row>
    <row r="146" spans="1:22" hidden="1" outlineLevel="1">
      <c r="A146" s="8">
        <v>142</v>
      </c>
      <c r="B146" s="11">
        <v>41437.010416666664</v>
      </c>
      <c r="C146" s="2" t="s">
        <v>4</v>
      </c>
      <c r="D146" s="3">
        <v>0.01</v>
      </c>
      <c r="E146" s="2" t="s">
        <v>15</v>
      </c>
      <c r="F146" s="4">
        <v>1.3310500000000001</v>
      </c>
      <c r="G146" s="4">
        <v>1.3310500000000001</v>
      </c>
      <c r="H146" s="4">
        <v>1.34205</v>
      </c>
      <c r="I146" s="11">
        <v>41437.041666666664</v>
      </c>
      <c r="J146" s="4">
        <v>1.3310299999999999</v>
      </c>
      <c r="K146" s="3">
        <v>-0.05</v>
      </c>
      <c r="L146" s="3">
        <v>0</v>
      </c>
      <c r="M146" s="3">
        <v>-0.02</v>
      </c>
      <c r="N146" s="9">
        <v>-0.20000000000131024</v>
      </c>
      <c r="O146" s="6">
        <v>-7.0000000000000007E-2</v>
      </c>
      <c r="P146" s="102"/>
      <c r="Q146" s="108"/>
      <c r="R146" s="96"/>
      <c r="S146" s="99"/>
      <c r="T146" s="15">
        <f t="shared" si="22"/>
        <v>384.69999999999112</v>
      </c>
      <c r="U146" s="7">
        <f t="shared" si="23"/>
        <v>130.53999999999996</v>
      </c>
      <c r="V146" s="16" t="s">
        <v>35</v>
      </c>
    </row>
    <row r="147" spans="1:22" hidden="1" outlineLevel="1">
      <c r="A147" s="8">
        <v>143</v>
      </c>
      <c r="B147" s="11">
        <v>41437.111111111109</v>
      </c>
      <c r="C147" s="2" t="s">
        <v>4</v>
      </c>
      <c r="D147" s="3">
        <v>0.01</v>
      </c>
      <c r="E147" s="2" t="s">
        <v>15</v>
      </c>
      <c r="F147" s="4">
        <v>1.3309899999999999</v>
      </c>
      <c r="G147" s="4">
        <v>1.3309899999999999</v>
      </c>
      <c r="H147" s="4">
        <v>1.34199</v>
      </c>
      <c r="I147" s="11">
        <v>41437.157638888886</v>
      </c>
      <c r="J147" s="4">
        <v>1.3309800000000001</v>
      </c>
      <c r="K147" s="3">
        <v>-0.05</v>
      </c>
      <c r="L147" s="3">
        <v>0</v>
      </c>
      <c r="M147" s="3">
        <v>-0.01</v>
      </c>
      <c r="N147" s="9">
        <v>-9.9999999998434674E-2</v>
      </c>
      <c r="O147" s="6">
        <v>-6.0000000000000005E-2</v>
      </c>
      <c r="P147" s="102"/>
      <c r="Q147" s="108"/>
      <c r="R147" s="96"/>
      <c r="S147" s="99"/>
      <c r="T147" s="15">
        <f t="shared" si="22"/>
        <v>384.59999999999269</v>
      </c>
      <c r="U147" s="7">
        <f t="shared" si="23"/>
        <v>130.47999999999996</v>
      </c>
      <c r="V147" s="16" t="s">
        <v>35</v>
      </c>
    </row>
    <row r="148" spans="1:22" hidden="1" outlineLevel="1">
      <c r="A148" s="8">
        <v>144</v>
      </c>
      <c r="B148" s="11">
        <v>41437.197916666664</v>
      </c>
      <c r="C148" s="2" t="s">
        <v>4</v>
      </c>
      <c r="D148" s="3">
        <v>0.01</v>
      </c>
      <c r="E148" s="2" t="s">
        <v>15</v>
      </c>
      <c r="F148" s="4">
        <v>1.33094</v>
      </c>
      <c r="G148" s="4">
        <v>1.3323499999999999</v>
      </c>
      <c r="H148" s="4">
        <v>1.3419300000000001</v>
      </c>
      <c r="I148" s="11">
        <v>41437.427777777775</v>
      </c>
      <c r="J148" s="4">
        <v>1.3323499999999999</v>
      </c>
      <c r="K148" s="3">
        <v>-0.05</v>
      </c>
      <c r="L148" s="3">
        <v>0</v>
      </c>
      <c r="M148" s="3">
        <v>1.41</v>
      </c>
      <c r="N148" s="9">
        <v>14.099999999999113</v>
      </c>
      <c r="O148" s="6">
        <v>1.3599999999999999</v>
      </c>
      <c r="P148" s="102"/>
      <c r="Q148" s="108"/>
      <c r="R148" s="96"/>
      <c r="S148" s="99"/>
      <c r="T148" s="15">
        <f t="shared" si="22"/>
        <v>398.6999999999918</v>
      </c>
      <c r="U148" s="7">
        <f t="shared" si="23"/>
        <v>131.83999999999997</v>
      </c>
      <c r="V148" s="16" t="s">
        <v>35</v>
      </c>
    </row>
    <row r="149" spans="1:22" hidden="1" outlineLevel="1">
      <c r="A149" s="8">
        <v>145</v>
      </c>
      <c r="B149" s="11">
        <v>41437.840277777781</v>
      </c>
      <c r="C149" s="2" t="s">
        <v>4</v>
      </c>
      <c r="D149" s="3">
        <v>0.01</v>
      </c>
      <c r="E149" s="2" t="s">
        <v>15</v>
      </c>
      <c r="F149" s="4">
        <v>1.33239</v>
      </c>
      <c r="G149" s="4">
        <v>1.3324</v>
      </c>
      <c r="H149" s="4">
        <v>1.3433900000000001</v>
      </c>
      <c r="I149" s="11">
        <v>41437.84375</v>
      </c>
      <c r="J149" s="4">
        <v>1.3323700000000001</v>
      </c>
      <c r="K149" s="3">
        <v>-0.05</v>
      </c>
      <c r="L149" s="3">
        <v>0</v>
      </c>
      <c r="M149" s="3">
        <v>-0.02</v>
      </c>
      <c r="N149" s="9">
        <v>-0.19999999999908979</v>
      </c>
      <c r="O149" s="6">
        <v>-7.0000000000000007E-2</v>
      </c>
      <c r="P149" s="102"/>
      <c r="Q149" s="108"/>
      <c r="R149" s="96"/>
      <c r="S149" s="99"/>
      <c r="T149" s="15">
        <f t="shared" si="22"/>
        <v>398.49999999999272</v>
      </c>
      <c r="U149" s="7">
        <f t="shared" si="23"/>
        <v>131.76999999999998</v>
      </c>
      <c r="V149" s="16" t="s">
        <v>35</v>
      </c>
    </row>
    <row r="150" spans="1:22" hidden="1" outlineLevel="1">
      <c r="A150" s="8">
        <v>146</v>
      </c>
      <c r="B150" s="11">
        <v>41437.84375</v>
      </c>
      <c r="C150" s="2" t="s">
        <v>4</v>
      </c>
      <c r="D150" s="3">
        <v>0.01</v>
      </c>
      <c r="E150" s="2" t="s">
        <v>15</v>
      </c>
      <c r="F150" s="4">
        <v>1.3324199999999999</v>
      </c>
      <c r="G150" s="4">
        <v>1.33243</v>
      </c>
      <c r="H150" s="4">
        <v>1.3434200000000001</v>
      </c>
      <c r="I150" s="11">
        <v>41437.845833333333</v>
      </c>
      <c r="J150" s="4">
        <v>1.33243</v>
      </c>
      <c r="K150" s="3">
        <v>-0.05</v>
      </c>
      <c r="L150" s="3">
        <v>0</v>
      </c>
      <c r="M150" s="3">
        <v>0.01</v>
      </c>
      <c r="N150" s="9">
        <v>0.10000000000065512</v>
      </c>
      <c r="O150" s="6">
        <v>-0.04</v>
      </c>
      <c r="P150" s="102"/>
      <c r="Q150" s="108"/>
      <c r="R150" s="96"/>
      <c r="S150" s="99"/>
      <c r="T150" s="15">
        <f t="shared" si="22"/>
        <v>398.59999999999337</v>
      </c>
      <c r="U150" s="7">
        <f t="shared" si="23"/>
        <v>131.72999999999999</v>
      </c>
      <c r="V150" s="16" t="s">
        <v>35</v>
      </c>
    </row>
    <row r="151" spans="1:22" hidden="1" outlineLevel="1">
      <c r="A151" s="8">
        <v>147</v>
      </c>
      <c r="B151" s="11">
        <v>41437.845833333333</v>
      </c>
      <c r="C151" s="2" t="s">
        <v>4</v>
      </c>
      <c r="D151" s="3">
        <v>0.01</v>
      </c>
      <c r="E151" s="2" t="s">
        <v>15</v>
      </c>
      <c r="F151" s="4">
        <v>1.3325</v>
      </c>
      <c r="G151" s="4">
        <v>1.3331999999999999</v>
      </c>
      <c r="H151" s="4">
        <v>1.34345</v>
      </c>
      <c r="I151" s="11">
        <v>41437.850694444445</v>
      </c>
      <c r="J151" s="4">
        <v>1.3331900000000001</v>
      </c>
      <c r="K151" s="3">
        <v>-0.05</v>
      </c>
      <c r="L151" s="3">
        <v>0</v>
      </c>
      <c r="M151" s="3">
        <v>0.69</v>
      </c>
      <c r="N151" s="9">
        <v>6.9000000000007944</v>
      </c>
      <c r="O151" s="6">
        <v>0.6399999999999999</v>
      </c>
      <c r="P151" s="102"/>
      <c r="Q151" s="108"/>
      <c r="R151" s="96"/>
      <c r="S151" s="99"/>
      <c r="T151" s="15">
        <f t="shared" si="22"/>
        <v>405.49999999999415</v>
      </c>
      <c r="U151" s="7">
        <f t="shared" si="23"/>
        <v>132.36999999999998</v>
      </c>
      <c r="V151" s="16" t="s">
        <v>35</v>
      </c>
    </row>
    <row r="152" spans="1:22" hidden="1" outlineLevel="1">
      <c r="A152" s="8">
        <v>148</v>
      </c>
      <c r="B152" s="11">
        <v>41437.871527777781</v>
      </c>
      <c r="C152" s="2" t="s">
        <v>4</v>
      </c>
      <c r="D152" s="3">
        <v>0.01</v>
      </c>
      <c r="E152" s="2" t="s">
        <v>15</v>
      </c>
      <c r="F152" s="4">
        <v>1.3325199999999999</v>
      </c>
      <c r="G152" s="4">
        <v>1.3332200000000001</v>
      </c>
      <c r="H152" s="4">
        <v>1.3434699999999999</v>
      </c>
      <c r="I152" s="11">
        <v>41437.881249999999</v>
      </c>
      <c r="J152" s="4">
        <v>1.3332200000000001</v>
      </c>
      <c r="K152" s="3">
        <v>-0.05</v>
      </c>
      <c r="L152" s="3">
        <v>0</v>
      </c>
      <c r="M152" s="3">
        <v>0.7</v>
      </c>
      <c r="N152" s="9">
        <v>7.0000000000014495</v>
      </c>
      <c r="O152" s="6">
        <v>0.64999999999999991</v>
      </c>
      <c r="P152" s="102"/>
      <c r="Q152" s="108"/>
      <c r="R152" s="96"/>
      <c r="S152" s="99"/>
      <c r="T152" s="15">
        <f t="shared" si="22"/>
        <v>412.49999999999557</v>
      </c>
      <c r="U152" s="7">
        <f t="shared" si="23"/>
        <v>133.01999999999998</v>
      </c>
      <c r="V152" s="16" t="s">
        <v>35</v>
      </c>
    </row>
    <row r="153" spans="1:22" hidden="1" outlineLevel="1">
      <c r="A153" s="8">
        <v>149</v>
      </c>
      <c r="B153" s="11">
        <v>41438.284722222219</v>
      </c>
      <c r="C153" s="2" t="s">
        <v>4</v>
      </c>
      <c r="D153" s="3">
        <v>0.01</v>
      </c>
      <c r="E153" s="2" t="s">
        <v>15</v>
      </c>
      <c r="F153" s="4">
        <v>1.3355699999999999</v>
      </c>
      <c r="G153" s="4">
        <v>1.33558</v>
      </c>
      <c r="H153" s="4">
        <v>1.3465800000000001</v>
      </c>
      <c r="I153" s="11">
        <v>41438.366666666669</v>
      </c>
      <c r="J153" s="4">
        <v>1.3355699999999999</v>
      </c>
      <c r="K153" s="3">
        <v>-0.05</v>
      </c>
      <c r="L153" s="3">
        <v>0</v>
      </c>
      <c r="M153" s="3">
        <v>0</v>
      </c>
      <c r="N153" s="9">
        <v>0</v>
      </c>
      <c r="O153" s="6">
        <v>-0.05</v>
      </c>
      <c r="P153" s="102"/>
      <c r="Q153" s="108"/>
      <c r="R153" s="96"/>
      <c r="S153" s="99"/>
      <c r="T153" s="15">
        <f t="shared" si="22"/>
        <v>412.49999999999557</v>
      </c>
      <c r="U153" s="7">
        <f t="shared" si="23"/>
        <v>132.96999999999997</v>
      </c>
      <c r="V153" s="16" t="s">
        <v>35</v>
      </c>
    </row>
    <row r="154" spans="1:22" hidden="1" outlineLevel="1">
      <c r="A154" s="8">
        <v>150</v>
      </c>
      <c r="B154" s="11">
        <v>41438.46875</v>
      </c>
      <c r="C154" s="2" t="s">
        <v>4</v>
      </c>
      <c r="D154" s="3">
        <v>0.01</v>
      </c>
      <c r="E154" s="2" t="s">
        <v>15</v>
      </c>
      <c r="F154" s="4">
        <v>1.3343700000000001</v>
      </c>
      <c r="G154" s="4">
        <v>1.3233699999999999</v>
      </c>
      <c r="H154" s="4">
        <v>1.3353699999999999</v>
      </c>
      <c r="I154" s="11">
        <v>41438.479166666664</v>
      </c>
      <c r="J154" s="4">
        <v>1.33473</v>
      </c>
      <c r="K154" s="3">
        <v>-0.05</v>
      </c>
      <c r="L154" s="3">
        <v>0</v>
      </c>
      <c r="M154" s="3">
        <v>0.36</v>
      </c>
      <c r="N154" s="9">
        <v>3.5999999999991594</v>
      </c>
      <c r="O154" s="6">
        <v>0.31</v>
      </c>
      <c r="P154" s="102"/>
      <c r="Q154" s="108"/>
      <c r="R154" s="96"/>
      <c r="S154" s="99"/>
      <c r="T154" s="15">
        <f t="shared" si="22"/>
        <v>416.09999999999474</v>
      </c>
      <c r="U154" s="7">
        <f t="shared" si="23"/>
        <v>133.27999999999997</v>
      </c>
      <c r="V154" t="s">
        <v>37</v>
      </c>
    </row>
    <row r="155" spans="1:22" hidden="1" outlineLevel="1">
      <c r="A155" s="8">
        <v>151</v>
      </c>
      <c r="B155" s="11">
        <v>41438.434027777781</v>
      </c>
      <c r="C155" s="2" t="s">
        <v>4</v>
      </c>
      <c r="D155" s="3">
        <v>0.01</v>
      </c>
      <c r="E155" s="2" t="s">
        <v>15</v>
      </c>
      <c r="F155" s="4">
        <v>1.3353600000000001</v>
      </c>
      <c r="G155" s="4">
        <v>1.3300099999999999</v>
      </c>
      <c r="H155" s="4">
        <v>1.3464100000000001</v>
      </c>
      <c r="I155" s="11">
        <v>41438.647222222222</v>
      </c>
      <c r="J155" s="4">
        <v>1.3300099999999999</v>
      </c>
      <c r="K155" s="3">
        <v>-0.05</v>
      </c>
      <c r="L155" s="3">
        <v>0</v>
      </c>
      <c r="M155" s="3">
        <v>-5.35</v>
      </c>
      <c r="N155" s="9">
        <v>-53.500000000001876</v>
      </c>
      <c r="O155" s="6">
        <v>-5.3999999999999995</v>
      </c>
      <c r="P155" s="102"/>
      <c r="Q155" s="108"/>
      <c r="R155" s="96"/>
      <c r="S155" s="99"/>
      <c r="T155" s="15">
        <f t="shared" si="22"/>
        <v>362.59999999999286</v>
      </c>
      <c r="U155" s="7">
        <f t="shared" si="23"/>
        <v>127.87999999999997</v>
      </c>
      <c r="V155" s="16" t="s">
        <v>35</v>
      </c>
    </row>
    <row r="156" spans="1:22" hidden="1" outlineLevel="1">
      <c r="A156" s="8">
        <v>152</v>
      </c>
      <c r="B156" s="11">
        <v>41439.052777777775</v>
      </c>
      <c r="C156" s="2" t="s">
        <v>4</v>
      </c>
      <c r="D156" s="3">
        <v>0.01</v>
      </c>
      <c r="E156" s="2" t="s">
        <v>15</v>
      </c>
      <c r="F156" s="4">
        <v>1.33673</v>
      </c>
      <c r="G156" s="4">
        <v>1.3313299999999999</v>
      </c>
      <c r="H156" s="4">
        <v>1.3477300000000001</v>
      </c>
      <c r="I156" s="11">
        <v>41439.611805555556</v>
      </c>
      <c r="J156" s="4">
        <v>1.3313200000000001</v>
      </c>
      <c r="K156" s="3">
        <v>-0.05</v>
      </c>
      <c r="L156" s="3">
        <v>0</v>
      </c>
      <c r="M156" s="3">
        <v>-5.41</v>
      </c>
      <c r="N156" s="9">
        <v>-54.099999999999149</v>
      </c>
      <c r="O156" s="6">
        <v>-5.46</v>
      </c>
      <c r="P156" s="102"/>
      <c r="Q156" s="108"/>
      <c r="R156" s="96"/>
      <c r="S156" s="99"/>
      <c r="T156" s="15">
        <f t="shared" si="22"/>
        <v>308.49999999999369</v>
      </c>
      <c r="U156" s="7">
        <f t="shared" si="23"/>
        <v>122.41999999999997</v>
      </c>
      <c r="V156" s="16" t="s">
        <v>35</v>
      </c>
    </row>
    <row r="157" spans="1:22" hidden="1" outlineLevel="1">
      <c r="A157" s="8">
        <v>153</v>
      </c>
      <c r="B157" s="11">
        <v>41442.065972222219</v>
      </c>
      <c r="C157" s="2" t="s">
        <v>4</v>
      </c>
      <c r="D157" s="3">
        <v>0.01</v>
      </c>
      <c r="E157" s="2" t="s">
        <v>15</v>
      </c>
      <c r="F157" s="4">
        <v>1.3346800000000001</v>
      </c>
      <c r="G157" s="4">
        <v>1.33538</v>
      </c>
      <c r="H157" s="4">
        <v>1.34568</v>
      </c>
      <c r="I157" s="11">
        <v>41442.122916666667</v>
      </c>
      <c r="J157" s="4">
        <v>1.33538</v>
      </c>
      <c r="K157" s="3">
        <v>-0.05</v>
      </c>
      <c r="L157" s="3">
        <v>0</v>
      </c>
      <c r="M157" s="3">
        <v>0.7</v>
      </c>
      <c r="N157" s="9">
        <v>6.9999999999992291</v>
      </c>
      <c r="O157" s="6">
        <v>0.64999999999999991</v>
      </c>
      <c r="P157" s="102"/>
      <c r="Q157" s="108"/>
      <c r="R157" s="96"/>
      <c r="S157" s="99"/>
      <c r="T157" s="15">
        <f t="shared" si="22"/>
        <v>315.49999999999289</v>
      </c>
      <c r="U157" s="7">
        <f t="shared" si="23"/>
        <v>123.06999999999998</v>
      </c>
      <c r="V157" s="16" t="s">
        <v>35</v>
      </c>
    </row>
    <row r="158" spans="1:22" hidden="1" outlineLevel="1">
      <c r="A158" s="8">
        <v>154</v>
      </c>
      <c r="B158" s="11">
        <v>41442.364583333336</v>
      </c>
      <c r="C158" s="2" t="s">
        <v>5</v>
      </c>
      <c r="D158" s="3">
        <v>0.01</v>
      </c>
      <c r="E158" s="2" t="s">
        <v>15</v>
      </c>
      <c r="F158" s="4">
        <v>1.3323499999999999</v>
      </c>
      <c r="G158" s="4">
        <v>1.3377699999999999</v>
      </c>
      <c r="H158" s="4">
        <v>1.3213699999999999</v>
      </c>
      <c r="I158" s="11">
        <v>41442.947916666664</v>
      </c>
      <c r="J158" s="4">
        <v>1.3378000000000001</v>
      </c>
      <c r="K158" s="3">
        <v>-0.05</v>
      </c>
      <c r="L158" s="3">
        <v>0</v>
      </c>
      <c r="M158" s="3">
        <v>-5.45</v>
      </c>
      <c r="N158" s="9">
        <v>-54.500000000001769</v>
      </c>
      <c r="O158" s="6">
        <v>-5.5</v>
      </c>
      <c r="P158" s="102"/>
      <c r="Q158" s="108"/>
      <c r="R158" s="96"/>
      <c r="S158" s="99"/>
      <c r="T158" s="15">
        <f t="shared" si="22"/>
        <v>260.99999999999113</v>
      </c>
      <c r="U158" s="7">
        <f t="shared" si="23"/>
        <v>117.56999999999998</v>
      </c>
      <c r="V158" s="16" t="s">
        <v>35</v>
      </c>
    </row>
    <row r="159" spans="1:22" hidden="1" outlineLevel="1">
      <c r="A159" s="8">
        <v>155</v>
      </c>
      <c r="B159" s="11">
        <v>41443.024305555555</v>
      </c>
      <c r="C159" s="2" t="s">
        <v>4</v>
      </c>
      <c r="D159" s="3">
        <v>0.01</v>
      </c>
      <c r="E159" s="2" t="s">
        <v>15</v>
      </c>
      <c r="F159" s="4">
        <v>1.3363799999999999</v>
      </c>
      <c r="G159" s="4">
        <v>1.33708</v>
      </c>
      <c r="H159" s="4">
        <v>1.3473599999999999</v>
      </c>
      <c r="I159" s="11">
        <v>41443.455555555556</v>
      </c>
      <c r="J159" s="4">
        <v>1.3370500000000001</v>
      </c>
      <c r="K159" s="3">
        <v>-0.05</v>
      </c>
      <c r="L159" s="3">
        <v>0</v>
      </c>
      <c r="M159" s="3">
        <v>0.67</v>
      </c>
      <c r="N159" s="9">
        <v>6.7000000000017046</v>
      </c>
      <c r="O159" s="6">
        <v>0.62</v>
      </c>
      <c r="P159" s="102"/>
      <c r="Q159" s="108"/>
      <c r="R159" s="96"/>
      <c r="S159" s="99"/>
      <c r="T159" s="15">
        <f t="shared" si="22"/>
        <v>267.69999999999283</v>
      </c>
      <c r="U159" s="7">
        <f t="shared" si="23"/>
        <v>118.18999999999998</v>
      </c>
      <c r="V159" s="16" t="s">
        <v>35</v>
      </c>
    </row>
    <row r="160" spans="1:22" hidden="1" outlineLevel="1">
      <c r="A160" s="8">
        <v>156</v>
      </c>
      <c r="B160" s="11">
        <v>41443.524305555555</v>
      </c>
      <c r="C160" s="2" t="s">
        <v>4</v>
      </c>
      <c r="D160" s="3">
        <v>0.01</v>
      </c>
      <c r="E160" s="2" t="s">
        <v>15</v>
      </c>
      <c r="F160" s="4">
        <v>1.33731</v>
      </c>
      <c r="G160" s="4">
        <v>1.3380099999999999</v>
      </c>
      <c r="H160" s="4">
        <v>1.34815</v>
      </c>
      <c r="I160" s="11">
        <v>41443.532638888886</v>
      </c>
      <c r="J160" s="4">
        <v>1.3380099999999999</v>
      </c>
      <c r="K160" s="3">
        <v>-0.05</v>
      </c>
      <c r="L160" s="3">
        <v>0</v>
      </c>
      <c r="M160" s="3">
        <v>0.7</v>
      </c>
      <c r="N160" s="9">
        <v>6.9999999999992291</v>
      </c>
      <c r="O160" s="6">
        <v>0.64999999999999991</v>
      </c>
      <c r="P160" s="102"/>
      <c r="Q160" s="108"/>
      <c r="R160" s="96"/>
      <c r="S160" s="99"/>
      <c r="T160" s="15">
        <f t="shared" si="22"/>
        <v>274.69999999999203</v>
      </c>
      <c r="U160" s="7">
        <f t="shared" si="23"/>
        <v>118.83999999999999</v>
      </c>
      <c r="V160" s="16" t="s">
        <v>35</v>
      </c>
    </row>
    <row r="161" spans="1:22" hidden="1" outlineLevel="1">
      <c r="A161" s="8">
        <v>157</v>
      </c>
      <c r="B161" s="11">
        <v>41443.545138888891</v>
      </c>
      <c r="C161" s="2" t="s">
        <v>4</v>
      </c>
      <c r="D161" s="3">
        <v>0.01</v>
      </c>
      <c r="E161" s="2" t="s">
        <v>15</v>
      </c>
      <c r="F161" s="4">
        <v>1.3373600000000001</v>
      </c>
      <c r="G161" s="4">
        <v>1.33806</v>
      </c>
      <c r="H161" s="4">
        <v>1.34836</v>
      </c>
      <c r="I161" s="11">
        <v>41443.547222222223</v>
      </c>
      <c r="J161" s="4">
        <v>1.33806</v>
      </c>
      <c r="K161" s="3">
        <v>-0.05</v>
      </c>
      <c r="L161" s="3">
        <v>0</v>
      </c>
      <c r="M161" s="3">
        <v>0.7</v>
      </c>
      <c r="N161" s="9">
        <v>6.9999999999992291</v>
      </c>
      <c r="O161" s="6">
        <v>0.64999999999999991</v>
      </c>
      <c r="P161" s="102"/>
      <c r="Q161" s="108"/>
      <c r="R161" s="96"/>
      <c r="S161" s="99"/>
      <c r="T161" s="15">
        <f t="shared" si="22"/>
        <v>281.69999999999123</v>
      </c>
      <c r="U161" s="7">
        <f t="shared" si="23"/>
        <v>119.49</v>
      </c>
      <c r="V161" s="16" t="s">
        <v>35</v>
      </c>
    </row>
    <row r="162" spans="1:22" hidden="1" outlineLevel="1">
      <c r="A162" s="8">
        <v>158</v>
      </c>
      <c r="B162" s="11">
        <v>41443.547222222223</v>
      </c>
      <c r="C162" s="2" t="s">
        <v>4</v>
      </c>
      <c r="D162" s="3">
        <v>0.01</v>
      </c>
      <c r="E162" s="2" t="s">
        <v>15</v>
      </c>
      <c r="F162" s="4">
        <v>1.33805</v>
      </c>
      <c r="G162" s="4">
        <v>1.3380799999999999</v>
      </c>
      <c r="H162" s="4">
        <v>1.34907</v>
      </c>
      <c r="I162" s="11">
        <v>41443.582638888889</v>
      </c>
      <c r="J162" s="4">
        <v>1.3380799999999999</v>
      </c>
      <c r="K162" s="3">
        <v>-0.05</v>
      </c>
      <c r="L162" s="3">
        <v>0</v>
      </c>
      <c r="M162" s="3">
        <v>0.03</v>
      </c>
      <c r="N162" s="9">
        <v>0.29999999999974492</v>
      </c>
      <c r="O162" s="6">
        <v>-2.0000000000000004E-2</v>
      </c>
      <c r="P162" s="102"/>
      <c r="Q162" s="108"/>
      <c r="R162" s="96"/>
      <c r="S162" s="99"/>
      <c r="T162" s="15">
        <f t="shared" si="22"/>
        <v>281.99999999999096</v>
      </c>
      <c r="U162" s="7">
        <f t="shared" si="23"/>
        <v>119.47</v>
      </c>
      <c r="V162" s="16" t="s">
        <v>35</v>
      </c>
    </row>
    <row r="163" spans="1:22" hidden="1" outlineLevel="1">
      <c r="A163" s="8">
        <v>159</v>
      </c>
      <c r="B163" s="11">
        <v>41443.590277777781</v>
      </c>
      <c r="C163" s="2" t="s">
        <v>4</v>
      </c>
      <c r="D163" s="3">
        <v>0.01</v>
      </c>
      <c r="E163" s="2" t="s">
        <v>15</v>
      </c>
      <c r="F163" s="4">
        <v>1.33745</v>
      </c>
      <c r="G163" s="4">
        <v>1.33815</v>
      </c>
      <c r="H163" s="4">
        <v>1.3484499999999999</v>
      </c>
      <c r="I163" s="11">
        <v>41443.629861111112</v>
      </c>
      <c r="J163" s="4">
        <v>1.3381400000000001</v>
      </c>
      <c r="K163" s="3">
        <v>-0.05</v>
      </c>
      <c r="L163" s="3">
        <v>0</v>
      </c>
      <c r="M163" s="3">
        <v>0.69</v>
      </c>
      <c r="N163" s="9">
        <v>6.9000000000007944</v>
      </c>
      <c r="O163" s="6">
        <v>0.6399999999999999</v>
      </c>
      <c r="P163" s="102"/>
      <c r="Q163" s="108"/>
      <c r="R163" s="96"/>
      <c r="S163" s="99"/>
      <c r="T163" s="15">
        <f t="shared" si="22"/>
        <v>288.89999999999173</v>
      </c>
      <c r="U163" s="7">
        <f t="shared" si="23"/>
        <v>120.11</v>
      </c>
      <c r="V163" s="16" t="s">
        <v>35</v>
      </c>
    </row>
    <row r="164" spans="1:22" hidden="1" outlineLevel="1">
      <c r="A164" s="8">
        <v>160</v>
      </c>
      <c r="B164" s="11">
        <v>41443.833333333336</v>
      </c>
      <c r="C164" s="2" t="s">
        <v>4</v>
      </c>
      <c r="D164" s="3">
        <v>0.01</v>
      </c>
      <c r="E164" s="2" t="s">
        <v>15</v>
      </c>
      <c r="F164" s="4">
        <v>1.33958</v>
      </c>
      <c r="G164" s="4">
        <v>1.3402799999999999</v>
      </c>
      <c r="H164" s="4">
        <v>1.3505499999999999</v>
      </c>
      <c r="I164" s="11">
        <v>41443.837500000001</v>
      </c>
      <c r="J164" s="4">
        <v>1.3402799999999999</v>
      </c>
      <c r="K164" s="3">
        <v>-0.05</v>
      </c>
      <c r="L164" s="3">
        <v>0</v>
      </c>
      <c r="M164" s="3">
        <v>0.7</v>
      </c>
      <c r="N164" s="9">
        <v>6.9999999999992291</v>
      </c>
      <c r="O164" s="6">
        <v>0.64999999999999991</v>
      </c>
      <c r="P164" s="102"/>
      <c r="Q164" s="108"/>
      <c r="R164" s="96"/>
      <c r="S164" s="99"/>
      <c r="T164" s="15">
        <f t="shared" si="22"/>
        <v>295.89999999999094</v>
      </c>
      <c r="U164" s="7">
        <f t="shared" si="23"/>
        <v>120.76</v>
      </c>
      <c r="V164" s="16" t="s">
        <v>35</v>
      </c>
    </row>
    <row r="165" spans="1:22" hidden="1" outlineLevel="1">
      <c r="A165" s="8">
        <v>161</v>
      </c>
      <c r="B165" s="11">
        <v>41443.947916666664</v>
      </c>
      <c r="C165" s="2" t="s">
        <v>4</v>
      </c>
      <c r="D165" s="3">
        <v>0.01</v>
      </c>
      <c r="E165" s="2" t="s">
        <v>15</v>
      </c>
      <c r="F165" s="4">
        <v>1.3400399999999999</v>
      </c>
      <c r="G165" s="4">
        <v>1.34074</v>
      </c>
      <c r="H165" s="4">
        <v>1.35104</v>
      </c>
      <c r="I165" s="11">
        <v>41444.408333333333</v>
      </c>
      <c r="J165" s="4">
        <v>1.3407199999999999</v>
      </c>
      <c r="K165" s="3">
        <v>-0.05</v>
      </c>
      <c r="L165" s="3">
        <v>-0.04</v>
      </c>
      <c r="M165" s="3">
        <v>0.68</v>
      </c>
      <c r="N165" s="9">
        <v>6.8000000000001393</v>
      </c>
      <c r="O165" s="6">
        <v>0.59000000000000008</v>
      </c>
      <c r="P165" s="102"/>
      <c r="Q165" s="108"/>
      <c r="R165" s="96"/>
      <c r="S165" s="99"/>
      <c r="T165" s="15">
        <f t="shared" si="22"/>
        <v>302.69999999999106</v>
      </c>
      <c r="U165" s="7">
        <f t="shared" si="23"/>
        <v>121.35000000000001</v>
      </c>
      <c r="V165" s="16" t="s">
        <v>35</v>
      </c>
    </row>
    <row r="166" spans="1:22" hidden="1" outlineLevel="1">
      <c r="A166" s="8">
        <v>162</v>
      </c>
      <c r="B166" s="11">
        <v>41444.979166666664</v>
      </c>
      <c r="C166" s="2" t="s">
        <v>5</v>
      </c>
      <c r="D166" s="3">
        <v>0.01</v>
      </c>
      <c r="E166" s="2" t="s">
        <v>15</v>
      </c>
      <c r="F166" s="4">
        <v>1.32962</v>
      </c>
      <c r="G166" s="4">
        <v>1.3289200000000001</v>
      </c>
      <c r="H166" s="4">
        <v>1.31864</v>
      </c>
      <c r="I166" s="11">
        <v>41444.981249999997</v>
      </c>
      <c r="J166" s="4">
        <v>1.3289200000000001</v>
      </c>
      <c r="K166" s="3">
        <v>-0.05</v>
      </c>
      <c r="L166" s="3">
        <v>0</v>
      </c>
      <c r="M166" s="3">
        <v>0.7</v>
      </c>
      <c r="N166" s="9">
        <v>6.9999999999992291</v>
      </c>
      <c r="O166" s="6">
        <v>0.64999999999999991</v>
      </c>
      <c r="P166" s="102"/>
      <c r="Q166" s="108"/>
      <c r="R166" s="96"/>
      <c r="S166" s="99"/>
      <c r="T166" s="15">
        <f t="shared" si="22"/>
        <v>309.69999999999027</v>
      </c>
      <c r="U166" s="7">
        <f t="shared" si="23"/>
        <v>122.00000000000001</v>
      </c>
      <c r="V166" s="16" t="s">
        <v>35</v>
      </c>
    </row>
    <row r="167" spans="1:22" hidden="1" outlineLevel="1">
      <c r="A167" s="8">
        <v>163</v>
      </c>
      <c r="B167" s="11">
        <v>41444.981249999997</v>
      </c>
      <c r="C167" s="2" t="s">
        <v>5</v>
      </c>
      <c r="D167" s="3">
        <v>0.01</v>
      </c>
      <c r="E167" s="2" t="s">
        <v>15</v>
      </c>
      <c r="F167" s="4">
        <v>1.3289</v>
      </c>
      <c r="G167" s="4">
        <v>1.3282</v>
      </c>
      <c r="H167" s="4">
        <v>1.3179000000000001</v>
      </c>
      <c r="I167" s="11">
        <v>41445.098611111112</v>
      </c>
      <c r="J167" s="4">
        <v>1.3282</v>
      </c>
      <c r="K167" s="3">
        <v>-0.05</v>
      </c>
      <c r="L167" s="3">
        <v>0</v>
      </c>
      <c r="M167" s="3">
        <v>0.7</v>
      </c>
      <c r="N167" s="9">
        <v>6.9999999999992291</v>
      </c>
      <c r="O167" s="6">
        <v>0.64999999999999991</v>
      </c>
      <c r="P167" s="102"/>
      <c r="Q167" s="108"/>
      <c r="R167" s="96"/>
      <c r="S167" s="99"/>
      <c r="T167" s="15">
        <f t="shared" si="22"/>
        <v>316.69999999998947</v>
      </c>
      <c r="U167" s="7">
        <f t="shared" si="23"/>
        <v>122.65000000000002</v>
      </c>
      <c r="V167" s="16" t="s">
        <v>35</v>
      </c>
    </row>
    <row r="168" spans="1:22" hidden="1" outlineLevel="1">
      <c r="A168" s="8">
        <v>164</v>
      </c>
      <c r="B168" s="11">
        <v>41445.149305555555</v>
      </c>
      <c r="C168" s="2" t="s">
        <v>5</v>
      </c>
      <c r="D168" s="3">
        <v>0.01</v>
      </c>
      <c r="E168" s="2" t="s">
        <v>15</v>
      </c>
      <c r="F168" s="4">
        <v>1.3292999999999999</v>
      </c>
      <c r="G168" s="4">
        <v>1.33735</v>
      </c>
      <c r="H168" s="4">
        <v>1.3283499999999999</v>
      </c>
      <c r="I168" s="11">
        <v>41445.163194444445</v>
      </c>
      <c r="J168" s="4">
        <v>1.3291299999999999</v>
      </c>
      <c r="K168" s="3">
        <v>-0.05</v>
      </c>
      <c r="L168" s="3">
        <v>0</v>
      </c>
      <c r="M168" s="3">
        <v>0.17</v>
      </c>
      <c r="N168" s="9">
        <v>1.7000000000000348</v>
      </c>
      <c r="O168" s="6">
        <v>0.12000000000000001</v>
      </c>
      <c r="P168" s="102"/>
      <c r="Q168" s="108"/>
      <c r="R168" s="96"/>
      <c r="S168" s="99"/>
      <c r="T168" s="15">
        <f t="shared" si="22"/>
        <v>318.39999999998952</v>
      </c>
      <c r="U168" s="7">
        <f t="shared" si="23"/>
        <v>122.77000000000002</v>
      </c>
      <c r="V168" s="16" t="s">
        <v>33</v>
      </c>
    </row>
    <row r="169" spans="1:22" hidden="1" outlineLevel="1">
      <c r="A169" s="8">
        <v>165</v>
      </c>
      <c r="B169" s="11">
        <v>41445.149305555555</v>
      </c>
      <c r="C169" s="2" t="s">
        <v>5</v>
      </c>
      <c r="D169" s="3">
        <v>0.01</v>
      </c>
      <c r="E169" s="2" t="s">
        <v>15</v>
      </c>
      <c r="F169" s="4">
        <v>1.3292999999999999</v>
      </c>
      <c r="G169" s="4">
        <v>1.3286</v>
      </c>
      <c r="H169" s="4">
        <v>1.3183499999999999</v>
      </c>
      <c r="I169" s="11">
        <v>41445.165972222225</v>
      </c>
      <c r="J169" s="4">
        <v>1.3286</v>
      </c>
      <c r="K169" s="3">
        <v>-0.05</v>
      </c>
      <c r="L169" s="3">
        <v>0</v>
      </c>
      <c r="M169" s="3">
        <v>0.7</v>
      </c>
      <c r="N169" s="9">
        <v>6.9999999999992291</v>
      </c>
      <c r="O169" s="6">
        <v>0.64999999999999991</v>
      </c>
      <c r="P169" s="102"/>
      <c r="Q169" s="108"/>
      <c r="R169" s="96"/>
      <c r="S169" s="99"/>
      <c r="T169" s="15">
        <f t="shared" si="22"/>
        <v>325.39999999998872</v>
      </c>
      <c r="U169" s="7">
        <f t="shared" si="23"/>
        <v>123.42000000000003</v>
      </c>
      <c r="V169" s="16" t="s">
        <v>35</v>
      </c>
    </row>
    <row r="170" spans="1:22" hidden="1" outlineLevel="1">
      <c r="A170" s="8">
        <v>166</v>
      </c>
      <c r="B170" s="11">
        <v>41445.379166666666</v>
      </c>
      <c r="C170" s="2" t="s">
        <v>5</v>
      </c>
      <c r="D170" s="3">
        <v>0.01</v>
      </c>
      <c r="E170" s="2" t="s">
        <v>15</v>
      </c>
      <c r="F170" s="4">
        <v>1.3261700000000001</v>
      </c>
      <c r="G170" s="4">
        <v>1.3254699999999999</v>
      </c>
      <c r="H170" s="4">
        <v>1.31517</v>
      </c>
      <c r="I170" s="11">
        <v>41445.393750000003</v>
      </c>
      <c r="J170" s="4">
        <v>1.3254699999999999</v>
      </c>
      <c r="K170" s="3">
        <v>-0.05</v>
      </c>
      <c r="L170" s="3">
        <v>0</v>
      </c>
      <c r="M170" s="3">
        <v>0.7</v>
      </c>
      <c r="N170" s="9">
        <v>7.0000000000014495</v>
      </c>
      <c r="O170" s="6">
        <v>0.64999999999999991</v>
      </c>
      <c r="P170" s="102"/>
      <c r="Q170" s="108"/>
      <c r="R170" s="96"/>
      <c r="S170" s="99"/>
      <c r="T170" s="15">
        <f t="shared" si="22"/>
        <v>332.3999999999902</v>
      </c>
      <c r="U170" s="7">
        <f t="shared" si="23"/>
        <v>124.07000000000004</v>
      </c>
      <c r="V170" s="16" t="s">
        <v>35</v>
      </c>
    </row>
    <row r="171" spans="1:22" hidden="1" outlineLevel="1">
      <c r="A171" s="8">
        <v>167</v>
      </c>
      <c r="B171" s="11">
        <v>41445.600694444445</v>
      </c>
      <c r="C171" s="2" t="s">
        <v>5</v>
      </c>
      <c r="D171" s="3">
        <v>0.01</v>
      </c>
      <c r="E171" s="2" t="s">
        <v>15</v>
      </c>
      <c r="F171" s="4">
        <v>1.3213600000000001</v>
      </c>
      <c r="G171" s="4">
        <v>1.3293900000000001</v>
      </c>
      <c r="H171" s="4">
        <v>1.32039</v>
      </c>
      <c r="I171" s="11">
        <v>41445.606249999997</v>
      </c>
      <c r="J171" s="4">
        <v>1.32039</v>
      </c>
      <c r="K171" s="3">
        <v>-0.05</v>
      </c>
      <c r="L171" s="3">
        <v>0</v>
      </c>
      <c r="M171" s="3">
        <v>0.97</v>
      </c>
      <c r="N171" s="9">
        <v>9.7000000000013742</v>
      </c>
      <c r="O171" s="6">
        <v>0.91999999999999993</v>
      </c>
      <c r="P171" s="102"/>
      <c r="Q171" s="108"/>
      <c r="R171" s="96"/>
      <c r="S171" s="99"/>
      <c r="T171" s="15">
        <f t="shared" si="22"/>
        <v>342.09999999999155</v>
      </c>
      <c r="U171" s="7">
        <f t="shared" si="23"/>
        <v>124.99000000000004</v>
      </c>
      <c r="V171" s="16" t="s">
        <v>33</v>
      </c>
    </row>
    <row r="172" spans="1:22" hidden="1" outlineLevel="1">
      <c r="A172" s="8">
        <v>168</v>
      </c>
      <c r="B172" s="11">
        <v>41445.597222222219</v>
      </c>
      <c r="C172" s="2" t="s">
        <v>5</v>
      </c>
      <c r="D172" s="3">
        <v>0.01</v>
      </c>
      <c r="E172" s="2" t="s">
        <v>15</v>
      </c>
      <c r="F172" s="4">
        <v>1.3207599999999999</v>
      </c>
      <c r="G172" s="4">
        <v>1.32006</v>
      </c>
      <c r="H172" s="4">
        <v>1.30969</v>
      </c>
      <c r="I172" s="11">
        <v>41445.606944444444</v>
      </c>
      <c r="J172" s="4">
        <v>1.32009</v>
      </c>
      <c r="K172" s="3">
        <v>-0.05</v>
      </c>
      <c r="L172" s="3">
        <v>0</v>
      </c>
      <c r="M172" s="3">
        <v>0.67</v>
      </c>
      <c r="N172" s="9">
        <v>6.6999999999994841</v>
      </c>
      <c r="O172" s="6">
        <v>0.62</v>
      </c>
      <c r="P172" s="102"/>
      <c r="Q172" s="108"/>
      <c r="R172" s="96"/>
      <c r="S172" s="99"/>
      <c r="T172" s="15">
        <f t="shared" si="22"/>
        <v>348.79999999999103</v>
      </c>
      <c r="U172" s="7">
        <f t="shared" si="23"/>
        <v>125.61000000000004</v>
      </c>
      <c r="V172" s="16" t="s">
        <v>35</v>
      </c>
    </row>
    <row r="173" spans="1:22" hidden="1" outlineLevel="1">
      <c r="A173" s="8">
        <v>169</v>
      </c>
      <c r="B173" s="11">
        <v>41445.649305555555</v>
      </c>
      <c r="C173" s="2" t="s">
        <v>5</v>
      </c>
      <c r="D173" s="3">
        <v>0.01</v>
      </c>
      <c r="E173" s="2" t="s">
        <v>15</v>
      </c>
      <c r="F173" s="4">
        <v>1.3216300000000001</v>
      </c>
      <c r="G173" s="4">
        <v>1.3209299999999999</v>
      </c>
      <c r="H173" s="4">
        <v>1.31064</v>
      </c>
      <c r="I173" s="11">
        <v>41445.651388888888</v>
      </c>
      <c r="J173" s="4">
        <v>1.3209500000000001</v>
      </c>
      <c r="K173" s="3">
        <v>-0.05</v>
      </c>
      <c r="L173" s="3">
        <v>0</v>
      </c>
      <c r="M173" s="3">
        <v>0.68</v>
      </c>
      <c r="N173" s="9">
        <v>6.8000000000001393</v>
      </c>
      <c r="O173" s="6">
        <v>0.63</v>
      </c>
      <c r="P173" s="102"/>
      <c r="Q173" s="108"/>
      <c r="R173" s="96"/>
      <c r="S173" s="99"/>
      <c r="T173" s="15">
        <f t="shared" si="22"/>
        <v>355.59999999999116</v>
      </c>
      <c r="U173" s="7">
        <f t="shared" si="23"/>
        <v>126.24000000000004</v>
      </c>
      <c r="V173" s="16" t="s">
        <v>35</v>
      </c>
    </row>
    <row r="174" spans="1:22" hidden="1" outlineLevel="1">
      <c r="A174" s="8">
        <v>170</v>
      </c>
      <c r="B174" s="11">
        <v>41445.651388888888</v>
      </c>
      <c r="C174" s="2" t="s">
        <v>5</v>
      </c>
      <c r="D174" s="3">
        <v>0.01</v>
      </c>
      <c r="E174" s="2" t="s">
        <v>15</v>
      </c>
      <c r="F174" s="4">
        <v>1.32091</v>
      </c>
      <c r="G174" s="4">
        <v>1.3202100000000001</v>
      </c>
      <c r="H174" s="4">
        <v>1.3099099999999999</v>
      </c>
      <c r="I174" s="11">
        <v>41445.655555555553</v>
      </c>
      <c r="J174" s="4">
        <v>1.3202100000000001</v>
      </c>
      <c r="K174" s="3">
        <v>-0.05</v>
      </c>
      <c r="L174" s="3">
        <v>0</v>
      </c>
      <c r="M174" s="3">
        <v>0.7</v>
      </c>
      <c r="N174" s="9">
        <v>6.9999999999992291</v>
      </c>
      <c r="O174" s="6">
        <v>0.64999999999999991</v>
      </c>
      <c r="P174" s="102"/>
      <c r="Q174" s="108"/>
      <c r="R174" s="96"/>
      <c r="S174" s="99"/>
      <c r="T174" s="15">
        <f t="shared" si="22"/>
        <v>362.59999999999036</v>
      </c>
      <c r="U174" s="7">
        <f t="shared" si="23"/>
        <v>126.89000000000004</v>
      </c>
      <c r="V174" s="16" t="s">
        <v>35</v>
      </c>
    </row>
    <row r="175" spans="1:22" hidden="1" outlineLevel="1">
      <c r="A175" s="8">
        <v>171</v>
      </c>
      <c r="B175" s="11">
        <v>41445.67083333333</v>
      </c>
      <c r="C175" s="2" t="s">
        <v>5</v>
      </c>
      <c r="D175" s="3">
        <v>0.01</v>
      </c>
      <c r="E175" s="2" t="s">
        <v>15</v>
      </c>
      <c r="F175" s="4">
        <v>1.32151</v>
      </c>
      <c r="G175" s="4">
        <v>1.3295399999999999</v>
      </c>
      <c r="H175" s="4">
        <v>1.32054</v>
      </c>
      <c r="I175" s="11">
        <v>41445.67291666667</v>
      </c>
      <c r="J175" s="4">
        <v>1.3205</v>
      </c>
      <c r="K175" s="3">
        <v>-0.05</v>
      </c>
      <c r="L175" s="3">
        <v>0</v>
      </c>
      <c r="M175" s="3">
        <v>1.01</v>
      </c>
      <c r="N175" s="9">
        <v>10.099999999999554</v>
      </c>
      <c r="O175" s="6">
        <v>0.96</v>
      </c>
      <c r="P175" s="102"/>
      <c r="Q175" s="108"/>
      <c r="R175" s="96"/>
      <c r="S175" s="99"/>
      <c r="T175" s="15">
        <f t="shared" si="22"/>
        <v>372.69999999998993</v>
      </c>
      <c r="U175" s="7">
        <f t="shared" si="23"/>
        <v>127.85000000000004</v>
      </c>
      <c r="V175" s="16" t="s">
        <v>33</v>
      </c>
    </row>
    <row r="176" spans="1:22" hidden="1" outlineLevel="1">
      <c r="A176" s="8">
        <v>172</v>
      </c>
      <c r="B176" s="11">
        <v>41445.670138888891</v>
      </c>
      <c r="C176" s="2" t="s">
        <v>5</v>
      </c>
      <c r="D176" s="3">
        <v>0.01</v>
      </c>
      <c r="E176" s="2" t="s">
        <v>15</v>
      </c>
      <c r="F176" s="4">
        <v>1.32189</v>
      </c>
      <c r="G176" s="4">
        <v>1.3211900000000001</v>
      </c>
      <c r="H176" s="4">
        <v>1.31105</v>
      </c>
      <c r="I176" s="11">
        <v>41445.679166666669</v>
      </c>
      <c r="J176" s="4">
        <v>1.3211900000000001</v>
      </c>
      <c r="K176" s="3">
        <v>-0.05</v>
      </c>
      <c r="L176" s="3">
        <v>0</v>
      </c>
      <c r="M176" s="3">
        <v>0.7</v>
      </c>
      <c r="N176" s="9">
        <v>6.9999999999992291</v>
      </c>
      <c r="O176" s="6">
        <v>0.64999999999999991</v>
      </c>
      <c r="P176" s="102"/>
      <c r="Q176" s="108"/>
      <c r="R176" s="96"/>
      <c r="S176" s="99"/>
      <c r="T176" s="15">
        <f t="shared" si="22"/>
        <v>379.69999999998913</v>
      </c>
      <c r="U176" s="7">
        <f t="shared" si="23"/>
        <v>128.50000000000003</v>
      </c>
      <c r="V176" s="16" t="s">
        <v>35</v>
      </c>
    </row>
    <row r="177" spans="1:22" hidden="1" outlineLevel="1">
      <c r="A177" s="8">
        <v>173</v>
      </c>
      <c r="B177" s="11">
        <v>41445.67291666667</v>
      </c>
      <c r="C177" s="2" t="s">
        <v>5</v>
      </c>
      <c r="D177" s="3">
        <v>0.01</v>
      </c>
      <c r="E177" s="2" t="s">
        <v>15</v>
      </c>
      <c r="F177" s="4">
        <v>1.3204899999999999</v>
      </c>
      <c r="G177" s="4">
        <v>1.3284800000000001</v>
      </c>
      <c r="H177" s="4">
        <v>1.31948</v>
      </c>
      <c r="I177" s="11">
        <v>41445.690972222219</v>
      </c>
      <c r="J177" s="4">
        <v>1.3202700000000001</v>
      </c>
      <c r="K177" s="3">
        <v>-0.05</v>
      </c>
      <c r="L177" s="3">
        <v>0</v>
      </c>
      <c r="M177" s="3">
        <v>0.22</v>
      </c>
      <c r="N177" s="9">
        <v>2.1999999999988695</v>
      </c>
      <c r="O177" s="6">
        <v>0.16999999999999998</v>
      </c>
      <c r="P177" s="102"/>
      <c r="Q177" s="108"/>
      <c r="R177" s="96"/>
      <c r="S177" s="99"/>
      <c r="T177" s="15">
        <f t="shared" si="22"/>
        <v>381.89999999998798</v>
      </c>
      <c r="U177" s="7">
        <f t="shared" si="23"/>
        <v>128.67000000000002</v>
      </c>
      <c r="V177" s="16" t="s">
        <v>33</v>
      </c>
    </row>
    <row r="178" spans="1:22" hidden="1" outlineLevel="1">
      <c r="A178" s="8">
        <v>174</v>
      </c>
      <c r="B178" s="11">
        <v>41445.8125</v>
      </c>
      <c r="C178" s="2" t="s">
        <v>5</v>
      </c>
      <c r="D178" s="3">
        <v>0.01</v>
      </c>
      <c r="E178" s="2" t="s">
        <v>15</v>
      </c>
      <c r="F178" s="4">
        <v>1.32297</v>
      </c>
      <c r="G178" s="4">
        <v>1.3340000000000001</v>
      </c>
      <c r="H178" s="4">
        <v>1.3220000000000001</v>
      </c>
      <c r="I178" s="11">
        <v>41445.854166666664</v>
      </c>
      <c r="J178" s="4">
        <v>1.3225899999999999</v>
      </c>
      <c r="K178" s="3">
        <v>-0.05</v>
      </c>
      <c r="L178" s="3">
        <v>0</v>
      </c>
      <c r="M178" s="3">
        <v>0.38</v>
      </c>
      <c r="N178" s="9">
        <v>3.8000000000004697</v>
      </c>
      <c r="O178" s="6">
        <v>0.33</v>
      </c>
      <c r="P178" s="102"/>
      <c r="Q178" s="108"/>
      <c r="R178" s="96"/>
      <c r="S178" s="99"/>
      <c r="T178" s="15">
        <f t="shared" si="22"/>
        <v>385.69999999998845</v>
      </c>
      <c r="U178" s="7">
        <f t="shared" si="23"/>
        <v>129.00000000000003</v>
      </c>
      <c r="V178" t="s">
        <v>37</v>
      </c>
    </row>
    <row r="179" spans="1:22" hidden="1" outlineLevel="1">
      <c r="A179" s="8">
        <v>175</v>
      </c>
      <c r="B179" s="11">
        <v>41445.791666666664</v>
      </c>
      <c r="C179" s="2" t="s">
        <v>5</v>
      </c>
      <c r="D179" s="3">
        <v>0.01</v>
      </c>
      <c r="E179" s="2" t="s">
        <v>15</v>
      </c>
      <c r="F179" s="4">
        <v>1.32128</v>
      </c>
      <c r="G179" s="4">
        <v>1.3211999999999999</v>
      </c>
      <c r="H179" s="4">
        <v>1.3103</v>
      </c>
      <c r="I179" s="11">
        <v>41445.897222222222</v>
      </c>
      <c r="J179" s="4">
        <v>1.3212200000000001</v>
      </c>
      <c r="K179" s="3">
        <v>-0.05</v>
      </c>
      <c r="L179" s="3">
        <v>0</v>
      </c>
      <c r="M179" s="3">
        <v>0.06</v>
      </c>
      <c r="N179" s="9">
        <v>0.59999999999948983</v>
      </c>
      <c r="O179" s="6">
        <v>9.999999999999995E-3</v>
      </c>
      <c r="P179" s="102"/>
      <c r="Q179" s="108"/>
      <c r="R179" s="96"/>
      <c r="S179" s="99"/>
      <c r="T179" s="15">
        <f t="shared" si="22"/>
        <v>386.29999999998796</v>
      </c>
      <c r="U179" s="7">
        <f t="shared" si="23"/>
        <v>129.01000000000002</v>
      </c>
      <c r="V179" s="16" t="s">
        <v>35</v>
      </c>
    </row>
    <row r="180" spans="1:22" hidden="1" outlineLevel="1">
      <c r="A180" s="8">
        <v>176</v>
      </c>
      <c r="B180" s="11">
        <v>41446.21875</v>
      </c>
      <c r="C180" s="2" t="s">
        <v>5</v>
      </c>
      <c r="D180" s="3">
        <v>0.01</v>
      </c>
      <c r="E180" s="2" t="s">
        <v>15</v>
      </c>
      <c r="F180" s="4">
        <v>1.3244199999999999</v>
      </c>
      <c r="G180" s="4">
        <v>1.3354299999999999</v>
      </c>
      <c r="H180" s="4">
        <v>1.3234300000000001</v>
      </c>
      <c r="I180" s="11">
        <v>41446.260416666664</v>
      </c>
      <c r="J180" s="4">
        <v>1.3242700000000001</v>
      </c>
      <c r="K180" s="3">
        <v>-0.05</v>
      </c>
      <c r="L180" s="3">
        <v>0</v>
      </c>
      <c r="M180" s="3">
        <v>0.15</v>
      </c>
      <c r="N180" s="9">
        <v>1.4999999999987246</v>
      </c>
      <c r="O180" s="6">
        <v>9.9999999999999992E-2</v>
      </c>
      <c r="P180" s="102"/>
      <c r="Q180" s="108"/>
      <c r="R180" s="96"/>
      <c r="S180" s="99"/>
      <c r="T180" s="15">
        <f t="shared" si="22"/>
        <v>387.79999999998671</v>
      </c>
      <c r="U180" s="7">
        <f t="shared" si="23"/>
        <v>129.11000000000001</v>
      </c>
      <c r="V180" t="s">
        <v>37</v>
      </c>
    </row>
    <row r="181" spans="1:22" hidden="1" outlineLevel="1">
      <c r="A181" s="8">
        <v>177</v>
      </c>
      <c r="B181" s="11">
        <v>41446.829861111109</v>
      </c>
      <c r="C181" s="2" t="s">
        <v>5</v>
      </c>
      <c r="D181" s="3">
        <v>0.01</v>
      </c>
      <c r="E181" s="2" t="s">
        <v>15</v>
      </c>
      <c r="F181" s="4">
        <v>1.31277</v>
      </c>
      <c r="G181" s="4">
        <v>1.32483</v>
      </c>
      <c r="H181" s="4">
        <v>1.3088299999999999</v>
      </c>
      <c r="I181" s="11">
        <v>41446.881944444445</v>
      </c>
      <c r="J181" s="4">
        <v>1.3139400000000001</v>
      </c>
      <c r="K181" s="3">
        <v>-0.05</v>
      </c>
      <c r="L181" s="3">
        <v>0</v>
      </c>
      <c r="M181" s="3">
        <v>-1.17</v>
      </c>
      <c r="N181" s="9">
        <v>-11.700000000001154</v>
      </c>
      <c r="O181" s="6">
        <v>-1.22</v>
      </c>
      <c r="P181" s="102"/>
      <c r="Q181" s="108"/>
      <c r="R181" s="96"/>
      <c r="S181" s="99"/>
      <c r="T181" s="15">
        <f t="shared" si="22"/>
        <v>376.09999999998558</v>
      </c>
      <c r="U181" s="7">
        <f t="shared" si="23"/>
        <v>127.89000000000001</v>
      </c>
      <c r="V181" s="16" t="s">
        <v>34</v>
      </c>
    </row>
    <row r="182" spans="1:22" hidden="1" outlineLevel="1">
      <c r="A182" s="8">
        <v>178</v>
      </c>
      <c r="B182" s="11">
        <v>41446.829861111109</v>
      </c>
      <c r="C182" s="2" t="s">
        <v>5</v>
      </c>
      <c r="D182" s="3">
        <v>0.01</v>
      </c>
      <c r="E182" s="2" t="s">
        <v>15</v>
      </c>
      <c r="F182" s="4">
        <v>1.3127800000000001</v>
      </c>
      <c r="G182" s="4">
        <v>1.3208299999999999</v>
      </c>
      <c r="H182" s="4">
        <v>1.3118300000000001</v>
      </c>
      <c r="I182" s="11">
        <v>41446.948611111111</v>
      </c>
      <c r="J182" s="4">
        <v>1.31254</v>
      </c>
      <c r="K182" s="3">
        <v>-0.05</v>
      </c>
      <c r="L182" s="3">
        <v>0</v>
      </c>
      <c r="M182" s="3">
        <v>0.24</v>
      </c>
      <c r="N182" s="9">
        <v>2.4000000000001798</v>
      </c>
      <c r="O182" s="6">
        <v>0.19</v>
      </c>
      <c r="P182" s="102"/>
      <c r="Q182" s="108"/>
      <c r="R182" s="96"/>
      <c r="S182" s="99"/>
      <c r="T182" s="15">
        <f t="shared" si="22"/>
        <v>378.49999999998579</v>
      </c>
      <c r="U182" s="7">
        <f t="shared" si="23"/>
        <v>128.08000000000001</v>
      </c>
      <c r="V182" s="16" t="s">
        <v>33</v>
      </c>
    </row>
    <row r="183" spans="1:22" hidden="1" outlineLevel="1">
      <c r="A183" s="8">
        <v>179</v>
      </c>
      <c r="B183" s="11">
        <v>41446.829861111109</v>
      </c>
      <c r="C183" s="2" t="s">
        <v>5</v>
      </c>
      <c r="D183" s="3">
        <v>0.01</v>
      </c>
      <c r="E183" s="2" t="s">
        <v>15</v>
      </c>
      <c r="F183" s="4">
        <v>1.31277</v>
      </c>
      <c r="G183" s="4">
        <v>1.3120700000000001</v>
      </c>
      <c r="H183" s="4">
        <v>1.30183</v>
      </c>
      <c r="I183" s="11">
        <v>41446.977777777778</v>
      </c>
      <c r="J183" s="4">
        <v>1.3120799999999999</v>
      </c>
      <c r="K183" s="3">
        <v>-0.05</v>
      </c>
      <c r="L183" s="3">
        <v>0</v>
      </c>
      <c r="M183" s="3">
        <v>0.69</v>
      </c>
      <c r="N183" s="9">
        <v>6.9000000000007944</v>
      </c>
      <c r="O183" s="6">
        <v>0.6399999999999999</v>
      </c>
      <c r="P183" s="102"/>
      <c r="Q183" s="108"/>
      <c r="R183" s="96"/>
      <c r="S183" s="99"/>
      <c r="T183" s="15">
        <f t="shared" si="22"/>
        <v>385.39999999998656</v>
      </c>
      <c r="U183" s="7">
        <f t="shared" si="23"/>
        <v>128.72</v>
      </c>
      <c r="V183" s="16" t="s">
        <v>35</v>
      </c>
    </row>
    <row r="184" spans="1:22" hidden="1" outlineLevel="1">
      <c r="A184" s="8">
        <v>180</v>
      </c>
      <c r="B184" s="11">
        <v>41449.048611111109</v>
      </c>
      <c r="C184" s="2" t="s">
        <v>5</v>
      </c>
      <c r="D184" s="3">
        <v>0.01</v>
      </c>
      <c r="E184" s="2" t="s">
        <v>15</v>
      </c>
      <c r="F184" s="4">
        <v>1.31088</v>
      </c>
      <c r="G184" s="4">
        <v>1.32294</v>
      </c>
      <c r="H184" s="4">
        <v>1.30694</v>
      </c>
      <c r="I184" s="11">
        <v>41449.079861111109</v>
      </c>
      <c r="J184" s="4">
        <v>1.31053</v>
      </c>
      <c r="K184" s="3">
        <v>-0.05</v>
      </c>
      <c r="L184" s="3">
        <v>0</v>
      </c>
      <c r="M184" s="3">
        <v>0.35</v>
      </c>
      <c r="N184" s="9">
        <v>3.5000000000007248</v>
      </c>
      <c r="O184" s="6">
        <v>0.3</v>
      </c>
      <c r="P184" s="102"/>
      <c r="Q184" s="108"/>
      <c r="R184" s="96"/>
      <c r="S184" s="99"/>
      <c r="T184" s="15">
        <f t="shared" si="22"/>
        <v>388.8999999999873</v>
      </c>
      <c r="U184" s="7">
        <f t="shared" si="23"/>
        <v>129.02000000000001</v>
      </c>
      <c r="V184" s="16" t="s">
        <v>34</v>
      </c>
    </row>
    <row r="185" spans="1:22" hidden="1" outlineLevel="1">
      <c r="A185" s="8">
        <v>181</v>
      </c>
      <c r="B185" s="11">
        <v>41449.065972222219</v>
      </c>
      <c r="C185" s="2" t="s">
        <v>5</v>
      </c>
      <c r="D185" s="3">
        <v>0.01</v>
      </c>
      <c r="E185" s="2" t="s">
        <v>15</v>
      </c>
      <c r="F185" s="4">
        <v>1.3111900000000001</v>
      </c>
      <c r="G185" s="4">
        <v>1.3104899999999999</v>
      </c>
      <c r="H185" s="4">
        <v>1.30019</v>
      </c>
      <c r="I185" s="11">
        <v>41449.079861111109</v>
      </c>
      <c r="J185" s="4">
        <v>1.3105100000000001</v>
      </c>
      <c r="K185" s="3">
        <v>-0.05</v>
      </c>
      <c r="L185" s="3">
        <v>0</v>
      </c>
      <c r="M185" s="3">
        <v>0.68</v>
      </c>
      <c r="N185" s="9">
        <v>6.8000000000001393</v>
      </c>
      <c r="O185" s="6">
        <v>0.63</v>
      </c>
      <c r="P185" s="102"/>
      <c r="Q185" s="108"/>
      <c r="R185" s="96"/>
      <c r="S185" s="99"/>
      <c r="T185" s="15">
        <f t="shared" si="22"/>
        <v>395.69999999998743</v>
      </c>
      <c r="U185" s="7">
        <f t="shared" si="23"/>
        <v>129.65</v>
      </c>
      <c r="V185" s="16" t="s">
        <v>35</v>
      </c>
    </row>
    <row r="186" spans="1:22" hidden="1" outlineLevel="1">
      <c r="A186" s="8">
        <v>182</v>
      </c>
      <c r="B186" s="11">
        <v>41449.128472222219</v>
      </c>
      <c r="C186" s="2" t="s">
        <v>5</v>
      </c>
      <c r="D186" s="3">
        <v>0.01</v>
      </c>
      <c r="E186" s="2" t="s">
        <v>15</v>
      </c>
      <c r="F186" s="4">
        <v>1.31118</v>
      </c>
      <c r="G186" s="4">
        <v>1.3104800000000001</v>
      </c>
      <c r="H186" s="4">
        <v>1.3001799999999999</v>
      </c>
      <c r="I186" s="11">
        <v>41449.154166666667</v>
      </c>
      <c r="J186" s="4">
        <v>1.3104800000000001</v>
      </c>
      <c r="K186" s="3">
        <v>-0.05</v>
      </c>
      <c r="L186" s="3">
        <v>0</v>
      </c>
      <c r="M186" s="3">
        <v>0.7</v>
      </c>
      <c r="N186" s="9">
        <v>6.9999999999992291</v>
      </c>
      <c r="O186" s="6">
        <v>0.64999999999999991</v>
      </c>
      <c r="P186" s="102"/>
      <c r="Q186" s="108"/>
      <c r="R186" s="96"/>
      <c r="S186" s="99"/>
      <c r="T186" s="15">
        <f t="shared" si="22"/>
        <v>402.69999999998663</v>
      </c>
      <c r="U186" s="7">
        <f t="shared" si="23"/>
        <v>130.30000000000001</v>
      </c>
      <c r="V186" s="16" t="s">
        <v>35</v>
      </c>
    </row>
    <row r="187" spans="1:22" hidden="1" outlineLevel="1">
      <c r="A187" s="8">
        <v>183</v>
      </c>
      <c r="B187" s="11">
        <v>41449.184027777781</v>
      </c>
      <c r="C187" s="2" t="s">
        <v>5</v>
      </c>
      <c r="D187" s="3">
        <v>0.01</v>
      </c>
      <c r="E187" s="2" t="s">
        <v>15</v>
      </c>
      <c r="F187" s="4">
        <v>1.3112699999999999</v>
      </c>
      <c r="G187" s="4">
        <v>1.31057</v>
      </c>
      <c r="H187" s="4">
        <v>1.30026</v>
      </c>
      <c r="I187" s="11">
        <v>41449.190972222219</v>
      </c>
      <c r="J187" s="4">
        <v>1.3105899999999999</v>
      </c>
      <c r="K187" s="3">
        <v>-0.05</v>
      </c>
      <c r="L187" s="3">
        <v>0</v>
      </c>
      <c r="M187" s="3">
        <v>0.68</v>
      </c>
      <c r="N187" s="9">
        <v>6.8000000000001393</v>
      </c>
      <c r="O187" s="6">
        <v>0.63</v>
      </c>
      <c r="P187" s="102"/>
      <c r="Q187" s="108"/>
      <c r="R187" s="96"/>
      <c r="S187" s="99"/>
      <c r="T187" s="15">
        <f t="shared" si="22"/>
        <v>409.49999999998676</v>
      </c>
      <c r="U187" s="7">
        <f t="shared" si="23"/>
        <v>130.93</v>
      </c>
      <c r="V187" s="16" t="s">
        <v>35</v>
      </c>
    </row>
    <row r="188" spans="1:22" hidden="1" outlineLevel="1">
      <c r="A188" s="8">
        <v>184</v>
      </c>
      <c r="B188" s="11">
        <v>41449.315972222219</v>
      </c>
      <c r="C188" s="2" t="s">
        <v>5</v>
      </c>
      <c r="D188" s="3">
        <v>0.01</v>
      </c>
      <c r="E188" s="2" t="s">
        <v>15</v>
      </c>
      <c r="F188" s="4">
        <v>1.30985</v>
      </c>
      <c r="G188" s="4">
        <v>1.30985</v>
      </c>
      <c r="H188" s="4">
        <v>1.2988500000000001</v>
      </c>
      <c r="I188" s="11">
        <v>41449.37777777778</v>
      </c>
      <c r="J188" s="4">
        <v>1.30985</v>
      </c>
      <c r="K188" s="3">
        <v>-0.05</v>
      </c>
      <c r="L188" s="3">
        <v>0</v>
      </c>
      <c r="M188" s="3">
        <v>0</v>
      </c>
      <c r="N188" s="9">
        <v>0</v>
      </c>
      <c r="O188" s="6">
        <v>-0.05</v>
      </c>
      <c r="P188" s="102"/>
      <c r="Q188" s="108"/>
      <c r="R188" s="96"/>
      <c r="S188" s="99"/>
      <c r="T188" s="15">
        <f t="shared" si="22"/>
        <v>409.49999999998676</v>
      </c>
      <c r="U188" s="7">
        <f t="shared" si="23"/>
        <v>130.88</v>
      </c>
      <c r="V188" s="16" t="s">
        <v>35</v>
      </c>
    </row>
    <row r="189" spans="1:22" hidden="1" outlineLevel="1">
      <c r="A189" s="8">
        <v>185</v>
      </c>
      <c r="B189" s="11">
        <v>41449.447916666664</v>
      </c>
      <c r="C189" s="2" t="s">
        <v>5</v>
      </c>
      <c r="D189" s="3">
        <v>0.01</v>
      </c>
      <c r="E189" s="2" t="s">
        <v>15</v>
      </c>
      <c r="F189" s="4">
        <v>1.31124</v>
      </c>
      <c r="G189" s="4">
        <v>1.3223199999999999</v>
      </c>
      <c r="H189" s="4">
        <v>1.3103199999999999</v>
      </c>
      <c r="I189" s="11">
        <v>41449.462500000001</v>
      </c>
      <c r="J189" s="4">
        <v>1.3103100000000001</v>
      </c>
      <c r="K189" s="3">
        <v>-0.05</v>
      </c>
      <c r="L189" s="3">
        <v>0</v>
      </c>
      <c r="M189" s="3">
        <v>0.93</v>
      </c>
      <c r="N189" s="9">
        <v>9.2999999999987537</v>
      </c>
      <c r="O189" s="6">
        <v>0.88</v>
      </c>
      <c r="P189" s="102"/>
      <c r="Q189" s="108"/>
      <c r="R189" s="96"/>
      <c r="S189" s="99"/>
      <c r="T189" s="15">
        <f t="shared" si="22"/>
        <v>418.79999999998552</v>
      </c>
      <c r="U189" s="7">
        <f t="shared" si="23"/>
        <v>131.76</v>
      </c>
      <c r="V189" t="s">
        <v>37</v>
      </c>
    </row>
    <row r="190" spans="1:22" hidden="1" outlineLevel="1">
      <c r="A190" s="8">
        <v>186</v>
      </c>
      <c r="B190" s="11">
        <v>41449.4375</v>
      </c>
      <c r="C190" s="2" t="s">
        <v>5</v>
      </c>
      <c r="D190" s="3">
        <v>0.01</v>
      </c>
      <c r="E190" s="2" t="s">
        <v>15</v>
      </c>
      <c r="F190" s="4">
        <v>1.31073</v>
      </c>
      <c r="G190" s="4">
        <v>1.31003</v>
      </c>
      <c r="H190" s="4">
        <v>1.2997099999999999</v>
      </c>
      <c r="I190" s="11">
        <v>41449.465277777781</v>
      </c>
      <c r="J190" s="4">
        <v>1.31003</v>
      </c>
      <c r="K190" s="3">
        <v>-0.05</v>
      </c>
      <c r="L190" s="3">
        <v>0</v>
      </c>
      <c r="M190" s="3">
        <v>0.7</v>
      </c>
      <c r="N190" s="9">
        <v>6.9999999999992291</v>
      </c>
      <c r="O190" s="6">
        <v>0.64999999999999991</v>
      </c>
      <c r="P190" s="102"/>
      <c r="Q190" s="108"/>
      <c r="R190" s="96"/>
      <c r="S190" s="99"/>
      <c r="T190" s="15">
        <f t="shared" si="22"/>
        <v>425.79999999998472</v>
      </c>
      <c r="U190" s="7">
        <f t="shared" si="23"/>
        <v>132.41</v>
      </c>
      <c r="V190" s="16" t="s">
        <v>35</v>
      </c>
    </row>
    <row r="191" spans="1:22" hidden="1" outlineLevel="1">
      <c r="A191" s="8">
        <v>187</v>
      </c>
      <c r="B191" s="11">
        <v>41449.864583333336</v>
      </c>
      <c r="C191" s="2" t="s">
        <v>5</v>
      </c>
      <c r="D191" s="3">
        <v>0.01</v>
      </c>
      <c r="E191" s="2" t="s">
        <v>15</v>
      </c>
      <c r="F191" s="4">
        <v>1.31155</v>
      </c>
      <c r="G191" s="4">
        <v>1.32254</v>
      </c>
      <c r="H191" s="4">
        <v>1.31054</v>
      </c>
      <c r="I191" s="11">
        <v>41449.923611111109</v>
      </c>
      <c r="J191" s="4">
        <v>1.31274</v>
      </c>
      <c r="K191" s="3">
        <v>-0.05</v>
      </c>
      <c r="L191" s="3">
        <v>0</v>
      </c>
      <c r="M191" s="3">
        <v>-1.19</v>
      </c>
      <c r="N191" s="9">
        <v>-11.900000000000244</v>
      </c>
      <c r="O191" s="6">
        <v>-1.24</v>
      </c>
      <c r="P191" s="102"/>
      <c r="Q191" s="108"/>
      <c r="R191" s="96"/>
      <c r="S191" s="99"/>
      <c r="T191" s="15">
        <f t="shared" si="22"/>
        <v>413.89999999998446</v>
      </c>
      <c r="U191" s="7">
        <f t="shared" si="23"/>
        <v>131.16999999999999</v>
      </c>
      <c r="V191" t="s">
        <v>37</v>
      </c>
    </row>
    <row r="192" spans="1:22" hidden="1" outlineLevel="1">
      <c r="A192" s="8">
        <v>188</v>
      </c>
      <c r="B192" s="11">
        <v>41449.875</v>
      </c>
      <c r="C192" s="2" t="s">
        <v>5</v>
      </c>
      <c r="D192" s="3">
        <v>0.01</v>
      </c>
      <c r="E192" s="2" t="s">
        <v>15</v>
      </c>
      <c r="F192" s="4">
        <v>1.3125899999999999</v>
      </c>
      <c r="G192" s="4">
        <v>1.3202700000000001</v>
      </c>
      <c r="H192" s="4">
        <v>1.3037700000000001</v>
      </c>
      <c r="I192" s="11">
        <v>41450.291666666664</v>
      </c>
      <c r="J192" s="4">
        <v>1.3112999999999999</v>
      </c>
      <c r="K192" s="3">
        <v>-0.05</v>
      </c>
      <c r="L192" s="3">
        <v>0</v>
      </c>
      <c r="M192" s="3">
        <v>1.29</v>
      </c>
      <c r="N192" s="9">
        <v>12.900000000000134</v>
      </c>
      <c r="O192" s="6">
        <v>1.24</v>
      </c>
      <c r="P192" s="102"/>
      <c r="Q192" s="108"/>
      <c r="R192" s="96"/>
      <c r="S192" s="99"/>
      <c r="T192" s="15">
        <f t="shared" si="22"/>
        <v>426.79999999998461</v>
      </c>
      <c r="U192" s="7">
        <f t="shared" si="23"/>
        <v>132.41</v>
      </c>
      <c r="V192" t="s">
        <v>38</v>
      </c>
    </row>
    <row r="193" spans="1:22" hidden="1" outlineLevel="1">
      <c r="A193" s="8">
        <v>189</v>
      </c>
      <c r="B193" s="11">
        <v>41450.826388888891</v>
      </c>
      <c r="C193" s="2" t="s">
        <v>5</v>
      </c>
      <c r="D193" s="3">
        <v>0.01</v>
      </c>
      <c r="E193" s="2" t="s">
        <v>15</v>
      </c>
      <c r="F193" s="4">
        <v>1.3089900000000001</v>
      </c>
      <c r="G193" s="4">
        <v>1.30829</v>
      </c>
      <c r="H193" s="4">
        <v>1.29799</v>
      </c>
      <c r="I193" s="11">
        <v>41450.998611111114</v>
      </c>
      <c r="J193" s="4">
        <v>1.30833</v>
      </c>
      <c r="K193" s="3">
        <v>-0.05</v>
      </c>
      <c r="L193" s="3">
        <v>0</v>
      </c>
      <c r="M193" s="3">
        <v>0.66</v>
      </c>
      <c r="N193" s="9">
        <v>6.6000000000010495</v>
      </c>
      <c r="O193" s="6">
        <v>0.61</v>
      </c>
      <c r="P193" s="102"/>
      <c r="Q193" s="108"/>
      <c r="R193" s="96"/>
      <c r="S193" s="99"/>
      <c r="T193" s="15">
        <f t="shared" si="22"/>
        <v>433.39999999998565</v>
      </c>
      <c r="U193" s="7">
        <f t="shared" si="23"/>
        <v>133.02000000000001</v>
      </c>
      <c r="V193" s="16" t="s">
        <v>35</v>
      </c>
    </row>
    <row r="194" spans="1:22" hidden="1" outlineLevel="1">
      <c r="A194" s="8">
        <v>190</v>
      </c>
      <c r="B194" s="11">
        <v>41451.142361111109</v>
      </c>
      <c r="C194" s="2" t="s">
        <v>5</v>
      </c>
      <c r="D194" s="3">
        <v>0.01</v>
      </c>
      <c r="E194" s="2" t="s">
        <v>15</v>
      </c>
      <c r="F194" s="4">
        <v>1.30829</v>
      </c>
      <c r="G194" s="4">
        <v>1.3082800000000001</v>
      </c>
      <c r="H194" s="4">
        <v>1.29732</v>
      </c>
      <c r="I194" s="11">
        <v>41451.199305555558</v>
      </c>
      <c r="J194" s="4">
        <v>1.3082800000000001</v>
      </c>
      <c r="K194" s="3">
        <v>-0.05</v>
      </c>
      <c r="L194" s="3">
        <v>0</v>
      </c>
      <c r="M194" s="3">
        <v>0.01</v>
      </c>
      <c r="N194" s="9">
        <v>9.9999999998434674E-2</v>
      </c>
      <c r="O194" s="6">
        <v>-0.04</v>
      </c>
      <c r="P194" s="102"/>
      <c r="Q194" s="108"/>
      <c r="R194" s="96"/>
      <c r="S194" s="99"/>
      <c r="T194" s="15">
        <f t="shared" si="22"/>
        <v>433.49999999998408</v>
      </c>
      <c r="U194" s="7">
        <f t="shared" si="23"/>
        <v>132.98000000000002</v>
      </c>
      <c r="V194" s="16" t="s">
        <v>35</v>
      </c>
    </row>
    <row r="195" spans="1:22" hidden="1" outlineLevel="1">
      <c r="A195" s="8">
        <v>191</v>
      </c>
      <c r="B195" s="11">
        <v>41451.333333333336</v>
      </c>
      <c r="C195" s="2" t="s">
        <v>5</v>
      </c>
      <c r="D195" s="3">
        <v>0.01</v>
      </c>
      <c r="E195" s="2" t="s">
        <v>15</v>
      </c>
      <c r="F195" s="4">
        <v>1.30691</v>
      </c>
      <c r="G195" s="4">
        <v>1.3062100000000001</v>
      </c>
      <c r="H195" s="4">
        <v>1.2959099999999999</v>
      </c>
      <c r="I195" s="11">
        <v>41451.401388888888</v>
      </c>
      <c r="J195" s="4">
        <v>1.30623</v>
      </c>
      <c r="K195" s="3">
        <v>-0.05</v>
      </c>
      <c r="L195" s="3">
        <v>0</v>
      </c>
      <c r="M195" s="3">
        <v>0.68</v>
      </c>
      <c r="N195" s="9">
        <v>6.8000000000001393</v>
      </c>
      <c r="O195" s="6">
        <v>0.63</v>
      </c>
      <c r="P195" s="102"/>
      <c r="Q195" s="108"/>
      <c r="R195" s="96"/>
      <c r="S195" s="99"/>
      <c r="T195" s="15">
        <f t="shared" si="22"/>
        <v>440.29999999998421</v>
      </c>
      <c r="U195" s="7">
        <f t="shared" si="23"/>
        <v>133.61000000000001</v>
      </c>
      <c r="V195" s="16" t="s">
        <v>35</v>
      </c>
    </row>
    <row r="196" spans="1:22" hidden="1" outlineLevel="1">
      <c r="A196" s="8">
        <v>192</v>
      </c>
      <c r="B196" s="11">
        <v>41451.819444444445</v>
      </c>
      <c r="C196" s="2" t="s">
        <v>5</v>
      </c>
      <c r="D196" s="3">
        <v>0.01</v>
      </c>
      <c r="E196" s="2" t="s">
        <v>15</v>
      </c>
      <c r="F196" s="4">
        <v>1.3008500000000001</v>
      </c>
      <c r="G196" s="4">
        <v>1.3001499999999999</v>
      </c>
      <c r="H196" s="4">
        <v>1.2898499999999999</v>
      </c>
      <c r="I196" s="11">
        <v>41451.882638888892</v>
      </c>
      <c r="J196" s="4">
        <v>1.30016</v>
      </c>
      <c r="K196" s="3">
        <v>-0.05</v>
      </c>
      <c r="L196" s="3">
        <v>0</v>
      </c>
      <c r="M196" s="3">
        <v>0.69</v>
      </c>
      <c r="N196" s="9">
        <v>6.9000000000007944</v>
      </c>
      <c r="O196" s="6">
        <v>0.6399999999999999</v>
      </c>
      <c r="P196" s="102"/>
      <c r="Q196" s="108"/>
      <c r="R196" s="96"/>
      <c r="S196" s="99"/>
      <c r="T196" s="15">
        <f t="shared" si="22"/>
        <v>447.19999999998498</v>
      </c>
      <c r="U196" s="7">
        <f t="shared" si="23"/>
        <v>134.25</v>
      </c>
      <c r="V196" s="16" t="s">
        <v>35</v>
      </c>
    </row>
    <row r="197" spans="1:22" hidden="1" outlineLevel="1">
      <c r="A197" s="8">
        <v>193</v>
      </c>
      <c r="B197" s="11">
        <v>41452.003472222219</v>
      </c>
      <c r="C197" s="2" t="s">
        <v>5</v>
      </c>
      <c r="D197" s="3">
        <v>0.01</v>
      </c>
      <c r="E197" s="2" t="s">
        <v>15</v>
      </c>
      <c r="F197" s="4">
        <v>1.30141</v>
      </c>
      <c r="G197" s="4">
        <v>1.30071</v>
      </c>
      <c r="H197" s="4">
        <v>1.2904100000000001</v>
      </c>
      <c r="I197" s="11">
        <v>41452.037499999999</v>
      </c>
      <c r="J197" s="4">
        <v>1.30071</v>
      </c>
      <c r="K197" s="3">
        <v>-0.05</v>
      </c>
      <c r="L197" s="3">
        <v>0</v>
      </c>
      <c r="M197" s="3">
        <v>0.7</v>
      </c>
      <c r="N197" s="9">
        <v>6.9999999999992291</v>
      </c>
      <c r="O197" s="6">
        <v>0.64999999999999991</v>
      </c>
      <c r="P197" s="102"/>
      <c r="Q197" s="108"/>
      <c r="R197" s="96"/>
      <c r="S197" s="99"/>
      <c r="T197" s="15">
        <f t="shared" ref="T197:T260" si="24">T196+N197</f>
        <v>454.19999999998419</v>
      </c>
      <c r="U197" s="7">
        <f t="shared" ref="U197:U260" si="25">U196+O197</f>
        <v>134.9</v>
      </c>
      <c r="V197" s="16" t="s">
        <v>35</v>
      </c>
    </row>
    <row r="198" spans="1:22" hidden="1" outlineLevel="1">
      <c r="A198" s="8">
        <v>194</v>
      </c>
      <c r="B198" s="32">
        <v>41452.916666666664</v>
      </c>
      <c r="C198" s="33" t="s">
        <v>5</v>
      </c>
      <c r="D198" s="35">
        <v>0.01</v>
      </c>
      <c r="E198" s="33" t="s">
        <v>15</v>
      </c>
      <c r="F198" s="34">
        <v>1.3047500000000001</v>
      </c>
      <c r="G198" s="34">
        <v>1.31274</v>
      </c>
      <c r="H198" s="34">
        <v>1.2962400000000001</v>
      </c>
      <c r="I198" s="32">
        <v>41453</v>
      </c>
      <c r="J198" s="34">
        <v>1.3038099999999999</v>
      </c>
      <c r="K198" s="35">
        <v>-0.05</v>
      </c>
      <c r="L198" s="35">
        <v>-0.01</v>
      </c>
      <c r="M198" s="35">
        <v>0.94</v>
      </c>
      <c r="N198" s="9">
        <v>9.4000000000016293</v>
      </c>
      <c r="O198" s="6">
        <v>0.87999999999999989</v>
      </c>
      <c r="P198" s="102"/>
      <c r="Q198" s="108"/>
      <c r="R198" s="96"/>
      <c r="S198" s="99"/>
      <c r="T198" s="15">
        <f t="shared" si="24"/>
        <v>463.59999999998581</v>
      </c>
      <c r="U198" s="7">
        <f t="shared" si="25"/>
        <v>135.78</v>
      </c>
      <c r="V198" t="s">
        <v>38</v>
      </c>
    </row>
    <row r="199" spans="1:22" hidden="1" outlineLevel="1">
      <c r="A199" s="8">
        <v>195</v>
      </c>
      <c r="B199" s="32">
        <v>41453.305555555555</v>
      </c>
      <c r="C199" s="33" t="s">
        <v>4</v>
      </c>
      <c r="D199" s="35">
        <v>0.01</v>
      </c>
      <c r="E199" s="33" t="s">
        <v>15</v>
      </c>
      <c r="F199" s="34">
        <v>1.3065899999999999</v>
      </c>
      <c r="G199" s="34">
        <v>1.3072900000000001</v>
      </c>
      <c r="H199" s="34">
        <v>1.3176399999999999</v>
      </c>
      <c r="I199" s="32">
        <v>41453.369444444441</v>
      </c>
      <c r="J199" s="34">
        <v>1.30728</v>
      </c>
      <c r="K199" s="35">
        <v>-0.05</v>
      </c>
      <c r="L199" s="35">
        <v>0</v>
      </c>
      <c r="M199" s="35">
        <v>0.69</v>
      </c>
      <c r="N199" s="9">
        <v>6.9000000000007944</v>
      </c>
      <c r="O199" s="6">
        <v>0.6399999999999999</v>
      </c>
      <c r="P199" s="102"/>
      <c r="Q199" s="108"/>
      <c r="R199" s="96"/>
      <c r="S199" s="99"/>
      <c r="T199" s="15">
        <f t="shared" si="24"/>
        <v>470.49999999998658</v>
      </c>
      <c r="U199" s="7">
        <f t="shared" si="25"/>
        <v>136.41999999999999</v>
      </c>
      <c r="V199" s="16" t="s">
        <v>35</v>
      </c>
    </row>
    <row r="200" spans="1:22" hidden="1" outlineLevel="1">
      <c r="A200" s="8">
        <v>196</v>
      </c>
      <c r="B200" s="11">
        <v>41453.395833333336</v>
      </c>
      <c r="C200" s="2" t="s">
        <v>4</v>
      </c>
      <c r="D200" s="3">
        <v>0.01</v>
      </c>
      <c r="E200" s="2" t="s">
        <v>15</v>
      </c>
      <c r="F200" s="4">
        <v>1.30616</v>
      </c>
      <c r="G200" s="4">
        <v>1.3068599999999999</v>
      </c>
      <c r="H200" s="4">
        <v>1.3171600000000001</v>
      </c>
      <c r="I200" s="11">
        <v>41453.582638888889</v>
      </c>
      <c r="J200" s="4">
        <v>1.3068500000000001</v>
      </c>
      <c r="K200" s="3">
        <v>-0.05</v>
      </c>
      <c r="L200" s="3">
        <v>0</v>
      </c>
      <c r="M200" s="3">
        <v>0.69</v>
      </c>
      <c r="N200" s="9">
        <v>6.9000000000007944</v>
      </c>
      <c r="O200" s="6">
        <v>0.6399999999999999</v>
      </c>
      <c r="P200" s="102"/>
      <c r="Q200" s="108"/>
      <c r="R200" s="96"/>
      <c r="S200" s="99"/>
      <c r="T200" s="15">
        <f t="shared" si="24"/>
        <v>477.39999999998736</v>
      </c>
      <c r="U200" s="7">
        <f t="shared" si="25"/>
        <v>137.05999999999997</v>
      </c>
      <c r="V200" s="16" t="s">
        <v>35</v>
      </c>
    </row>
    <row r="201" spans="1:22" ht="13.5" hidden="1" outlineLevel="1" thickBot="1">
      <c r="A201" s="23">
        <v>197</v>
      </c>
      <c r="B201" s="24">
        <v>41453.684027777781</v>
      </c>
      <c r="C201" s="25" t="s">
        <v>4</v>
      </c>
      <c r="D201" s="26">
        <v>0.01</v>
      </c>
      <c r="E201" s="25" t="s">
        <v>15</v>
      </c>
      <c r="F201" s="27">
        <v>1.30667</v>
      </c>
      <c r="G201" s="27">
        <v>1.30124</v>
      </c>
      <c r="H201" s="27">
        <v>1.3176399999999999</v>
      </c>
      <c r="I201" s="24">
        <v>41453.71875</v>
      </c>
      <c r="J201" s="27">
        <v>1.30124</v>
      </c>
      <c r="K201" s="26">
        <v>-0.05</v>
      </c>
      <c r="L201" s="26">
        <v>0</v>
      </c>
      <c r="M201" s="26">
        <v>-5.43</v>
      </c>
      <c r="N201" s="28">
        <v>-54.300000000000459</v>
      </c>
      <c r="O201" s="29">
        <v>-5.4799999999999995</v>
      </c>
      <c r="P201" s="103"/>
      <c r="Q201" s="109"/>
      <c r="R201" s="97"/>
      <c r="S201" s="100"/>
      <c r="T201" s="30">
        <f t="shared" si="24"/>
        <v>423.09999999998689</v>
      </c>
      <c r="U201" s="31">
        <f t="shared" si="25"/>
        <v>131.57999999999998</v>
      </c>
      <c r="V201" s="16" t="s">
        <v>35</v>
      </c>
    </row>
    <row r="202" spans="1:22" ht="13.5" collapsed="1" thickBot="1">
      <c r="A202" s="36">
        <v>198</v>
      </c>
      <c r="B202" s="37">
        <v>41453.871527777781</v>
      </c>
      <c r="C202" s="38" t="s">
        <v>5</v>
      </c>
      <c r="D202" s="39">
        <v>0.01</v>
      </c>
      <c r="E202" s="38" t="s">
        <v>15</v>
      </c>
      <c r="F202" s="40">
        <v>1.30074</v>
      </c>
      <c r="G202" s="40">
        <v>1.3061400000000001</v>
      </c>
      <c r="H202" s="40">
        <v>1.2897400000000001</v>
      </c>
      <c r="I202" s="37">
        <v>41456.771527777775</v>
      </c>
      <c r="J202" s="40">
        <v>1.3061499999999999</v>
      </c>
      <c r="K202" s="39">
        <v>-0.05</v>
      </c>
      <c r="L202" s="39">
        <v>0</v>
      </c>
      <c r="M202" s="39">
        <v>-5.41</v>
      </c>
      <c r="N202" s="41">
        <v>-54.099999999999149</v>
      </c>
      <c r="O202" s="42">
        <v>-5.46</v>
      </c>
      <c r="P202" s="101">
        <f>SUM(O202:O297)</f>
        <v>-23.230000000000025</v>
      </c>
      <c r="Q202" s="101">
        <f>SUM(N202:N297)</f>
        <v>-182.20000000000357</v>
      </c>
      <c r="R202" s="95">
        <f>P202/U201</f>
        <v>-0.17654658762729919</v>
      </c>
      <c r="S202" s="104">
        <f>COUNT(B202:B297)</f>
        <v>96</v>
      </c>
      <c r="T202" s="43">
        <f t="shared" si="24"/>
        <v>368.99999999998772</v>
      </c>
      <c r="U202" s="44">
        <f t="shared" si="25"/>
        <v>126.11999999999999</v>
      </c>
      <c r="V202" s="16" t="s">
        <v>35</v>
      </c>
    </row>
    <row r="203" spans="1:22" hidden="1" outlineLevel="1">
      <c r="A203" s="8">
        <v>199</v>
      </c>
      <c r="B203" s="11">
        <v>41456.836805555555</v>
      </c>
      <c r="C203" s="2" t="s">
        <v>4</v>
      </c>
      <c r="D203" s="3">
        <v>0.01</v>
      </c>
      <c r="E203" s="2" t="s">
        <v>15</v>
      </c>
      <c r="F203" s="4">
        <v>1.3053600000000001</v>
      </c>
      <c r="G203" s="4">
        <v>1.30606</v>
      </c>
      <c r="H203" s="4">
        <v>1.3163800000000001</v>
      </c>
      <c r="I203" s="11">
        <v>41456.852083333331</v>
      </c>
      <c r="J203" s="4">
        <v>1.30606</v>
      </c>
      <c r="K203" s="3">
        <v>-0.05</v>
      </c>
      <c r="L203" s="3">
        <v>0</v>
      </c>
      <c r="M203" s="3">
        <v>0.7</v>
      </c>
      <c r="N203" s="9">
        <v>6.9999999999992291</v>
      </c>
      <c r="O203" s="6">
        <v>0.64999999999999991</v>
      </c>
      <c r="P203" s="102"/>
      <c r="Q203" s="102"/>
      <c r="R203" s="96"/>
      <c r="S203" s="105"/>
      <c r="T203" s="15">
        <f t="shared" si="24"/>
        <v>375.99999999998693</v>
      </c>
      <c r="U203" s="7">
        <f t="shared" si="25"/>
        <v>126.77</v>
      </c>
      <c r="V203" s="16" t="s">
        <v>35</v>
      </c>
    </row>
    <row r="204" spans="1:22" hidden="1" outlineLevel="1">
      <c r="A204" s="8">
        <v>200</v>
      </c>
      <c r="B204" s="11">
        <v>41457.041666666664</v>
      </c>
      <c r="C204" s="2" t="s">
        <v>4</v>
      </c>
      <c r="D204" s="3">
        <v>0.01</v>
      </c>
      <c r="E204" s="2" t="s">
        <v>15</v>
      </c>
      <c r="F204" s="4">
        <v>1.3062199999999999</v>
      </c>
      <c r="G204" s="4">
        <v>1.3069200000000001</v>
      </c>
      <c r="H204" s="4">
        <v>1.3171999999999999</v>
      </c>
      <c r="I204" s="11">
        <v>41457.087500000001</v>
      </c>
      <c r="J204" s="4">
        <v>1.3069200000000001</v>
      </c>
      <c r="K204" s="3">
        <v>-0.05</v>
      </c>
      <c r="L204" s="3">
        <v>0</v>
      </c>
      <c r="M204" s="3">
        <v>0.7</v>
      </c>
      <c r="N204" s="9">
        <v>7.0000000000014495</v>
      </c>
      <c r="O204" s="6">
        <v>0.64999999999999991</v>
      </c>
      <c r="P204" s="102"/>
      <c r="Q204" s="102"/>
      <c r="R204" s="96"/>
      <c r="S204" s="105"/>
      <c r="T204" s="15">
        <f t="shared" si="24"/>
        <v>382.9999999999884</v>
      </c>
      <c r="U204" s="7">
        <f t="shared" si="25"/>
        <v>127.42</v>
      </c>
      <c r="V204" s="16" t="s">
        <v>35</v>
      </c>
    </row>
    <row r="205" spans="1:22" hidden="1" outlineLevel="1">
      <c r="A205" s="8">
        <v>201</v>
      </c>
      <c r="B205" s="11">
        <v>41457.135416666664</v>
      </c>
      <c r="C205" s="2" t="s">
        <v>4</v>
      </c>
      <c r="D205" s="3">
        <v>0.01</v>
      </c>
      <c r="E205" s="2" t="s">
        <v>15</v>
      </c>
      <c r="F205" s="4">
        <v>1.3065199999999999</v>
      </c>
      <c r="G205" s="4">
        <v>1.30722</v>
      </c>
      <c r="H205" s="4">
        <v>1.3175300000000001</v>
      </c>
      <c r="I205" s="11">
        <v>41457.407638888886</v>
      </c>
      <c r="J205" s="4">
        <v>1.30722</v>
      </c>
      <c r="K205" s="3">
        <v>-0.05</v>
      </c>
      <c r="L205" s="3">
        <v>0</v>
      </c>
      <c r="M205" s="3">
        <v>0.7</v>
      </c>
      <c r="N205" s="9">
        <v>7.0000000000014495</v>
      </c>
      <c r="O205" s="6">
        <v>0.64999999999999991</v>
      </c>
      <c r="P205" s="102"/>
      <c r="Q205" s="102"/>
      <c r="R205" s="96"/>
      <c r="S205" s="105"/>
      <c r="T205" s="15">
        <f t="shared" si="24"/>
        <v>389.99999999998988</v>
      </c>
      <c r="U205" s="7">
        <f t="shared" si="25"/>
        <v>128.07</v>
      </c>
      <c r="V205" s="16" t="s">
        <v>35</v>
      </c>
    </row>
    <row r="206" spans="1:22" hidden="1" outlineLevel="1">
      <c r="A206" s="8">
        <v>202</v>
      </c>
      <c r="B206" s="11">
        <v>41457.565972222219</v>
      </c>
      <c r="C206" s="2" t="s">
        <v>5</v>
      </c>
      <c r="D206" s="3">
        <v>0.01</v>
      </c>
      <c r="E206" s="2" t="s">
        <v>15</v>
      </c>
      <c r="F206" s="4">
        <v>1.30324</v>
      </c>
      <c r="G206" s="4">
        <v>1.30254</v>
      </c>
      <c r="H206" s="4">
        <v>1.29226</v>
      </c>
      <c r="I206" s="11">
        <v>41457.605555555558</v>
      </c>
      <c r="J206" s="4">
        <v>1.30254</v>
      </c>
      <c r="K206" s="3">
        <v>-0.05</v>
      </c>
      <c r="L206" s="3">
        <v>0</v>
      </c>
      <c r="M206" s="3">
        <v>0.7</v>
      </c>
      <c r="N206" s="9">
        <v>6.9999999999992291</v>
      </c>
      <c r="O206" s="6">
        <v>0.64999999999999991</v>
      </c>
      <c r="P206" s="102"/>
      <c r="Q206" s="102"/>
      <c r="R206" s="96"/>
      <c r="S206" s="105"/>
      <c r="T206" s="15">
        <f t="shared" si="24"/>
        <v>396.99999999998909</v>
      </c>
      <c r="U206" s="7">
        <f t="shared" si="25"/>
        <v>128.72</v>
      </c>
      <c r="V206" s="16" t="s">
        <v>35</v>
      </c>
    </row>
    <row r="207" spans="1:22" hidden="1" outlineLevel="1">
      <c r="A207" s="8">
        <v>203</v>
      </c>
      <c r="B207" s="11">
        <v>41457.729166666664</v>
      </c>
      <c r="C207" s="2" t="s">
        <v>5</v>
      </c>
      <c r="D207" s="3">
        <v>0.01</v>
      </c>
      <c r="E207" s="2" t="s">
        <v>15</v>
      </c>
      <c r="F207" s="4">
        <v>1.3024199999999999</v>
      </c>
      <c r="G207" s="4">
        <v>1.30172</v>
      </c>
      <c r="H207" s="4">
        <v>1.2914600000000001</v>
      </c>
      <c r="I207" s="11">
        <v>41457.787499999999</v>
      </c>
      <c r="J207" s="4">
        <v>1.30172</v>
      </c>
      <c r="K207" s="3">
        <v>-0.05</v>
      </c>
      <c r="L207" s="3">
        <v>0</v>
      </c>
      <c r="M207" s="3">
        <v>0.7</v>
      </c>
      <c r="N207" s="9">
        <v>6.9999999999992291</v>
      </c>
      <c r="O207" s="6">
        <v>0.64999999999999991</v>
      </c>
      <c r="P207" s="102"/>
      <c r="Q207" s="102"/>
      <c r="R207" s="96"/>
      <c r="S207" s="105"/>
      <c r="T207" s="15">
        <f t="shared" si="24"/>
        <v>403.99999999998829</v>
      </c>
      <c r="U207" s="7">
        <f t="shared" si="25"/>
        <v>129.37</v>
      </c>
      <c r="V207" s="16" t="s">
        <v>35</v>
      </c>
    </row>
    <row r="208" spans="1:22" hidden="1" outlineLevel="1">
      <c r="A208" s="8">
        <v>204</v>
      </c>
      <c r="B208" s="11">
        <v>41458.003472222219</v>
      </c>
      <c r="C208" s="2" t="s">
        <v>5</v>
      </c>
      <c r="D208" s="3">
        <v>0.01</v>
      </c>
      <c r="E208" s="2" t="s">
        <v>15</v>
      </c>
      <c r="F208" s="4">
        <v>1.29806</v>
      </c>
      <c r="G208" s="4">
        <v>1.2973600000000001</v>
      </c>
      <c r="H208" s="4">
        <v>1.2870600000000001</v>
      </c>
      <c r="I208" s="11">
        <v>41458.112500000003</v>
      </c>
      <c r="J208" s="4">
        <v>1.2974000000000001</v>
      </c>
      <c r="K208" s="3">
        <v>-0.05</v>
      </c>
      <c r="L208" s="3">
        <v>0</v>
      </c>
      <c r="M208" s="3">
        <v>0.66</v>
      </c>
      <c r="N208" s="9">
        <v>6.599999999998829</v>
      </c>
      <c r="O208" s="6">
        <v>0.61</v>
      </c>
      <c r="P208" s="102"/>
      <c r="Q208" s="102"/>
      <c r="R208" s="96"/>
      <c r="S208" s="105"/>
      <c r="T208" s="15">
        <f t="shared" si="24"/>
        <v>410.59999999998712</v>
      </c>
      <c r="U208" s="7">
        <f t="shared" si="25"/>
        <v>129.98000000000002</v>
      </c>
      <c r="V208" s="16" t="s">
        <v>35</v>
      </c>
    </row>
    <row r="209" spans="1:22" hidden="1" outlineLevel="1">
      <c r="A209" s="8">
        <v>205</v>
      </c>
      <c r="B209" s="11">
        <v>41458.1875</v>
      </c>
      <c r="C209" s="2" t="s">
        <v>5</v>
      </c>
      <c r="D209" s="3">
        <v>0.01</v>
      </c>
      <c r="E209" s="2" t="s">
        <v>15</v>
      </c>
      <c r="F209" s="4">
        <v>1.29755</v>
      </c>
      <c r="G209" s="4">
        <v>1.2968500000000001</v>
      </c>
      <c r="H209" s="4">
        <v>1.2866299999999999</v>
      </c>
      <c r="I209" s="11">
        <v>41458.301388888889</v>
      </c>
      <c r="J209" s="4">
        <v>1.2968599999999999</v>
      </c>
      <c r="K209" s="3">
        <v>-0.05</v>
      </c>
      <c r="L209" s="3">
        <v>0</v>
      </c>
      <c r="M209" s="3">
        <v>0.69</v>
      </c>
      <c r="N209" s="9">
        <v>6.9000000000007944</v>
      </c>
      <c r="O209" s="6">
        <v>0.6399999999999999</v>
      </c>
      <c r="P209" s="102"/>
      <c r="Q209" s="102"/>
      <c r="R209" s="96"/>
      <c r="S209" s="105"/>
      <c r="T209" s="15">
        <f t="shared" si="24"/>
        <v>417.49999999998789</v>
      </c>
      <c r="U209" s="7">
        <f t="shared" si="25"/>
        <v>130.62</v>
      </c>
      <c r="V209" s="16" t="s">
        <v>35</v>
      </c>
    </row>
    <row r="210" spans="1:22" hidden="1" outlineLevel="1">
      <c r="A210" s="8">
        <v>206</v>
      </c>
      <c r="B210" s="11">
        <v>41458.329861111109</v>
      </c>
      <c r="C210" s="2" t="s">
        <v>5</v>
      </c>
      <c r="D210" s="3">
        <v>0.01</v>
      </c>
      <c r="E210" s="2" t="s">
        <v>15</v>
      </c>
      <c r="F210" s="4">
        <v>1.2974300000000001</v>
      </c>
      <c r="G210" s="4">
        <v>1.2967299999999999</v>
      </c>
      <c r="H210" s="4">
        <v>1.28643</v>
      </c>
      <c r="I210" s="11">
        <v>41458.359027777777</v>
      </c>
      <c r="J210" s="4">
        <v>1.2967299999999999</v>
      </c>
      <c r="K210" s="3">
        <v>-0.05</v>
      </c>
      <c r="L210" s="3">
        <v>0</v>
      </c>
      <c r="M210" s="3">
        <v>0.7</v>
      </c>
      <c r="N210" s="9">
        <v>7.0000000000014495</v>
      </c>
      <c r="O210" s="6">
        <v>0.64999999999999991</v>
      </c>
      <c r="P210" s="102"/>
      <c r="Q210" s="102"/>
      <c r="R210" s="96"/>
      <c r="S210" s="105"/>
      <c r="T210" s="15">
        <f t="shared" si="24"/>
        <v>424.49999999998931</v>
      </c>
      <c r="U210" s="7">
        <f t="shared" si="25"/>
        <v>131.27000000000001</v>
      </c>
      <c r="V210" s="16" t="s">
        <v>35</v>
      </c>
    </row>
    <row r="211" spans="1:22" hidden="1" outlineLevel="1">
      <c r="A211" s="8">
        <v>207</v>
      </c>
      <c r="B211" s="11">
        <v>41458.503472222219</v>
      </c>
      <c r="C211" s="2" t="s">
        <v>5</v>
      </c>
      <c r="D211" s="3">
        <v>0.01</v>
      </c>
      <c r="E211" s="2" t="s">
        <v>15</v>
      </c>
      <c r="F211" s="4">
        <v>1.29582</v>
      </c>
      <c r="G211" s="4">
        <v>1.29512</v>
      </c>
      <c r="H211" s="4">
        <v>1.28481</v>
      </c>
      <c r="I211" s="11">
        <v>41458.520138888889</v>
      </c>
      <c r="J211" s="4">
        <v>1.29515</v>
      </c>
      <c r="K211" s="3">
        <v>-0.05</v>
      </c>
      <c r="L211" s="3">
        <v>0</v>
      </c>
      <c r="M211" s="3">
        <v>0.67</v>
      </c>
      <c r="N211" s="9">
        <v>6.6999999999994841</v>
      </c>
      <c r="O211" s="6">
        <v>0.62</v>
      </c>
      <c r="P211" s="102"/>
      <c r="Q211" s="102"/>
      <c r="R211" s="96"/>
      <c r="S211" s="105"/>
      <c r="T211" s="15">
        <f t="shared" si="24"/>
        <v>431.19999999998879</v>
      </c>
      <c r="U211" s="7">
        <f t="shared" si="25"/>
        <v>131.89000000000001</v>
      </c>
      <c r="V211" s="16" t="s">
        <v>35</v>
      </c>
    </row>
    <row r="212" spans="1:22" hidden="1" outlineLevel="1">
      <c r="A212" s="8">
        <v>208</v>
      </c>
      <c r="B212" s="11">
        <v>41458.534722222219</v>
      </c>
      <c r="C212" s="2" t="s">
        <v>5</v>
      </c>
      <c r="D212" s="3">
        <v>0.01</v>
      </c>
      <c r="E212" s="2" t="s">
        <v>15</v>
      </c>
      <c r="F212" s="4">
        <v>1.29627</v>
      </c>
      <c r="G212" s="4">
        <v>1.2955700000000001</v>
      </c>
      <c r="H212" s="4">
        <v>1.2852699999999999</v>
      </c>
      <c r="I212" s="11">
        <v>41458.615277777775</v>
      </c>
      <c r="J212" s="4">
        <v>1.2955700000000001</v>
      </c>
      <c r="K212" s="3">
        <v>-0.05</v>
      </c>
      <c r="L212" s="3">
        <v>0</v>
      </c>
      <c r="M212" s="3">
        <v>0.7</v>
      </c>
      <c r="N212" s="9">
        <v>6.9999999999992291</v>
      </c>
      <c r="O212" s="6">
        <v>0.64999999999999991</v>
      </c>
      <c r="P212" s="102"/>
      <c r="Q212" s="102"/>
      <c r="R212" s="96"/>
      <c r="S212" s="105"/>
      <c r="T212" s="15">
        <f t="shared" si="24"/>
        <v>438.19999999998799</v>
      </c>
      <c r="U212" s="7">
        <f t="shared" si="25"/>
        <v>132.54000000000002</v>
      </c>
      <c r="V212" s="16" t="s">
        <v>35</v>
      </c>
    </row>
    <row r="213" spans="1:22" hidden="1" outlineLevel="1">
      <c r="A213" s="8">
        <v>209</v>
      </c>
      <c r="B213" s="11">
        <v>41458.902777777781</v>
      </c>
      <c r="C213" s="2" t="s">
        <v>4</v>
      </c>
      <c r="D213" s="3">
        <v>0.01</v>
      </c>
      <c r="E213" s="2" t="s">
        <v>15</v>
      </c>
      <c r="F213" s="4">
        <v>1.3002800000000001</v>
      </c>
      <c r="G213" s="4">
        <v>1.30098</v>
      </c>
      <c r="H213" s="4">
        <v>1.3112999999999999</v>
      </c>
      <c r="I213" s="11">
        <v>41458.939583333333</v>
      </c>
      <c r="J213" s="4">
        <v>1.30097</v>
      </c>
      <c r="K213" s="3">
        <v>-0.05</v>
      </c>
      <c r="L213" s="3">
        <v>0</v>
      </c>
      <c r="M213" s="3">
        <v>0.69</v>
      </c>
      <c r="N213" s="9">
        <v>6.8999999999985739</v>
      </c>
      <c r="O213" s="6">
        <v>0.6399999999999999</v>
      </c>
      <c r="P213" s="102"/>
      <c r="Q213" s="102"/>
      <c r="R213" s="96"/>
      <c r="S213" s="105"/>
      <c r="T213" s="15">
        <f t="shared" si="24"/>
        <v>445.09999999998655</v>
      </c>
      <c r="U213" s="7">
        <f t="shared" si="25"/>
        <v>133.18</v>
      </c>
      <c r="V213" s="16" t="s">
        <v>35</v>
      </c>
    </row>
    <row r="214" spans="1:22" hidden="1" outlineLevel="1">
      <c r="A214" s="8">
        <v>210</v>
      </c>
      <c r="B214" s="11">
        <v>41459.045138888891</v>
      </c>
      <c r="C214" s="2" t="s">
        <v>4</v>
      </c>
      <c r="D214" s="3">
        <v>0.01</v>
      </c>
      <c r="E214" s="2" t="s">
        <v>15</v>
      </c>
      <c r="F214" s="4">
        <v>1.3008200000000001</v>
      </c>
      <c r="G214" s="4">
        <v>1.30152</v>
      </c>
      <c r="H214" s="4">
        <v>1.31182</v>
      </c>
      <c r="I214" s="11">
        <v>41459.098611111112</v>
      </c>
      <c r="J214" s="4">
        <v>1.30152</v>
      </c>
      <c r="K214" s="3">
        <v>-0.05</v>
      </c>
      <c r="L214" s="3">
        <v>0</v>
      </c>
      <c r="M214" s="3">
        <v>0.7</v>
      </c>
      <c r="N214" s="9">
        <v>6.9999999999992291</v>
      </c>
      <c r="O214" s="6">
        <v>0.64999999999999991</v>
      </c>
      <c r="P214" s="102"/>
      <c r="Q214" s="102"/>
      <c r="R214" s="96"/>
      <c r="S214" s="105"/>
      <c r="T214" s="15">
        <f t="shared" si="24"/>
        <v>452.09999999998576</v>
      </c>
      <c r="U214" s="7">
        <f t="shared" si="25"/>
        <v>133.83000000000001</v>
      </c>
      <c r="V214" s="16" t="s">
        <v>35</v>
      </c>
    </row>
    <row r="215" spans="1:22" hidden="1" outlineLevel="1">
      <c r="A215" s="8">
        <v>211</v>
      </c>
      <c r="B215" s="11">
        <v>41459.149305555555</v>
      </c>
      <c r="C215" s="2" t="s">
        <v>4</v>
      </c>
      <c r="D215" s="3">
        <v>0.01</v>
      </c>
      <c r="E215" s="2" t="s">
        <v>15</v>
      </c>
      <c r="F215" s="4">
        <v>1.3008500000000001</v>
      </c>
      <c r="G215" s="4">
        <v>1.30155</v>
      </c>
      <c r="H215" s="4">
        <v>1.31185</v>
      </c>
      <c r="I215" s="11">
        <v>41459.588194444441</v>
      </c>
      <c r="J215" s="4">
        <v>1.30155</v>
      </c>
      <c r="K215" s="3">
        <v>-0.05</v>
      </c>
      <c r="L215" s="3">
        <v>0</v>
      </c>
      <c r="M215" s="3">
        <v>0.7</v>
      </c>
      <c r="N215" s="9">
        <v>6.9999999999992291</v>
      </c>
      <c r="O215" s="6">
        <v>0.64999999999999991</v>
      </c>
      <c r="P215" s="102"/>
      <c r="Q215" s="102"/>
      <c r="R215" s="96"/>
      <c r="S215" s="105"/>
      <c r="T215" s="15">
        <f t="shared" si="24"/>
        <v>459.09999999998496</v>
      </c>
      <c r="U215" s="7">
        <f t="shared" si="25"/>
        <v>134.48000000000002</v>
      </c>
      <c r="V215" s="16" t="s">
        <v>35</v>
      </c>
    </row>
    <row r="216" spans="1:22" hidden="1" outlineLevel="1">
      <c r="A216" s="8">
        <v>212</v>
      </c>
      <c r="B216" s="11">
        <v>41459.704861111109</v>
      </c>
      <c r="C216" s="2" t="s">
        <v>5</v>
      </c>
      <c r="D216" s="3">
        <v>0.01</v>
      </c>
      <c r="E216" s="2" t="s">
        <v>15</v>
      </c>
      <c r="F216" s="4">
        <v>1.2910299999999999</v>
      </c>
      <c r="G216" s="4">
        <v>1.2907299999999999</v>
      </c>
      <c r="H216" s="4">
        <v>1.2869600000000001</v>
      </c>
      <c r="I216" s="11">
        <v>41459.71875</v>
      </c>
      <c r="J216" s="4">
        <v>1.2900100000000001</v>
      </c>
      <c r="K216" s="3">
        <v>-0.05</v>
      </c>
      <c r="L216" s="3">
        <v>0</v>
      </c>
      <c r="M216" s="3">
        <v>1.02</v>
      </c>
      <c r="N216" s="9">
        <v>10.199999999997988</v>
      </c>
      <c r="O216" s="6">
        <v>0.97</v>
      </c>
      <c r="P216" s="102"/>
      <c r="Q216" s="102"/>
      <c r="R216" s="96"/>
      <c r="S216" s="105"/>
      <c r="T216" s="15">
        <f t="shared" si="24"/>
        <v>469.29999999998296</v>
      </c>
      <c r="U216" s="7">
        <f t="shared" si="25"/>
        <v>135.45000000000002</v>
      </c>
      <c r="V216" s="16" t="s">
        <v>34</v>
      </c>
    </row>
    <row r="217" spans="1:22" hidden="1" outlineLevel="1">
      <c r="A217" s="8">
        <v>213</v>
      </c>
      <c r="B217" s="11">
        <v>41459.809027777781</v>
      </c>
      <c r="C217" s="2" t="s">
        <v>5</v>
      </c>
      <c r="D217" s="3">
        <v>0.01</v>
      </c>
      <c r="E217" s="2" t="s">
        <v>15</v>
      </c>
      <c r="F217" s="4">
        <v>1.2927599999999999</v>
      </c>
      <c r="G217" s="4">
        <v>1.30078</v>
      </c>
      <c r="H217" s="4">
        <v>1.2917799999999999</v>
      </c>
      <c r="I217" s="11">
        <v>41459.833333333336</v>
      </c>
      <c r="J217" s="4">
        <v>1.29226</v>
      </c>
      <c r="K217" s="3">
        <v>-0.05</v>
      </c>
      <c r="L217" s="3">
        <v>0</v>
      </c>
      <c r="M217" s="3">
        <v>0.5</v>
      </c>
      <c r="N217" s="9">
        <v>4.9999999999994493</v>
      </c>
      <c r="O217" s="6">
        <v>0.45</v>
      </c>
      <c r="P217" s="102"/>
      <c r="Q217" s="102"/>
      <c r="R217" s="96"/>
      <c r="S217" s="105"/>
      <c r="T217" s="15">
        <f t="shared" si="24"/>
        <v>474.29999999998239</v>
      </c>
      <c r="U217" s="7">
        <f t="shared" si="25"/>
        <v>135.9</v>
      </c>
      <c r="V217" s="16" t="s">
        <v>33</v>
      </c>
    </row>
    <row r="218" spans="1:22" hidden="1" outlineLevel="1">
      <c r="A218" s="8">
        <v>214</v>
      </c>
      <c r="B218" s="11">
        <v>41459.75</v>
      </c>
      <c r="C218" s="2" t="s">
        <v>5</v>
      </c>
      <c r="D218" s="3">
        <v>0.01</v>
      </c>
      <c r="E218" s="2" t="s">
        <v>15</v>
      </c>
      <c r="F218" s="4">
        <v>1.29128</v>
      </c>
      <c r="G218" s="4">
        <v>1.30324</v>
      </c>
      <c r="H218" s="4">
        <v>1.2872399999999999</v>
      </c>
      <c r="I218" s="11">
        <v>41459.836805555555</v>
      </c>
      <c r="J218" s="4">
        <v>1.2923199999999999</v>
      </c>
      <c r="K218" s="3">
        <v>-0.05</v>
      </c>
      <c r="L218" s="3">
        <v>0</v>
      </c>
      <c r="M218" s="3">
        <v>-1.04</v>
      </c>
      <c r="N218" s="9">
        <v>-10.399999999999299</v>
      </c>
      <c r="O218" s="6">
        <v>-1.0900000000000001</v>
      </c>
      <c r="P218" s="102"/>
      <c r="Q218" s="102"/>
      <c r="R218" s="96"/>
      <c r="S218" s="105"/>
      <c r="T218" s="15">
        <f t="shared" si="24"/>
        <v>463.89999999998309</v>
      </c>
      <c r="U218" s="7">
        <f t="shared" si="25"/>
        <v>134.81</v>
      </c>
      <c r="V218" s="16" t="s">
        <v>33</v>
      </c>
    </row>
    <row r="219" spans="1:22" hidden="1" outlineLevel="1">
      <c r="A219" s="8">
        <v>215</v>
      </c>
      <c r="B219" s="11">
        <v>41459.805555555555</v>
      </c>
      <c r="C219" s="2" t="s">
        <v>5</v>
      </c>
      <c r="D219" s="3">
        <v>0.01</v>
      </c>
      <c r="E219" s="2" t="s">
        <v>15</v>
      </c>
      <c r="F219" s="4">
        <v>1.29253</v>
      </c>
      <c r="G219" s="4">
        <v>1.29183</v>
      </c>
      <c r="H219" s="4">
        <v>1.28165</v>
      </c>
      <c r="I219" s="11">
        <v>41459.838888888888</v>
      </c>
      <c r="J219" s="4">
        <v>1.2918400000000001</v>
      </c>
      <c r="K219" s="3">
        <v>-0.05</v>
      </c>
      <c r="L219" s="3">
        <v>0</v>
      </c>
      <c r="M219" s="3">
        <v>0.69</v>
      </c>
      <c r="N219" s="9">
        <v>6.8999999999985739</v>
      </c>
      <c r="O219" s="6">
        <v>0.6399999999999999</v>
      </c>
      <c r="P219" s="102"/>
      <c r="Q219" s="102"/>
      <c r="R219" s="96"/>
      <c r="S219" s="105"/>
      <c r="T219" s="15">
        <f t="shared" si="24"/>
        <v>470.79999999998165</v>
      </c>
      <c r="U219" s="7">
        <f t="shared" si="25"/>
        <v>135.44999999999999</v>
      </c>
      <c r="V219" s="16" t="s">
        <v>35</v>
      </c>
    </row>
    <row r="220" spans="1:22" hidden="1" outlineLevel="1">
      <c r="A220" s="8">
        <v>216</v>
      </c>
      <c r="B220" s="11">
        <v>41460.3125</v>
      </c>
      <c r="C220" s="2" t="s">
        <v>5</v>
      </c>
      <c r="D220" s="3">
        <v>0.01</v>
      </c>
      <c r="E220" s="2" t="s">
        <v>15</v>
      </c>
      <c r="F220" s="4">
        <v>1.2901100000000001</v>
      </c>
      <c r="G220" s="4">
        <v>1.2894099999999999</v>
      </c>
      <c r="H220" s="4">
        <v>1.27911</v>
      </c>
      <c r="I220" s="11">
        <v>41460.364583333336</v>
      </c>
      <c r="J220" s="4">
        <v>1.2894399999999999</v>
      </c>
      <c r="K220" s="3">
        <v>-0.05</v>
      </c>
      <c r="L220" s="3">
        <v>0</v>
      </c>
      <c r="M220" s="3">
        <v>0.67</v>
      </c>
      <c r="N220" s="9">
        <v>6.7000000000017046</v>
      </c>
      <c r="O220" s="6">
        <v>0.62</v>
      </c>
      <c r="P220" s="102"/>
      <c r="Q220" s="102"/>
      <c r="R220" s="96"/>
      <c r="S220" s="105"/>
      <c r="T220" s="15">
        <f t="shared" si="24"/>
        <v>477.49999999998334</v>
      </c>
      <c r="U220" s="7">
        <f t="shared" si="25"/>
        <v>136.07</v>
      </c>
      <c r="V220" s="16" t="s">
        <v>35</v>
      </c>
    </row>
    <row r="221" spans="1:22" hidden="1" outlineLevel="1">
      <c r="A221" s="8">
        <v>217</v>
      </c>
      <c r="B221" s="11">
        <v>41460.6875</v>
      </c>
      <c r="C221" s="2" t="s">
        <v>5</v>
      </c>
      <c r="D221" s="3">
        <v>0.01</v>
      </c>
      <c r="E221" s="2" t="s">
        <v>15</v>
      </c>
      <c r="F221" s="4">
        <v>1.28382</v>
      </c>
      <c r="G221" s="4">
        <v>1.2833600000000001</v>
      </c>
      <c r="H221" s="4">
        <v>1.2798799999999999</v>
      </c>
      <c r="I221" s="11">
        <v>41460.697916666664</v>
      </c>
      <c r="J221" s="4">
        <v>1.28339</v>
      </c>
      <c r="K221" s="3">
        <v>-0.05</v>
      </c>
      <c r="L221" s="3">
        <v>0</v>
      </c>
      <c r="M221" s="3">
        <v>0.43</v>
      </c>
      <c r="N221" s="9">
        <v>4.2999999999993044</v>
      </c>
      <c r="O221" s="6">
        <v>0.38</v>
      </c>
      <c r="P221" s="102"/>
      <c r="Q221" s="102"/>
      <c r="R221" s="96"/>
      <c r="S221" s="105"/>
      <c r="T221" s="15">
        <f t="shared" si="24"/>
        <v>481.79999999998267</v>
      </c>
      <c r="U221" s="7">
        <f t="shared" si="25"/>
        <v>136.44999999999999</v>
      </c>
      <c r="V221" s="16" t="s">
        <v>34</v>
      </c>
    </row>
    <row r="222" spans="1:22" hidden="1" outlineLevel="1">
      <c r="A222" s="8">
        <v>218</v>
      </c>
      <c r="B222" s="11">
        <v>41460.954861111109</v>
      </c>
      <c r="C222" s="2" t="s">
        <v>5</v>
      </c>
      <c r="D222" s="3">
        <v>0.01</v>
      </c>
      <c r="E222" s="2" t="s">
        <v>15</v>
      </c>
      <c r="F222" s="4">
        <v>1.2831999999999999</v>
      </c>
      <c r="G222" s="4">
        <v>1.2818400000000001</v>
      </c>
      <c r="H222" s="4">
        <v>1.2722199999999999</v>
      </c>
      <c r="I222" s="11">
        <v>41463.010416666664</v>
      </c>
      <c r="J222" s="4">
        <v>1.2818499999999999</v>
      </c>
      <c r="K222" s="3">
        <v>-0.05</v>
      </c>
      <c r="L222" s="3">
        <v>0</v>
      </c>
      <c r="M222" s="3">
        <v>1.35</v>
      </c>
      <c r="N222" s="9">
        <v>13.499999999999623</v>
      </c>
      <c r="O222" s="6">
        <v>1.3</v>
      </c>
      <c r="P222" s="102"/>
      <c r="Q222" s="102"/>
      <c r="R222" s="96"/>
      <c r="S222" s="105"/>
      <c r="T222" s="15">
        <f t="shared" si="24"/>
        <v>495.29999999998228</v>
      </c>
      <c r="U222" s="7">
        <f t="shared" si="25"/>
        <v>137.75</v>
      </c>
      <c r="V222" s="16" t="s">
        <v>35</v>
      </c>
    </row>
    <row r="223" spans="1:22" hidden="1" outlineLevel="1">
      <c r="A223" s="8">
        <v>219</v>
      </c>
      <c r="B223" s="11">
        <v>41463.194444444445</v>
      </c>
      <c r="C223" s="2" t="s">
        <v>5</v>
      </c>
      <c r="D223" s="3">
        <v>0.01</v>
      </c>
      <c r="E223" s="2" t="s">
        <v>15</v>
      </c>
      <c r="F223" s="4">
        <v>1.2827299999999999</v>
      </c>
      <c r="G223" s="4">
        <v>1.28203</v>
      </c>
      <c r="H223" s="4">
        <v>1.2717400000000001</v>
      </c>
      <c r="I223" s="11">
        <v>41463.270138888889</v>
      </c>
      <c r="J223" s="4">
        <v>1.2820400000000001</v>
      </c>
      <c r="K223" s="3">
        <v>-0.05</v>
      </c>
      <c r="L223" s="3">
        <v>0</v>
      </c>
      <c r="M223" s="3">
        <v>0.69</v>
      </c>
      <c r="N223" s="9">
        <v>6.8999999999985739</v>
      </c>
      <c r="O223" s="6">
        <v>0.6399999999999999</v>
      </c>
      <c r="P223" s="102"/>
      <c r="Q223" s="102"/>
      <c r="R223" s="96"/>
      <c r="S223" s="105"/>
      <c r="T223" s="15">
        <f t="shared" si="24"/>
        <v>502.19999999998083</v>
      </c>
      <c r="U223" s="7">
        <f t="shared" si="25"/>
        <v>138.38999999999999</v>
      </c>
      <c r="V223" s="16" t="s">
        <v>35</v>
      </c>
    </row>
    <row r="224" spans="1:22" hidden="1" outlineLevel="1">
      <c r="A224" s="8">
        <v>220</v>
      </c>
      <c r="B224" s="11">
        <v>41463.510416666664</v>
      </c>
      <c r="C224" s="2" t="s">
        <v>5</v>
      </c>
      <c r="D224" s="3">
        <v>0.01</v>
      </c>
      <c r="E224" s="2" t="s">
        <v>15</v>
      </c>
      <c r="F224" s="4">
        <v>1.2844800000000001</v>
      </c>
      <c r="G224" s="4">
        <v>1.2955000000000001</v>
      </c>
      <c r="H224" s="4">
        <v>1.2835000000000001</v>
      </c>
      <c r="I224" s="11">
        <v>41463.599999999999</v>
      </c>
      <c r="J224" s="4">
        <v>1.2844599999999999</v>
      </c>
      <c r="K224" s="3">
        <v>-0.05</v>
      </c>
      <c r="L224" s="3">
        <v>0</v>
      </c>
      <c r="M224" s="3">
        <v>0.02</v>
      </c>
      <c r="N224" s="9">
        <v>0.20000000000131024</v>
      </c>
      <c r="O224" s="6">
        <v>-3.0000000000000002E-2</v>
      </c>
      <c r="P224" s="102"/>
      <c r="Q224" s="102"/>
      <c r="R224" s="96"/>
      <c r="S224" s="105"/>
      <c r="T224" s="15">
        <f t="shared" si="24"/>
        <v>502.39999999998213</v>
      </c>
      <c r="U224" s="7">
        <f t="shared" si="25"/>
        <v>138.35999999999999</v>
      </c>
      <c r="V224" t="s">
        <v>37</v>
      </c>
    </row>
    <row r="225" spans="1:22" hidden="1" outlineLevel="1">
      <c r="A225" s="8">
        <v>221</v>
      </c>
      <c r="B225" s="11">
        <v>41463.375</v>
      </c>
      <c r="C225" s="2" t="s">
        <v>5</v>
      </c>
      <c r="D225" s="3">
        <v>0.01</v>
      </c>
      <c r="E225" s="2" t="s">
        <v>15</v>
      </c>
      <c r="F225" s="4">
        <v>1.28199</v>
      </c>
      <c r="G225" s="4">
        <v>1.28739</v>
      </c>
      <c r="H225" s="4">
        <v>1.2709900000000001</v>
      </c>
      <c r="I225" s="11">
        <v>41463.709027777775</v>
      </c>
      <c r="J225" s="4">
        <v>1.2874000000000001</v>
      </c>
      <c r="K225" s="3">
        <v>-0.05</v>
      </c>
      <c r="L225" s="3">
        <v>0</v>
      </c>
      <c r="M225" s="3">
        <v>-5.41</v>
      </c>
      <c r="N225" s="9">
        <v>-54.100000000001373</v>
      </c>
      <c r="O225" s="6">
        <v>-5.46</v>
      </c>
      <c r="P225" s="102"/>
      <c r="Q225" s="102"/>
      <c r="R225" s="96"/>
      <c r="S225" s="105"/>
      <c r="T225" s="15">
        <f t="shared" si="24"/>
        <v>448.29999999998074</v>
      </c>
      <c r="U225" s="7">
        <f t="shared" si="25"/>
        <v>132.89999999999998</v>
      </c>
      <c r="V225" s="16" t="s">
        <v>35</v>
      </c>
    </row>
    <row r="226" spans="1:22" hidden="1" outlineLevel="1">
      <c r="A226" s="8">
        <v>222</v>
      </c>
      <c r="B226" s="11">
        <v>41463.795138888891</v>
      </c>
      <c r="C226" s="2" t="s">
        <v>4</v>
      </c>
      <c r="D226" s="3">
        <v>0.01</v>
      </c>
      <c r="E226" s="2" t="s">
        <v>15</v>
      </c>
      <c r="F226" s="4">
        <v>1.2861</v>
      </c>
      <c r="G226" s="4">
        <v>1.2867999999999999</v>
      </c>
      <c r="H226" s="4">
        <v>1.2970999999999999</v>
      </c>
      <c r="I226" s="11">
        <v>41463.811111111114</v>
      </c>
      <c r="J226" s="4">
        <v>1.2867999999999999</v>
      </c>
      <c r="K226" s="3">
        <v>-0.05</v>
      </c>
      <c r="L226" s="3">
        <v>0</v>
      </c>
      <c r="M226" s="3">
        <v>0.7</v>
      </c>
      <c r="N226" s="9">
        <v>6.9999999999992291</v>
      </c>
      <c r="O226" s="6">
        <v>0.64999999999999991</v>
      </c>
      <c r="P226" s="102"/>
      <c r="Q226" s="102"/>
      <c r="R226" s="96"/>
      <c r="S226" s="105"/>
      <c r="T226" s="15">
        <f t="shared" si="24"/>
        <v>455.29999999997995</v>
      </c>
      <c r="U226" s="7">
        <f t="shared" si="25"/>
        <v>133.54999999999998</v>
      </c>
      <c r="V226" s="16" t="s">
        <v>35</v>
      </c>
    </row>
    <row r="227" spans="1:22" hidden="1" outlineLevel="1">
      <c r="A227" s="8">
        <v>223</v>
      </c>
      <c r="B227" s="11">
        <v>41463.854166666664</v>
      </c>
      <c r="C227" s="2" t="s">
        <v>4</v>
      </c>
      <c r="D227" s="3">
        <v>0.01</v>
      </c>
      <c r="E227" s="2" t="s">
        <v>15</v>
      </c>
      <c r="F227" s="4">
        <v>1.2863100000000001</v>
      </c>
      <c r="G227" s="4">
        <v>1.28701</v>
      </c>
      <c r="H227" s="4">
        <v>1.2972999999999999</v>
      </c>
      <c r="I227" s="11">
        <v>41463.949999999997</v>
      </c>
      <c r="J227" s="4">
        <v>1.2869999999999999</v>
      </c>
      <c r="K227" s="3">
        <v>-0.05</v>
      </c>
      <c r="L227" s="3">
        <v>0</v>
      </c>
      <c r="M227" s="3">
        <v>0.69</v>
      </c>
      <c r="N227" s="9">
        <v>6.8999999999985739</v>
      </c>
      <c r="O227" s="6">
        <v>0.6399999999999999</v>
      </c>
      <c r="P227" s="102"/>
      <c r="Q227" s="102"/>
      <c r="R227" s="96"/>
      <c r="S227" s="105"/>
      <c r="T227" s="15">
        <f t="shared" si="24"/>
        <v>462.1999999999785</v>
      </c>
      <c r="U227" s="7">
        <f t="shared" si="25"/>
        <v>134.18999999999997</v>
      </c>
      <c r="V227" s="16" t="s">
        <v>35</v>
      </c>
    </row>
    <row r="228" spans="1:22" hidden="1" outlineLevel="1">
      <c r="A228" s="8">
        <v>224</v>
      </c>
      <c r="B228" s="11">
        <v>41463.951388888891</v>
      </c>
      <c r="C228" s="2" t="s">
        <v>4</v>
      </c>
      <c r="D228" s="3">
        <v>0.01</v>
      </c>
      <c r="E228" s="2" t="s">
        <v>15</v>
      </c>
      <c r="F228" s="4">
        <v>1.28698</v>
      </c>
      <c r="G228" s="4">
        <v>1.2885800000000001</v>
      </c>
      <c r="H228" s="4">
        <v>1.2979799999999999</v>
      </c>
      <c r="I228" s="11">
        <v>41464.392361111109</v>
      </c>
      <c r="J228" s="4">
        <v>1.28857</v>
      </c>
      <c r="K228" s="3">
        <v>-0.05</v>
      </c>
      <c r="L228" s="3">
        <v>-0.03</v>
      </c>
      <c r="M228" s="3">
        <v>1.59</v>
      </c>
      <c r="N228" s="9">
        <v>15.899999999999803</v>
      </c>
      <c r="O228" s="6">
        <v>1.51</v>
      </c>
      <c r="P228" s="102"/>
      <c r="Q228" s="102"/>
      <c r="R228" s="96"/>
      <c r="S228" s="105"/>
      <c r="T228" s="15">
        <f t="shared" si="24"/>
        <v>478.09999999997831</v>
      </c>
      <c r="U228" s="7">
        <f t="shared" si="25"/>
        <v>135.69999999999996</v>
      </c>
      <c r="V228" s="16" t="s">
        <v>35</v>
      </c>
    </row>
    <row r="229" spans="1:22" hidden="1" outlineLevel="1">
      <c r="A229" s="8">
        <v>225</v>
      </c>
      <c r="B229" s="11">
        <v>41464.427083333336</v>
      </c>
      <c r="C229" s="2" t="s">
        <v>4</v>
      </c>
      <c r="D229" s="3">
        <v>0.01</v>
      </c>
      <c r="E229" s="2" t="s">
        <v>15</v>
      </c>
      <c r="F229" s="4">
        <v>1.28826</v>
      </c>
      <c r="G229" s="4">
        <v>1.28827</v>
      </c>
      <c r="H229" s="4">
        <v>1.29925</v>
      </c>
      <c r="I229" s="11">
        <v>41464.442361111112</v>
      </c>
      <c r="J229" s="4">
        <v>1.2882400000000001</v>
      </c>
      <c r="K229" s="3">
        <v>-0.05</v>
      </c>
      <c r="L229" s="3">
        <v>0</v>
      </c>
      <c r="M229" s="3">
        <v>-0.02</v>
      </c>
      <c r="N229" s="9">
        <v>-0.19999999999908979</v>
      </c>
      <c r="O229" s="6">
        <v>-7.0000000000000007E-2</v>
      </c>
      <c r="P229" s="102"/>
      <c r="Q229" s="102"/>
      <c r="R229" s="96"/>
      <c r="S229" s="105"/>
      <c r="T229" s="15">
        <f t="shared" si="24"/>
        <v>477.89999999997923</v>
      </c>
      <c r="U229" s="7">
        <f t="shared" si="25"/>
        <v>135.62999999999997</v>
      </c>
      <c r="V229" s="16" t="s">
        <v>35</v>
      </c>
    </row>
    <row r="230" spans="1:22" hidden="1" outlineLevel="1">
      <c r="A230" s="8">
        <v>226</v>
      </c>
      <c r="B230" s="11">
        <v>41464.451388888891</v>
      </c>
      <c r="C230" s="2" t="s">
        <v>4</v>
      </c>
      <c r="D230" s="3">
        <v>0.01</v>
      </c>
      <c r="E230" s="2" t="s">
        <v>15</v>
      </c>
      <c r="F230" s="4">
        <v>1.2874399999999999</v>
      </c>
      <c r="G230" s="4">
        <v>1.2881400000000001</v>
      </c>
      <c r="H230" s="4">
        <v>1.29843</v>
      </c>
      <c r="I230" s="11">
        <v>41464.460416666669</v>
      </c>
      <c r="J230" s="4">
        <v>1.28813</v>
      </c>
      <c r="K230" s="3">
        <v>-0.05</v>
      </c>
      <c r="L230" s="3">
        <v>0</v>
      </c>
      <c r="M230" s="3">
        <v>0.69</v>
      </c>
      <c r="N230" s="9">
        <v>6.9000000000007944</v>
      </c>
      <c r="O230" s="6">
        <v>0.6399999999999999</v>
      </c>
      <c r="P230" s="102"/>
      <c r="Q230" s="102"/>
      <c r="R230" s="96"/>
      <c r="S230" s="105"/>
      <c r="T230" s="15">
        <f t="shared" si="24"/>
        <v>484.79999999998</v>
      </c>
      <c r="U230" s="7">
        <f t="shared" si="25"/>
        <v>136.26999999999995</v>
      </c>
      <c r="V230" s="16" t="s">
        <v>35</v>
      </c>
    </row>
    <row r="231" spans="1:22" hidden="1" outlineLevel="1">
      <c r="A231" s="8">
        <v>227</v>
      </c>
      <c r="B231" s="11">
        <v>41464.460416666669</v>
      </c>
      <c r="C231" s="2" t="s">
        <v>4</v>
      </c>
      <c r="D231" s="3">
        <v>0.01</v>
      </c>
      <c r="E231" s="2" t="s">
        <v>15</v>
      </c>
      <c r="F231" s="4">
        <v>1.2881899999999999</v>
      </c>
      <c r="G231" s="4">
        <v>1.28278</v>
      </c>
      <c r="H231" s="4">
        <v>1.29918</v>
      </c>
      <c r="I231" s="11">
        <v>41464.722222222219</v>
      </c>
      <c r="J231" s="4">
        <v>1.28274</v>
      </c>
      <c r="K231" s="3">
        <v>-0.05</v>
      </c>
      <c r="L231" s="3">
        <v>0</v>
      </c>
      <c r="M231" s="3">
        <v>-5.45</v>
      </c>
      <c r="N231" s="9">
        <v>-54.499999999999545</v>
      </c>
      <c r="O231" s="6">
        <v>-5.5</v>
      </c>
      <c r="P231" s="102"/>
      <c r="Q231" s="102"/>
      <c r="R231" s="96"/>
      <c r="S231" s="105"/>
      <c r="T231" s="15">
        <f t="shared" si="24"/>
        <v>430.29999999998046</v>
      </c>
      <c r="U231" s="7">
        <f t="shared" si="25"/>
        <v>130.76999999999995</v>
      </c>
      <c r="V231" s="16" t="s">
        <v>35</v>
      </c>
    </row>
    <row r="232" spans="1:22" hidden="1" outlineLevel="1">
      <c r="A232" s="8">
        <v>228</v>
      </c>
      <c r="B232" s="11">
        <v>41464.805555555555</v>
      </c>
      <c r="C232" s="2" t="s">
        <v>5</v>
      </c>
      <c r="D232" s="3">
        <v>0.01</v>
      </c>
      <c r="E232" s="2" t="s">
        <v>15</v>
      </c>
      <c r="F232" s="4">
        <v>1.27887</v>
      </c>
      <c r="G232" s="4">
        <v>1.27834</v>
      </c>
      <c r="H232" s="4">
        <v>1.2749600000000001</v>
      </c>
      <c r="I232" s="11">
        <v>41464.8125</v>
      </c>
      <c r="J232" s="4">
        <v>1.27817</v>
      </c>
      <c r="K232" s="3">
        <v>-0.05</v>
      </c>
      <c r="L232" s="3">
        <v>0</v>
      </c>
      <c r="M232" s="3">
        <v>0.7</v>
      </c>
      <c r="N232" s="9">
        <v>6.9999999999992291</v>
      </c>
      <c r="O232" s="6">
        <v>0.64999999999999991</v>
      </c>
      <c r="P232" s="102"/>
      <c r="Q232" s="102"/>
      <c r="R232" s="96"/>
      <c r="S232" s="105"/>
      <c r="T232" s="15">
        <f t="shared" si="24"/>
        <v>437.29999999997966</v>
      </c>
      <c r="U232" s="7">
        <f t="shared" si="25"/>
        <v>131.41999999999996</v>
      </c>
      <c r="V232" s="16" t="s">
        <v>34</v>
      </c>
    </row>
    <row r="233" spans="1:22" hidden="1" outlineLevel="1">
      <c r="A233" s="8">
        <v>229</v>
      </c>
      <c r="B233" s="11">
        <v>41464.833333333336</v>
      </c>
      <c r="C233" s="2" t="s">
        <v>5</v>
      </c>
      <c r="D233" s="3">
        <v>0.01</v>
      </c>
      <c r="E233" s="2" t="s">
        <v>15</v>
      </c>
      <c r="F233" s="4">
        <v>1.2788900000000001</v>
      </c>
      <c r="G233" s="4">
        <v>1.27858</v>
      </c>
      <c r="H233" s="4">
        <v>1.27505</v>
      </c>
      <c r="I233" s="11">
        <v>41464.840277777781</v>
      </c>
      <c r="J233" s="4">
        <v>1.27817</v>
      </c>
      <c r="K233" s="3">
        <v>-0.05</v>
      </c>
      <c r="L233" s="3">
        <v>0</v>
      </c>
      <c r="M233" s="3">
        <v>0.72</v>
      </c>
      <c r="N233" s="9">
        <v>7.2000000000005393</v>
      </c>
      <c r="O233" s="6">
        <v>0.66999999999999993</v>
      </c>
      <c r="P233" s="102"/>
      <c r="Q233" s="102"/>
      <c r="R233" s="96"/>
      <c r="S233" s="105"/>
      <c r="T233" s="15">
        <f t="shared" si="24"/>
        <v>444.49999999998022</v>
      </c>
      <c r="U233" s="7">
        <f t="shared" si="25"/>
        <v>132.08999999999995</v>
      </c>
      <c r="V233" s="16" t="s">
        <v>33</v>
      </c>
    </row>
    <row r="234" spans="1:22" hidden="1" outlineLevel="1">
      <c r="A234" s="8">
        <v>230</v>
      </c>
      <c r="B234" s="11">
        <v>41464.923611111109</v>
      </c>
      <c r="C234" s="2" t="s">
        <v>5</v>
      </c>
      <c r="D234" s="3">
        <v>0.01</v>
      </c>
      <c r="E234" s="2" t="s">
        <v>15</v>
      </c>
      <c r="F234" s="4">
        <v>1.2790699999999999</v>
      </c>
      <c r="G234" s="4">
        <v>1.27837</v>
      </c>
      <c r="H234" s="4">
        <v>1.2680499999999999</v>
      </c>
      <c r="I234" s="11">
        <v>41464.948611111111</v>
      </c>
      <c r="J234" s="4">
        <v>1.2784</v>
      </c>
      <c r="K234" s="3">
        <v>-0.05</v>
      </c>
      <c r="L234" s="3">
        <v>0</v>
      </c>
      <c r="M234" s="3">
        <v>0.67</v>
      </c>
      <c r="N234" s="9">
        <v>6.6999999999994841</v>
      </c>
      <c r="O234" s="6">
        <v>0.62</v>
      </c>
      <c r="P234" s="102"/>
      <c r="Q234" s="102"/>
      <c r="R234" s="96"/>
      <c r="S234" s="105"/>
      <c r="T234" s="15">
        <f t="shared" si="24"/>
        <v>451.1999999999797</v>
      </c>
      <c r="U234" s="7">
        <f t="shared" si="25"/>
        <v>132.70999999999995</v>
      </c>
      <c r="V234" s="16" t="s">
        <v>35</v>
      </c>
    </row>
    <row r="235" spans="1:22" hidden="1" outlineLevel="1">
      <c r="A235" s="8">
        <v>231</v>
      </c>
      <c r="B235" s="11">
        <v>41465.024305555555</v>
      </c>
      <c r="C235" s="2" t="s">
        <v>5</v>
      </c>
      <c r="D235" s="3">
        <v>0.01</v>
      </c>
      <c r="E235" s="2" t="s">
        <v>15</v>
      </c>
      <c r="F235" s="4">
        <v>1.2785599999999999</v>
      </c>
      <c r="G235" s="4">
        <v>1.27786</v>
      </c>
      <c r="H235" s="4">
        <v>1.26756</v>
      </c>
      <c r="I235" s="11">
        <v>41465.106944444444</v>
      </c>
      <c r="J235" s="4">
        <v>1.27786</v>
      </c>
      <c r="K235" s="3">
        <v>-0.05</v>
      </c>
      <c r="L235" s="3">
        <v>0</v>
      </c>
      <c r="M235" s="3">
        <v>0.7</v>
      </c>
      <c r="N235" s="9">
        <v>6.9999999999992291</v>
      </c>
      <c r="O235" s="6">
        <v>0.64999999999999991</v>
      </c>
      <c r="P235" s="102"/>
      <c r="Q235" s="102"/>
      <c r="R235" s="96"/>
      <c r="S235" s="105"/>
      <c r="T235" s="15">
        <f t="shared" si="24"/>
        <v>458.1999999999789</v>
      </c>
      <c r="U235" s="7">
        <f t="shared" si="25"/>
        <v>133.35999999999996</v>
      </c>
      <c r="V235" s="16" t="s">
        <v>35</v>
      </c>
    </row>
    <row r="236" spans="1:22" hidden="1" outlineLevel="1">
      <c r="A236" s="8">
        <v>232</v>
      </c>
      <c r="B236" s="11">
        <v>41465.138888888891</v>
      </c>
      <c r="C236" s="2" t="s">
        <v>5</v>
      </c>
      <c r="D236" s="3">
        <v>0.01</v>
      </c>
      <c r="E236" s="2" t="s">
        <v>15</v>
      </c>
      <c r="F236" s="4">
        <v>1.27834</v>
      </c>
      <c r="G236" s="4">
        <v>1.2776400000000001</v>
      </c>
      <c r="H236" s="4">
        <v>1.26732</v>
      </c>
      <c r="I236" s="11">
        <v>41465.163888888892</v>
      </c>
      <c r="J236" s="4">
        <v>1.2776400000000001</v>
      </c>
      <c r="K236" s="3">
        <v>-0.05</v>
      </c>
      <c r="L236" s="3">
        <v>0</v>
      </c>
      <c r="M236" s="3">
        <v>0.7</v>
      </c>
      <c r="N236" s="9">
        <v>6.9999999999992291</v>
      </c>
      <c r="O236" s="6">
        <v>0.64999999999999991</v>
      </c>
      <c r="P236" s="102"/>
      <c r="Q236" s="102"/>
      <c r="R236" s="96"/>
      <c r="S236" s="105"/>
      <c r="T236" s="15">
        <f t="shared" si="24"/>
        <v>465.1999999999781</v>
      </c>
      <c r="U236" s="7">
        <f t="shared" si="25"/>
        <v>134.00999999999996</v>
      </c>
      <c r="V236" s="16" t="s">
        <v>35</v>
      </c>
    </row>
    <row r="237" spans="1:22" hidden="1" outlineLevel="1">
      <c r="A237" s="8">
        <v>233</v>
      </c>
      <c r="B237" s="11">
        <v>41465.302083333336</v>
      </c>
      <c r="C237" s="2" t="s">
        <v>5</v>
      </c>
      <c r="D237" s="3">
        <v>0.01</v>
      </c>
      <c r="E237" s="2" t="s">
        <v>15</v>
      </c>
      <c r="F237" s="4">
        <v>1.2781</v>
      </c>
      <c r="G237" s="4">
        <v>1.27807</v>
      </c>
      <c r="H237" s="4">
        <v>1.2670999999999999</v>
      </c>
      <c r="I237" s="11">
        <v>41465.342361111114</v>
      </c>
      <c r="J237" s="4">
        <v>1.27807</v>
      </c>
      <c r="K237" s="3">
        <v>-0.05</v>
      </c>
      <c r="L237" s="3">
        <v>0</v>
      </c>
      <c r="M237" s="3">
        <v>0.03</v>
      </c>
      <c r="N237" s="9">
        <v>0.29999999999974492</v>
      </c>
      <c r="O237" s="6">
        <v>-2.0000000000000004E-2</v>
      </c>
      <c r="P237" s="102"/>
      <c r="Q237" s="102"/>
      <c r="R237" s="96"/>
      <c r="S237" s="105"/>
      <c r="T237" s="15">
        <f t="shared" si="24"/>
        <v>465.49999999997783</v>
      </c>
      <c r="U237" s="7">
        <f t="shared" si="25"/>
        <v>133.98999999999995</v>
      </c>
      <c r="V237" s="16" t="s">
        <v>35</v>
      </c>
    </row>
    <row r="238" spans="1:22" hidden="1" outlineLevel="1">
      <c r="A238" s="8">
        <v>234</v>
      </c>
      <c r="B238" s="11">
        <v>41465.34375</v>
      </c>
      <c r="C238" s="2" t="s">
        <v>5</v>
      </c>
      <c r="D238" s="3">
        <v>0.01</v>
      </c>
      <c r="E238" s="2" t="s">
        <v>15</v>
      </c>
      <c r="F238" s="4">
        <v>1.2782100000000001</v>
      </c>
      <c r="G238" s="4">
        <v>1.2836099999999999</v>
      </c>
      <c r="H238" s="4">
        <v>1.2672099999999999</v>
      </c>
      <c r="I238" s="11">
        <v>41465.50277777778</v>
      </c>
      <c r="J238" s="4">
        <v>1.2836099999999999</v>
      </c>
      <c r="K238" s="3">
        <v>-0.05</v>
      </c>
      <c r="L238" s="3">
        <v>0</v>
      </c>
      <c r="M238" s="3">
        <v>-5.4</v>
      </c>
      <c r="N238" s="9">
        <v>-53.999999999998494</v>
      </c>
      <c r="O238" s="6">
        <v>-5.45</v>
      </c>
      <c r="P238" s="102"/>
      <c r="Q238" s="102"/>
      <c r="R238" s="96"/>
      <c r="S238" s="105"/>
      <c r="T238" s="15">
        <f t="shared" si="24"/>
        <v>411.49999999997931</v>
      </c>
      <c r="U238" s="7">
        <f t="shared" si="25"/>
        <v>128.53999999999996</v>
      </c>
      <c r="V238" s="16" t="s">
        <v>35</v>
      </c>
    </row>
    <row r="239" spans="1:22" hidden="1" outlineLevel="1">
      <c r="A239" s="8">
        <v>235</v>
      </c>
      <c r="B239" s="11">
        <v>41465.527777777781</v>
      </c>
      <c r="C239" s="2" t="s">
        <v>4</v>
      </c>
      <c r="D239" s="3">
        <v>0.01</v>
      </c>
      <c r="E239" s="2" t="s">
        <v>15</v>
      </c>
      <c r="F239" s="4">
        <v>1.28142</v>
      </c>
      <c r="G239" s="4">
        <v>1.2821199999999999</v>
      </c>
      <c r="H239" s="4">
        <v>1.2924199999999999</v>
      </c>
      <c r="I239" s="11">
        <v>41465.56527777778</v>
      </c>
      <c r="J239" s="4">
        <v>1.2821</v>
      </c>
      <c r="K239" s="3">
        <v>-0.05</v>
      </c>
      <c r="L239" s="3">
        <v>0</v>
      </c>
      <c r="M239" s="3">
        <v>0.68</v>
      </c>
      <c r="N239" s="9">
        <v>6.8000000000001393</v>
      </c>
      <c r="O239" s="6">
        <v>0.63</v>
      </c>
      <c r="P239" s="102"/>
      <c r="Q239" s="102"/>
      <c r="R239" s="96"/>
      <c r="S239" s="105"/>
      <c r="T239" s="15">
        <f t="shared" si="24"/>
        <v>418.29999999997943</v>
      </c>
      <c r="U239" s="7">
        <f t="shared" si="25"/>
        <v>129.16999999999996</v>
      </c>
      <c r="V239" s="16" t="s">
        <v>35</v>
      </c>
    </row>
    <row r="240" spans="1:22" hidden="1" outlineLevel="1">
      <c r="A240" s="8">
        <v>236</v>
      </c>
      <c r="B240" s="11">
        <v>41465.631944444445</v>
      </c>
      <c r="C240" s="2" t="s">
        <v>4</v>
      </c>
      <c r="D240" s="3">
        <v>0.01</v>
      </c>
      <c r="E240" s="2" t="s">
        <v>15</v>
      </c>
      <c r="F240" s="4">
        <v>1.2815799999999999</v>
      </c>
      <c r="G240" s="4">
        <v>1.2822800000000001</v>
      </c>
      <c r="H240" s="4">
        <v>1.2925599999999999</v>
      </c>
      <c r="I240" s="11">
        <v>41465.660416666666</v>
      </c>
      <c r="J240" s="4">
        <v>1.2822800000000001</v>
      </c>
      <c r="K240" s="3">
        <v>-0.05</v>
      </c>
      <c r="L240" s="3">
        <v>0</v>
      </c>
      <c r="M240" s="3">
        <v>0.7</v>
      </c>
      <c r="N240" s="9">
        <v>7.0000000000014495</v>
      </c>
      <c r="O240" s="6">
        <v>0.64999999999999991</v>
      </c>
      <c r="P240" s="102"/>
      <c r="Q240" s="102"/>
      <c r="R240" s="96"/>
      <c r="S240" s="105"/>
      <c r="T240" s="15">
        <f t="shared" si="24"/>
        <v>425.29999999998086</v>
      </c>
      <c r="U240" s="7">
        <f t="shared" si="25"/>
        <v>129.81999999999996</v>
      </c>
      <c r="V240" s="16" t="s">
        <v>35</v>
      </c>
    </row>
    <row r="241" spans="1:22" hidden="1" outlineLevel="1">
      <c r="A241" s="8">
        <v>237</v>
      </c>
      <c r="B241" s="11">
        <v>41466.142361111109</v>
      </c>
      <c r="C241" s="2" t="s">
        <v>4</v>
      </c>
      <c r="D241" s="3">
        <v>0.01</v>
      </c>
      <c r="E241" s="2" t="s">
        <v>15</v>
      </c>
      <c r="F241" s="4">
        <v>1.30928</v>
      </c>
      <c r="G241" s="4">
        <v>1.3099799999999999</v>
      </c>
      <c r="H241" s="4">
        <v>1.3202499999999999</v>
      </c>
      <c r="I241" s="11">
        <v>41466.144444444442</v>
      </c>
      <c r="J241" s="4">
        <v>1.30996</v>
      </c>
      <c r="K241" s="3">
        <v>-0.05</v>
      </c>
      <c r="L241" s="3">
        <v>0</v>
      </c>
      <c r="M241" s="3">
        <v>0.68</v>
      </c>
      <c r="N241" s="9">
        <v>6.8000000000001393</v>
      </c>
      <c r="O241" s="6">
        <v>0.63</v>
      </c>
      <c r="P241" s="102"/>
      <c r="Q241" s="102"/>
      <c r="R241" s="96"/>
      <c r="S241" s="105"/>
      <c r="T241" s="15">
        <f t="shared" si="24"/>
        <v>432.09999999998098</v>
      </c>
      <c r="U241" s="7">
        <f t="shared" si="25"/>
        <v>130.44999999999996</v>
      </c>
      <c r="V241" s="16" t="s">
        <v>35</v>
      </c>
    </row>
    <row r="242" spans="1:22" hidden="1" outlineLevel="1">
      <c r="A242" s="8">
        <v>238</v>
      </c>
      <c r="B242" s="11">
        <v>41466.194444444445</v>
      </c>
      <c r="C242" s="2" t="s">
        <v>4</v>
      </c>
      <c r="D242" s="3">
        <v>0.01</v>
      </c>
      <c r="E242" s="2" t="s">
        <v>15</v>
      </c>
      <c r="F242" s="4">
        <v>1.30732</v>
      </c>
      <c r="G242" s="4">
        <v>1.29931</v>
      </c>
      <c r="H242" s="4">
        <v>1.3083100000000001</v>
      </c>
      <c r="I242" s="11">
        <v>41466.211805555555</v>
      </c>
      <c r="J242" s="4">
        <v>1.3079499999999999</v>
      </c>
      <c r="K242" s="3">
        <v>-0.05</v>
      </c>
      <c r="L242" s="3">
        <v>0</v>
      </c>
      <c r="M242" s="3">
        <v>0.63</v>
      </c>
      <c r="N242" s="9">
        <v>6.2999999999990841</v>
      </c>
      <c r="O242" s="6">
        <v>0.57999999999999996</v>
      </c>
      <c r="P242" s="102"/>
      <c r="Q242" s="102"/>
      <c r="R242" s="96"/>
      <c r="S242" s="105"/>
      <c r="T242" s="15">
        <f t="shared" si="24"/>
        <v>438.39999999998008</v>
      </c>
      <c r="U242" s="7">
        <f t="shared" si="25"/>
        <v>131.02999999999997</v>
      </c>
      <c r="V242" s="16" t="s">
        <v>33</v>
      </c>
    </row>
    <row r="243" spans="1:22" hidden="1" outlineLevel="1">
      <c r="A243" s="8">
        <v>239</v>
      </c>
      <c r="B243" s="11">
        <v>41466.144444444442</v>
      </c>
      <c r="C243" s="2" t="s">
        <v>4</v>
      </c>
      <c r="D243" s="3">
        <v>0.01</v>
      </c>
      <c r="E243" s="2" t="s">
        <v>15</v>
      </c>
      <c r="F243" s="4">
        <v>1.3101100000000001</v>
      </c>
      <c r="G243" s="4">
        <v>1.31081</v>
      </c>
      <c r="H243" s="4">
        <v>1.3210500000000001</v>
      </c>
      <c r="I243" s="11">
        <v>41466.244444444441</v>
      </c>
      <c r="J243" s="4">
        <v>1.3107899999999999</v>
      </c>
      <c r="K243" s="3">
        <v>-0.05</v>
      </c>
      <c r="L243" s="3">
        <v>0</v>
      </c>
      <c r="M243" s="3">
        <v>0.68</v>
      </c>
      <c r="N243" s="9">
        <v>6.7999999999979188</v>
      </c>
      <c r="O243" s="6">
        <v>0.63</v>
      </c>
      <c r="P243" s="102"/>
      <c r="Q243" s="102"/>
      <c r="R243" s="96"/>
      <c r="S243" s="105"/>
      <c r="T243" s="15">
        <f t="shared" si="24"/>
        <v>445.19999999997799</v>
      </c>
      <c r="U243" s="7">
        <f t="shared" si="25"/>
        <v>131.65999999999997</v>
      </c>
      <c r="V243" s="16" t="s">
        <v>35</v>
      </c>
    </row>
    <row r="244" spans="1:22" hidden="1" outlineLevel="1">
      <c r="A244" s="8">
        <v>240</v>
      </c>
      <c r="B244" s="11">
        <v>41466.354166666664</v>
      </c>
      <c r="C244" s="2" t="s">
        <v>4</v>
      </c>
      <c r="D244" s="3">
        <v>0.01</v>
      </c>
      <c r="E244" s="2" t="s">
        <v>15</v>
      </c>
      <c r="F244" s="4">
        <v>1.3126899999999999</v>
      </c>
      <c r="G244" s="4">
        <v>1.3072600000000001</v>
      </c>
      <c r="H244" s="4">
        <v>1.3236600000000001</v>
      </c>
      <c r="I244" s="11">
        <v>41466.405555555553</v>
      </c>
      <c r="J244" s="4">
        <v>1.30725</v>
      </c>
      <c r="K244" s="3">
        <v>-0.05</v>
      </c>
      <c r="L244" s="3">
        <v>0</v>
      </c>
      <c r="M244" s="3">
        <v>-5.44</v>
      </c>
      <c r="N244" s="9">
        <v>-54.399999999998897</v>
      </c>
      <c r="O244" s="6">
        <v>-5.49</v>
      </c>
      <c r="P244" s="102"/>
      <c r="Q244" s="102"/>
      <c r="R244" s="96"/>
      <c r="S244" s="105"/>
      <c r="T244" s="15">
        <f t="shared" si="24"/>
        <v>390.79999999997909</v>
      </c>
      <c r="U244" s="7">
        <f t="shared" si="25"/>
        <v>126.16999999999997</v>
      </c>
      <c r="V244" s="16" t="s">
        <v>35</v>
      </c>
    </row>
    <row r="245" spans="1:22" hidden="1" outlineLevel="1">
      <c r="A245" s="8">
        <v>241</v>
      </c>
      <c r="B245" s="11">
        <v>41466.405555555553</v>
      </c>
      <c r="C245" s="2" t="s">
        <v>4</v>
      </c>
      <c r="D245" s="3">
        <v>0.01</v>
      </c>
      <c r="E245" s="2" t="s">
        <v>15</v>
      </c>
      <c r="F245" s="4">
        <v>1.30725</v>
      </c>
      <c r="G245" s="4">
        <v>1.3079499999999999</v>
      </c>
      <c r="H245" s="4">
        <v>1.3183100000000001</v>
      </c>
      <c r="I245" s="11">
        <v>41466.40625</v>
      </c>
      <c r="J245" s="4">
        <v>1.3079400000000001</v>
      </c>
      <c r="K245" s="3">
        <v>-0.05</v>
      </c>
      <c r="L245" s="3">
        <v>0</v>
      </c>
      <c r="M245" s="3">
        <v>0.69</v>
      </c>
      <c r="N245" s="9">
        <v>6.9000000000007944</v>
      </c>
      <c r="O245" s="6">
        <v>0.6399999999999999</v>
      </c>
      <c r="P245" s="102"/>
      <c r="Q245" s="102"/>
      <c r="R245" s="96"/>
      <c r="S245" s="105"/>
      <c r="T245" s="15">
        <f t="shared" si="24"/>
        <v>397.69999999997987</v>
      </c>
      <c r="U245" s="7">
        <f t="shared" si="25"/>
        <v>126.80999999999997</v>
      </c>
      <c r="V245" s="16" t="s">
        <v>35</v>
      </c>
    </row>
    <row r="246" spans="1:22" hidden="1" outlineLevel="1">
      <c r="A246" s="8">
        <v>242</v>
      </c>
      <c r="B246" s="11">
        <v>41466.406944444447</v>
      </c>
      <c r="C246" s="2" t="s">
        <v>4</v>
      </c>
      <c r="D246" s="3">
        <v>0.01</v>
      </c>
      <c r="E246" s="2" t="s">
        <v>15</v>
      </c>
      <c r="F246" s="4">
        <v>1.3079700000000001</v>
      </c>
      <c r="G246" s="4">
        <v>1.3079700000000001</v>
      </c>
      <c r="H246" s="4">
        <v>1.31897</v>
      </c>
      <c r="I246" s="11">
        <v>41466.40902777778</v>
      </c>
      <c r="J246" s="4">
        <v>1.3079700000000001</v>
      </c>
      <c r="K246" s="3">
        <v>-0.05</v>
      </c>
      <c r="L246" s="3">
        <v>0</v>
      </c>
      <c r="M246" s="3">
        <v>0</v>
      </c>
      <c r="N246" s="9">
        <v>0</v>
      </c>
      <c r="O246" s="6">
        <v>-0.05</v>
      </c>
      <c r="P246" s="102"/>
      <c r="Q246" s="102"/>
      <c r="R246" s="96"/>
      <c r="S246" s="105"/>
      <c r="T246" s="15">
        <f t="shared" si="24"/>
        <v>397.69999999997987</v>
      </c>
      <c r="U246" s="7">
        <f t="shared" si="25"/>
        <v>126.75999999999998</v>
      </c>
      <c r="V246" s="16" t="s">
        <v>35</v>
      </c>
    </row>
    <row r="247" spans="1:22" hidden="1" outlineLevel="1">
      <c r="A247" s="8">
        <v>243</v>
      </c>
      <c r="B247" s="11">
        <v>41466.40902777778</v>
      </c>
      <c r="C247" s="2" t="s">
        <v>4</v>
      </c>
      <c r="D247" s="3">
        <v>0.01</v>
      </c>
      <c r="E247" s="2" t="s">
        <v>15</v>
      </c>
      <c r="F247" s="4">
        <v>1.30803</v>
      </c>
      <c r="G247" s="4">
        <v>1.30263</v>
      </c>
      <c r="H247" s="4">
        <v>1.3190299999999999</v>
      </c>
      <c r="I247" s="11">
        <v>41466.439583333333</v>
      </c>
      <c r="J247" s="4">
        <v>1.30253</v>
      </c>
      <c r="K247" s="3">
        <v>-0.05</v>
      </c>
      <c r="L247" s="3">
        <v>0</v>
      </c>
      <c r="M247" s="3">
        <v>-5.5</v>
      </c>
      <c r="N247" s="9">
        <v>-55.000000000000604</v>
      </c>
      <c r="O247" s="6">
        <v>-5.55</v>
      </c>
      <c r="P247" s="102"/>
      <c r="Q247" s="102"/>
      <c r="R247" s="96"/>
      <c r="S247" s="105"/>
      <c r="T247" s="15">
        <f t="shared" si="24"/>
        <v>342.69999999997924</v>
      </c>
      <c r="U247" s="7">
        <f t="shared" si="25"/>
        <v>121.20999999999998</v>
      </c>
      <c r="V247" s="16" t="s">
        <v>35</v>
      </c>
    </row>
    <row r="248" spans="1:22" hidden="1" outlineLevel="1">
      <c r="A248" s="8">
        <v>244</v>
      </c>
      <c r="B248" s="11">
        <v>41466.427083333336</v>
      </c>
      <c r="C248" s="2" t="s">
        <v>4</v>
      </c>
      <c r="D248" s="3">
        <v>0.01</v>
      </c>
      <c r="E248" s="2" t="s">
        <v>15</v>
      </c>
      <c r="F248" s="4">
        <v>1.3043499999999999</v>
      </c>
      <c r="G248" s="4">
        <v>1.2932600000000001</v>
      </c>
      <c r="H248" s="4">
        <v>1.3052600000000001</v>
      </c>
      <c r="I248" s="11">
        <v>41466.447916666664</v>
      </c>
      <c r="J248" s="4">
        <v>1.30454</v>
      </c>
      <c r="K248" s="3">
        <v>-0.05</v>
      </c>
      <c r="L248" s="3">
        <v>0</v>
      </c>
      <c r="M248" s="3">
        <v>0.19</v>
      </c>
      <c r="N248" s="9">
        <v>1.9000000000013451</v>
      </c>
      <c r="O248" s="6">
        <v>0.14000000000000001</v>
      </c>
      <c r="P248" s="102"/>
      <c r="Q248" s="102"/>
      <c r="R248" s="96"/>
      <c r="S248" s="105"/>
      <c r="T248" s="15">
        <f t="shared" si="24"/>
        <v>344.59999999998058</v>
      </c>
      <c r="U248" s="7">
        <f t="shared" si="25"/>
        <v>121.34999999999998</v>
      </c>
      <c r="V248" t="s">
        <v>37</v>
      </c>
    </row>
    <row r="249" spans="1:22" hidden="1" outlineLevel="1">
      <c r="A249" s="8">
        <v>245</v>
      </c>
      <c r="B249" s="11">
        <v>41466.439583333333</v>
      </c>
      <c r="C249" s="2" t="s">
        <v>4</v>
      </c>
      <c r="D249" s="3">
        <v>0.01</v>
      </c>
      <c r="E249" s="2" t="s">
        <v>15</v>
      </c>
      <c r="F249" s="4">
        <v>1.30244</v>
      </c>
      <c r="G249" s="4">
        <v>1.30389</v>
      </c>
      <c r="H249" s="4">
        <v>1.3135399999999999</v>
      </c>
      <c r="I249" s="11">
        <v>41466.449305555558</v>
      </c>
      <c r="J249" s="4">
        <v>1.30385</v>
      </c>
      <c r="K249" s="3">
        <v>-0.05</v>
      </c>
      <c r="L249" s="3">
        <v>0</v>
      </c>
      <c r="M249" s="3">
        <v>1.41</v>
      </c>
      <c r="N249" s="9">
        <v>14.099999999999113</v>
      </c>
      <c r="O249" s="6">
        <v>1.3599999999999999</v>
      </c>
      <c r="P249" s="102"/>
      <c r="Q249" s="102"/>
      <c r="R249" s="96"/>
      <c r="S249" s="105"/>
      <c r="T249" s="15">
        <f t="shared" si="24"/>
        <v>358.6999999999797</v>
      </c>
      <c r="U249" s="7">
        <f t="shared" si="25"/>
        <v>122.70999999999998</v>
      </c>
      <c r="V249" s="16" t="s">
        <v>35</v>
      </c>
    </row>
    <row r="250" spans="1:22" hidden="1" outlineLevel="1">
      <c r="A250" s="8">
        <v>246</v>
      </c>
      <c r="B250" s="11">
        <v>41466.354166666664</v>
      </c>
      <c r="C250" s="2" t="s">
        <v>4</v>
      </c>
      <c r="D250" s="3">
        <v>0.01</v>
      </c>
      <c r="E250" s="2" t="s">
        <v>15</v>
      </c>
      <c r="F250" s="4">
        <v>1.3126899999999999</v>
      </c>
      <c r="G250" s="4">
        <v>1.3006599999999999</v>
      </c>
      <c r="H250" s="4">
        <v>1.3166599999999999</v>
      </c>
      <c r="I250" s="11">
        <v>41466.461805555555</v>
      </c>
      <c r="J250" s="4">
        <v>1.3038799999999999</v>
      </c>
      <c r="K250" s="3">
        <v>-0.05</v>
      </c>
      <c r="L250" s="3">
        <v>0</v>
      </c>
      <c r="M250" s="3">
        <v>-8.81</v>
      </c>
      <c r="N250" s="9">
        <v>-88.099999999999852</v>
      </c>
      <c r="O250" s="6">
        <v>-8.8600000000000012</v>
      </c>
      <c r="P250" s="102"/>
      <c r="Q250" s="102"/>
      <c r="R250" s="96"/>
      <c r="S250" s="105"/>
      <c r="T250" s="15">
        <f t="shared" si="24"/>
        <v>270.59999999997984</v>
      </c>
      <c r="U250" s="7">
        <f t="shared" si="25"/>
        <v>113.84999999999998</v>
      </c>
      <c r="V250" s="16" t="s">
        <v>34</v>
      </c>
    </row>
    <row r="251" spans="1:22" hidden="1" outlineLevel="1">
      <c r="A251" s="8">
        <v>247</v>
      </c>
      <c r="B251" s="11">
        <v>41466.631944444445</v>
      </c>
      <c r="C251" s="2" t="s">
        <v>4</v>
      </c>
      <c r="D251" s="3">
        <v>0.01</v>
      </c>
      <c r="E251" s="2" t="s">
        <v>15</v>
      </c>
      <c r="F251" s="4">
        <v>1.30549</v>
      </c>
      <c r="G251" s="4">
        <v>1.30549</v>
      </c>
      <c r="H251" s="4">
        <v>1.31646</v>
      </c>
      <c r="I251" s="11">
        <v>41466.632638888892</v>
      </c>
      <c r="J251" s="4">
        <v>1.30549</v>
      </c>
      <c r="K251" s="3">
        <v>-0.05</v>
      </c>
      <c r="L251" s="3">
        <v>0</v>
      </c>
      <c r="M251" s="3">
        <v>0</v>
      </c>
      <c r="N251" s="9">
        <v>0</v>
      </c>
      <c r="O251" s="6">
        <v>-0.05</v>
      </c>
      <c r="P251" s="102"/>
      <c r="Q251" s="102"/>
      <c r="R251" s="96"/>
      <c r="S251" s="105"/>
      <c r="T251" s="15">
        <f t="shared" si="24"/>
        <v>270.59999999997984</v>
      </c>
      <c r="U251" s="7">
        <f t="shared" si="25"/>
        <v>113.79999999999998</v>
      </c>
      <c r="V251" s="16" t="s">
        <v>35</v>
      </c>
    </row>
    <row r="252" spans="1:22" hidden="1" outlineLevel="1">
      <c r="A252" s="8">
        <v>248</v>
      </c>
      <c r="B252" s="11">
        <v>41466.632638888892</v>
      </c>
      <c r="C252" s="2" t="s">
        <v>4</v>
      </c>
      <c r="D252" s="3">
        <v>0.01</v>
      </c>
      <c r="E252" s="2" t="s">
        <v>15</v>
      </c>
      <c r="F252" s="4">
        <v>1.3055300000000001</v>
      </c>
      <c r="G252" s="4">
        <v>1.30623</v>
      </c>
      <c r="H252" s="4">
        <v>1.31653</v>
      </c>
      <c r="I252" s="11">
        <v>41466.645833333336</v>
      </c>
      <c r="J252" s="4">
        <v>1.3062</v>
      </c>
      <c r="K252" s="3">
        <v>-0.05</v>
      </c>
      <c r="L252" s="3">
        <v>0</v>
      </c>
      <c r="M252" s="3">
        <v>0.67</v>
      </c>
      <c r="N252" s="9">
        <v>6.6999999999994841</v>
      </c>
      <c r="O252" s="6">
        <v>0.62</v>
      </c>
      <c r="P252" s="102"/>
      <c r="Q252" s="102"/>
      <c r="R252" s="96"/>
      <c r="S252" s="105"/>
      <c r="T252" s="15">
        <f t="shared" si="24"/>
        <v>277.29999999997932</v>
      </c>
      <c r="U252" s="7">
        <f t="shared" si="25"/>
        <v>114.41999999999999</v>
      </c>
      <c r="V252" s="16" t="s">
        <v>35</v>
      </c>
    </row>
    <row r="253" spans="1:22" hidden="1" outlineLevel="1">
      <c r="A253" s="8">
        <v>249</v>
      </c>
      <c r="B253" s="11">
        <v>41466.381944444445</v>
      </c>
      <c r="C253" s="2" t="s">
        <v>4</v>
      </c>
      <c r="D253" s="3">
        <v>0.01</v>
      </c>
      <c r="E253" s="2" t="s">
        <v>15</v>
      </c>
      <c r="F253" s="4">
        <v>1.3094399999999999</v>
      </c>
      <c r="G253" s="4">
        <v>1.3013699999999999</v>
      </c>
      <c r="H253" s="4">
        <v>1.31037</v>
      </c>
      <c r="I253" s="11">
        <v>41466.659722222219</v>
      </c>
      <c r="J253" s="4">
        <v>1.30135</v>
      </c>
      <c r="K253" s="3">
        <v>-0.05</v>
      </c>
      <c r="L253" s="3">
        <v>0</v>
      </c>
      <c r="M253" s="3">
        <v>-8.09</v>
      </c>
      <c r="N253" s="9">
        <v>-80.899999999999309</v>
      </c>
      <c r="O253" s="6">
        <v>-8.14</v>
      </c>
      <c r="P253" s="102"/>
      <c r="Q253" s="102"/>
      <c r="R253" s="96"/>
      <c r="S253" s="105"/>
      <c r="T253" s="15">
        <f t="shared" si="24"/>
        <v>196.39999999998003</v>
      </c>
      <c r="U253" s="7">
        <f t="shared" si="25"/>
        <v>106.27999999999999</v>
      </c>
      <c r="V253" s="16" t="s">
        <v>33</v>
      </c>
    </row>
    <row r="254" spans="1:22" hidden="1" outlineLevel="1">
      <c r="A254" s="8">
        <v>250</v>
      </c>
      <c r="B254" s="11">
        <v>41466.666666666664</v>
      </c>
      <c r="C254" s="2" t="s">
        <v>4</v>
      </c>
      <c r="D254" s="3">
        <v>0.01</v>
      </c>
      <c r="E254" s="2" t="s">
        <v>15</v>
      </c>
      <c r="F254" s="4">
        <v>1.30152</v>
      </c>
      <c r="G254" s="4">
        <v>1.29051</v>
      </c>
      <c r="H254" s="4">
        <v>1.3025100000000001</v>
      </c>
      <c r="I254" s="11">
        <v>41466.671527777777</v>
      </c>
      <c r="J254" s="4">
        <v>1.3025100000000001</v>
      </c>
      <c r="K254" s="3">
        <v>-0.05</v>
      </c>
      <c r="L254" s="3">
        <v>0</v>
      </c>
      <c r="M254" s="3">
        <v>0.99</v>
      </c>
      <c r="N254" s="9">
        <v>9.900000000000464</v>
      </c>
      <c r="O254" s="6">
        <v>0.94</v>
      </c>
      <c r="P254" s="102"/>
      <c r="Q254" s="102"/>
      <c r="R254" s="96"/>
      <c r="S254" s="105"/>
      <c r="T254" s="15">
        <f t="shared" si="24"/>
        <v>206.29999999998049</v>
      </c>
      <c r="U254" s="7">
        <f t="shared" si="25"/>
        <v>107.21999999999998</v>
      </c>
      <c r="V254" t="s">
        <v>37</v>
      </c>
    </row>
    <row r="255" spans="1:22" hidden="1" outlineLevel="1">
      <c r="A255" s="8">
        <v>251</v>
      </c>
      <c r="B255" s="11">
        <v>41466.671527777777</v>
      </c>
      <c r="C255" s="2" t="s">
        <v>4</v>
      </c>
      <c r="D255" s="3">
        <v>0.01</v>
      </c>
      <c r="E255" s="2" t="s">
        <v>15</v>
      </c>
      <c r="F255" s="4">
        <v>1.3024500000000001</v>
      </c>
      <c r="G255" s="4">
        <v>1.29155</v>
      </c>
      <c r="H255" s="4">
        <v>1.30355</v>
      </c>
      <c r="I255" s="11">
        <v>41466.677083333336</v>
      </c>
      <c r="J255" s="4">
        <v>1.3025199999999999</v>
      </c>
      <c r="K255" s="3">
        <v>-0.05</v>
      </c>
      <c r="L255" s="3">
        <v>0</v>
      </c>
      <c r="M255" s="3">
        <v>7.0000000000000007E-2</v>
      </c>
      <c r="N255" s="9">
        <v>0.6999999999979245</v>
      </c>
      <c r="O255" s="6">
        <v>2.0000000000000004E-2</v>
      </c>
      <c r="P255" s="102"/>
      <c r="Q255" s="102"/>
      <c r="R255" s="96"/>
      <c r="S255" s="105"/>
      <c r="T255" s="15">
        <f t="shared" si="24"/>
        <v>206.9999999999784</v>
      </c>
      <c r="U255" s="7">
        <f t="shared" si="25"/>
        <v>107.23999999999998</v>
      </c>
      <c r="V255" t="s">
        <v>37</v>
      </c>
    </row>
    <row r="256" spans="1:22" hidden="1" outlineLevel="1">
      <c r="A256" s="8">
        <v>252</v>
      </c>
      <c r="B256" s="11">
        <v>41466.965277777781</v>
      </c>
      <c r="C256" s="2" t="s">
        <v>4</v>
      </c>
      <c r="D256" s="3">
        <v>0.01</v>
      </c>
      <c r="E256" s="2" t="s">
        <v>15</v>
      </c>
      <c r="F256" s="4">
        <v>1.3095000000000001</v>
      </c>
      <c r="G256" s="4">
        <v>1.30975</v>
      </c>
      <c r="H256" s="4">
        <v>1.3134600000000001</v>
      </c>
      <c r="I256" s="11">
        <v>41466.979166666664</v>
      </c>
      <c r="J256" s="4">
        <v>1.3097300000000001</v>
      </c>
      <c r="K256" s="3">
        <v>-0.05</v>
      </c>
      <c r="L256" s="3">
        <v>0</v>
      </c>
      <c r="M256" s="3">
        <v>0.23</v>
      </c>
      <c r="N256" s="9">
        <v>2.2999999999995246</v>
      </c>
      <c r="O256" s="6">
        <v>0.18</v>
      </c>
      <c r="P256" s="102"/>
      <c r="Q256" s="102"/>
      <c r="R256" s="96"/>
      <c r="S256" s="105"/>
      <c r="T256" s="15">
        <f t="shared" si="24"/>
        <v>209.29999999997793</v>
      </c>
      <c r="U256" s="7">
        <f t="shared" si="25"/>
        <v>107.41999999999999</v>
      </c>
      <c r="V256" s="16" t="s">
        <v>34</v>
      </c>
    </row>
    <row r="257" spans="1:22" hidden="1" outlineLevel="1">
      <c r="A257" s="8">
        <v>253</v>
      </c>
      <c r="B257" s="11">
        <v>41466.982638888891</v>
      </c>
      <c r="C257" s="2" t="s">
        <v>4</v>
      </c>
      <c r="D257" s="3">
        <v>0.01</v>
      </c>
      <c r="E257" s="2" t="s">
        <v>15</v>
      </c>
      <c r="F257" s="4">
        <v>1.30925</v>
      </c>
      <c r="G257" s="4">
        <v>1.3092600000000001</v>
      </c>
      <c r="H257" s="4">
        <v>1.32016</v>
      </c>
      <c r="I257" s="11">
        <v>41467.041666666664</v>
      </c>
      <c r="J257" s="4">
        <v>1.3092600000000001</v>
      </c>
      <c r="K257" s="3">
        <v>-0.05</v>
      </c>
      <c r="L257" s="3">
        <v>-0.03</v>
      </c>
      <c r="M257" s="3">
        <v>0.01</v>
      </c>
      <c r="N257" s="9">
        <v>0.10000000000065512</v>
      </c>
      <c r="O257" s="6">
        <v>-7.0000000000000007E-2</v>
      </c>
      <c r="P257" s="102"/>
      <c r="Q257" s="102"/>
      <c r="R257" s="96"/>
      <c r="S257" s="105"/>
      <c r="T257" s="15">
        <f t="shared" si="24"/>
        <v>209.39999999997858</v>
      </c>
      <c r="U257" s="7">
        <f t="shared" si="25"/>
        <v>107.35</v>
      </c>
      <c r="V257" s="16" t="s">
        <v>35</v>
      </c>
    </row>
    <row r="258" spans="1:22" hidden="1" outlineLevel="1">
      <c r="A258" s="8">
        <v>254</v>
      </c>
      <c r="B258" s="11">
        <v>41467.100694444445</v>
      </c>
      <c r="C258" s="2" t="s">
        <v>4</v>
      </c>
      <c r="D258" s="3">
        <v>0.01</v>
      </c>
      <c r="E258" s="2" t="s">
        <v>15</v>
      </c>
      <c r="F258" s="4">
        <v>1.3093900000000001</v>
      </c>
      <c r="G258" s="4">
        <v>1.3093999999999999</v>
      </c>
      <c r="H258" s="4">
        <v>1.32036</v>
      </c>
      <c r="I258" s="11">
        <v>41467.165277777778</v>
      </c>
      <c r="J258" s="4">
        <v>1.3093300000000001</v>
      </c>
      <c r="K258" s="3">
        <v>-0.05</v>
      </c>
      <c r="L258" s="3">
        <v>0</v>
      </c>
      <c r="M258" s="3">
        <v>-0.06</v>
      </c>
      <c r="N258" s="9">
        <v>-0.59999999999948983</v>
      </c>
      <c r="O258" s="6">
        <v>-0.11</v>
      </c>
      <c r="P258" s="102"/>
      <c r="Q258" s="102"/>
      <c r="R258" s="96"/>
      <c r="S258" s="105"/>
      <c r="T258" s="15">
        <f t="shared" si="24"/>
        <v>208.79999999997909</v>
      </c>
      <c r="U258" s="7">
        <f t="shared" si="25"/>
        <v>107.24</v>
      </c>
      <c r="V258" s="16" t="s">
        <v>35</v>
      </c>
    </row>
    <row r="259" spans="1:22" hidden="1" outlineLevel="1">
      <c r="A259" s="8">
        <v>255</v>
      </c>
      <c r="B259" s="11">
        <v>41467.173611111109</v>
      </c>
      <c r="C259" s="2" t="s">
        <v>4</v>
      </c>
      <c r="D259" s="3">
        <v>0.01</v>
      </c>
      <c r="E259" s="2" t="s">
        <v>15</v>
      </c>
      <c r="F259" s="4">
        <v>1.3087500000000001</v>
      </c>
      <c r="G259" s="4">
        <v>1.3087500000000001</v>
      </c>
      <c r="H259" s="4">
        <v>1.3197300000000001</v>
      </c>
      <c r="I259" s="11">
        <v>41467.277083333334</v>
      </c>
      <c r="J259" s="4">
        <v>1.3087200000000001</v>
      </c>
      <c r="K259" s="3">
        <v>-0.05</v>
      </c>
      <c r="L259" s="3">
        <v>0</v>
      </c>
      <c r="M259" s="3">
        <v>-0.03</v>
      </c>
      <c r="N259" s="9">
        <v>-0.29999999999974492</v>
      </c>
      <c r="O259" s="6">
        <v>-0.08</v>
      </c>
      <c r="P259" s="102"/>
      <c r="Q259" s="102"/>
      <c r="R259" s="96"/>
      <c r="S259" s="105"/>
      <c r="T259" s="15">
        <f t="shared" si="24"/>
        <v>208.49999999997934</v>
      </c>
      <c r="U259" s="7">
        <f t="shared" si="25"/>
        <v>107.16</v>
      </c>
      <c r="V259" s="16" t="s">
        <v>35</v>
      </c>
    </row>
    <row r="260" spans="1:22" hidden="1" outlineLevel="1">
      <c r="A260" s="8">
        <v>256</v>
      </c>
      <c r="B260" s="11">
        <v>41467.3125</v>
      </c>
      <c r="C260" s="2" t="s">
        <v>4</v>
      </c>
      <c r="D260" s="3">
        <v>0.01</v>
      </c>
      <c r="E260" s="2" t="s">
        <v>15</v>
      </c>
      <c r="F260" s="4">
        <v>1.30789</v>
      </c>
      <c r="G260" s="4">
        <v>1.2968500000000001</v>
      </c>
      <c r="H260" s="4">
        <v>1.3088500000000001</v>
      </c>
      <c r="I260" s="11">
        <v>41467.322916666664</v>
      </c>
      <c r="J260" s="4">
        <v>1.3080799999999999</v>
      </c>
      <c r="K260" s="3">
        <v>-0.05</v>
      </c>
      <c r="L260" s="3">
        <v>0</v>
      </c>
      <c r="M260" s="3">
        <v>0.19</v>
      </c>
      <c r="N260" s="9">
        <v>1.8999999999991246</v>
      </c>
      <c r="O260" s="6">
        <v>0.14000000000000001</v>
      </c>
      <c r="P260" s="102"/>
      <c r="Q260" s="102"/>
      <c r="R260" s="96"/>
      <c r="S260" s="105"/>
      <c r="T260" s="15">
        <f t="shared" si="24"/>
        <v>210.39999999997846</v>
      </c>
      <c r="U260" s="7">
        <f t="shared" si="25"/>
        <v>107.3</v>
      </c>
      <c r="V260" t="s">
        <v>37</v>
      </c>
    </row>
    <row r="261" spans="1:22" hidden="1" outlineLevel="1">
      <c r="A261" s="8">
        <v>257</v>
      </c>
      <c r="B261" s="11">
        <v>41467.447916666664</v>
      </c>
      <c r="C261" s="2" t="s">
        <v>4</v>
      </c>
      <c r="D261" s="3">
        <v>0.01</v>
      </c>
      <c r="E261" s="2" t="s">
        <v>15</v>
      </c>
      <c r="F261" s="4">
        <v>1.3054399999999999</v>
      </c>
      <c r="G261" s="4">
        <v>1.29443</v>
      </c>
      <c r="H261" s="4">
        <v>1.30643</v>
      </c>
      <c r="I261" s="11">
        <v>41467.535416666666</v>
      </c>
      <c r="J261" s="4">
        <v>1.3055000000000001</v>
      </c>
      <c r="K261" s="3">
        <v>-0.05</v>
      </c>
      <c r="L261" s="3">
        <v>0</v>
      </c>
      <c r="M261" s="3">
        <v>0.06</v>
      </c>
      <c r="N261" s="9">
        <v>0.60000000000171028</v>
      </c>
      <c r="O261" s="6">
        <v>9.999999999999995E-3</v>
      </c>
      <c r="P261" s="102"/>
      <c r="Q261" s="102"/>
      <c r="R261" s="96"/>
      <c r="S261" s="105"/>
      <c r="T261" s="15">
        <f t="shared" ref="T261:T324" si="26">T260+N261</f>
        <v>210.99999999998016</v>
      </c>
      <c r="U261" s="7">
        <f t="shared" ref="U261:U324" si="27">U260+O261</f>
        <v>107.31</v>
      </c>
      <c r="V261" t="s">
        <v>37</v>
      </c>
    </row>
    <row r="262" spans="1:22" hidden="1" outlineLevel="1">
      <c r="A262" s="8">
        <v>258</v>
      </c>
      <c r="B262" s="11">
        <v>41467.284722222219</v>
      </c>
      <c r="C262" s="2" t="s">
        <v>4</v>
      </c>
      <c r="D262" s="3">
        <v>0.01</v>
      </c>
      <c r="E262" s="2" t="s">
        <v>15</v>
      </c>
      <c r="F262" s="4">
        <v>1.3083899999999999</v>
      </c>
      <c r="G262" s="4">
        <v>1.3029900000000001</v>
      </c>
      <c r="H262" s="4">
        <v>1.3193900000000001</v>
      </c>
      <c r="I262" s="11">
        <v>41467.586111111108</v>
      </c>
      <c r="J262" s="4">
        <v>1.30298</v>
      </c>
      <c r="K262" s="3">
        <v>-0.05</v>
      </c>
      <c r="L262" s="3">
        <v>0</v>
      </c>
      <c r="M262" s="3">
        <v>-5.41</v>
      </c>
      <c r="N262" s="9">
        <v>-54.099999999999149</v>
      </c>
      <c r="O262" s="6">
        <v>-5.46</v>
      </c>
      <c r="P262" s="102"/>
      <c r="Q262" s="102"/>
      <c r="R262" s="96"/>
      <c r="S262" s="105"/>
      <c r="T262" s="15">
        <f t="shared" si="26"/>
        <v>156.89999999998102</v>
      </c>
      <c r="U262" s="7">
        <f t="shared" si="27"/>
        <v>101.85000000000001</v>
      </c>
      <c r="V262" s="16" t="s">
        <v>35</v>
      </c>
    </row>
    <row r="263" spans="1:22" hidden="1" outlineLevel="1">
      <c r="A263" s="8">
        <v>259</v>
      </c>
      <c r="B263" s="11">
        <v>41467.725694444445</v>
      </c>
      <c r="C263" s="2" t="s">
        <v>5</v>
      </c>
      <c r="D263" s="3">
        <v>0.01</v>
      </c>
      <c r="E263" s="2" t="s">
        <v>15</v>
      </c>
      <c r="F263" s="4">
        <v>1.3045500000000001</v>
      </c>
      <c r="G263" s="4">
        <v>1.30385</v>
      </c>
      <c r="H263" s="4">
        <v>1.2934099999999999</v>
      </c>
      <c r="I263" s="11">
        <v>41467.785416666666</v>
      </c>
      <c r="J263" s="4">
        <v>1.30385</v>
      </c>
      <c r="K263" s="3">
        <v>-0.05</v>
      </c>
      <c r="L263" s="3">
        <v>0</v>
      </c>
      <c r="M263" s="3">
        <v>0.7</v>
      </c>
      <c r="N263" s="9">
        <v>7.0000000000014495</v>
      </c>
      <c r="O263" s="6">
        <v>0.64999999999999991</v>
      </c>
      <c r="P263" s="102"/>
      <c r="Q263" s="102"/>
      <c r="R263" s="96"/>
      <c r="S263" s="105"/>
      <c r="T263" s="15">
        <f t="shared" si="26"/>
        <v>163.89999999998247</v>
      </c>
      <c r="U263" s="7">
        <f t="shared" si="27"/>
        <v>102.50000000000001</v>
      </c>
      <c r="V263" s="16" t="s">
        <v>35</v>
      </c>
    </row>
    <row r="264" spans="1:22" hidden="1" outlineLevel="1">
      <c r="A264" s="8">
        <v>260</v>
      </c>
      <c r="B264" s="11">
        <v>41470.145833333336</v>
      </c>
      <c r="C264" s="2" t="s">
        <v>4</v>
      </c>
      <c r="D264" s="3">
        <v>0.01</v>
      </c>
      <c r="E264" s="2" t="s">
        <v>15</v>
      </c>
      <c r="F264" s="4">
        <v>1.3055399999999999</v>
      </c>
      <c r="G264" s="4">
        <v>1.29454</v>
      </c>
      <c r="H264" s="4">
        <v>1.30654</v>
      </c>
      <c r="I264" s="11">
        <v>41470.15625</v>
      </c>
      <c r="J264" s="4">
        <v>1.30572</v>
      </c>
      <c r="K264" s="3">
        <v>-0.05</v>
      </c>
      <c r="L264" s="3">
        <v>0</v>
      </c>
      <c r="M264" s="3">
        <v>0.18</v>
      </c>
      <c r="N264" s="9">
        <v>1.8000000000006899</v>
      </c>
      <c r="O264" s="6">
        <v>0.13</v>
      </c>
      <c r="P264" s="102"/>
      <c r="Q264" s="102"/>
      <c r="R264" s="96"/>
      <c r="S264" s="105"/>
      <c r="T264" s="15">
        <f t="shared" si="26"/>
        <v>165.69999999998316</v>
      </c>
      <c r="U264" s="7">
        <f t="shared" si="27"/>
        <v>102.63000000000001</v>
      </c>
      <c r="V264" t="s">
        <v>37</v>
      </c>
    </row>
    <row r="265" spans="1:22" hidden="1" outlineLevel="1">
      <c r="A265" s="8">
        <v>261</v>
      </c>
      <c r="B265" s="11">
        <v>41470.965277777781</v>
      </c>
      <c r="C265" s="2" t="s">
        <v>4</v>
      </c>
      <c r="D265" s="3">
        <v>0.01</v>
      </c>
      <c r="E265" s="2" t="s">
        <v>15</v>
      </c>
      <c r="F265" s="4">
        <v>1.30644</v>
      </c>
      <c r="G265" s="4">
        <v>1.3064499999999999</v>
      </c>
      <c r="H265" s="4">
        <v>1.3174399999999999</v>
      </c>
      <c r="I265" s="11">
        <v>41471.134027777778</v>
      </c>
      <c r="J265" s="4">
        <v>1.3064499999999999</v>
      </c>
      <c r="K265" s="3">
        <v>-0.05</v>
      </c>
      <c r="L265" s="3">
        <v>-0.02</v>
      </c>
      <c r="M265" s="3">
        <v>0.01</v>
      </c>
      <c r="N265" s="9">
        <v>9.9999999998434674E-2</v>
      </c>
      <c r="O265" s="6">
        <v>-6.0000000000000005E-2</v>
      </c>
      <c r="P265" s="102"/>
      <c r="Q265" s="102"/>
      <c r="R265" s="96"/>
      <c r="S265" s="105"/>
      <c r="T265" s="15">
        <f t="shared" si="26"/>
        <v>165.79999999998159</v>
      </c>
      <c r="U265" s="7">
        <f t="shared" si="27"/>
        <v>102.57000000000001</v>
      </c>
      <c r="V265" s="16" t="s">
        <v>35</v>
      </c>
    </row>
    <row r="266" spans="1:22" hidden="1" outlineLevel="1">
      <c r="A266" s="8">
        <v>262</v>
      </c>
      <c r="B266" s="11">
        <v>41471.680555555555</v>
      </c>
      <c r="C266" s="2" t="s">
        <v>4</v>
      </c>
      <c r="D266" s="3">
        <v>0.01</v>
      </c>
      <c r="E266" s="2" t="s">
        <v>15</v>
      </c>
      <c r="F266" s="4">
        <v>1.31044</v>
      </c>
      <c r="G266" s="4">
        <v>1.31114</v>
      </c>
      <c r="H266" s="4">
        <v>1.3214300000000001</v>
      </c>
      <c r="I266" s="11">
        <v>41471.682638888888</v>
      </c>
      <c r="J266" s="4">
        <v>1.31114</v>
      </c>
      <c r="K266" s="3">
        <v>-0.05</v>
      </c>
      <c r="L266" s="3">
        <v>0</v>
      </c>
      <c r="M266" s="3">
        <v>0.7</v>
      </c>
      <c r="N266" s="9">
        <v>6.9999999999992291</v>
      </c>
      <c r="O266" s="6">
        <v>0.64999999999999991</v>
      </c>
      <c r="P266" s="102"/>
      <c r="Q266" s="102"/>
      <c r="R266" s="96"/>
      <c r="S266" s="105"/>
      <c r="T266" s="15">
        <f t="shared" si="26"/>
        <v>172.79999999998083</v>
      </c>
      <c r="U266" s="7">
        <f t="shared" si="27"/>
        <v>103.22000000000001</v>
      </c>
      <c r="V266" s="16" t="s">
        <v>35</v>
      </c>
    </row>
    <row r="267" spans="1:22" hidden="1" outlineLevel="1">
      <c r="A267" s="8">
        <v>263</v>
      </c>
      <c r="B267" s="11">
        <v>41471.682638888888</v>
      </c>
      <c r="C267" s="2" t="s">
        <v>4</v>
      </c>
      <c r="D267" s="3">
        <v>0.01</v>
      </c>
      <c r="E267" s="2" t="s">
        <v>15</v>
      </c>
      <c r="F267" s="4">
        <v>1.3111299999999999</v>
      </c>
      <c r="G267" s="4">
        <v>1.3118300000000001</v>
      </c>
      <c r="H267" s="4">
        <v>1.32212</v>
      </c>
      <c r="I267" s="11">
        <v>41471.685416666667</v>
      </c>
      <c r="J267" s="4">
        <v>1.3118300000000001</v>
      </c>
      <c r="K267" s="3">
        <v>-0.05</v>
      </c>
      <c r="L267" s="3">
        <v>0</v>
      </c>
      <c r="M267" s="3">
        <v>0.7</v>
      </c>
      <c r="N267" s="9">
        <v>7.0000000000014495</v>
      </c>
      <c r="O267" s="6">
        <v>0.64999999999999991</v>
      </c>
      <c r="P267" s="102"/>
      <c r="Q267" s="102"/>
      <c r="R267" s="96"/>
      <c r="S267" s="105"/>
      <c r="T267" s="15">
        <f t="shared" si="26"/>
        <v>179.79999999998228</v>
      </c>
      <c r="U267" s="7">
        <f t="shared" si="27"/>
        <v>103.87000000000002</v>
      </c>
      <c r="V267" s="16" t="s">
        <v>35</v>
      </c>
    </row>
    <row r="268" spans="1:22" hidden="1" outlineLevel="1">
      <c r="A268" s="8">
        <v>264</v>
      </c>
      <c r="B268" s="11">
        <v>41472.010416666664</v>
      </c>
      <c r="C268" s="2" t="s">
        <v>4</v>
      </c>
      <c r="D268" s="3">
        <v>0.01</v>
      </c>
      <c r="E268" s="2" t="s">
        <v>15</v>
      </c>
      <c r="F268" s="4">
        <v>1.3157099999999999</v>
      </c>
      <c r="G268" s="4">
        <v>1.3164100000000001</v>
      </c>
      <c r="H268" s="4">
        <v>1.3267100000000001</v>
      </c>
      <c r="I268" s="11">
        <v>41472.479861111111</v>
      </c>
      <c r="J268" s="4">
        <v>1.3164100000000001</v>
      </c>
      <c r="K268" s="3">
        <v>-0.05</v>
      </c>
      <c r="L268" s="3">
        <v>0</v>
      </c>
      <c r="M268" s="3">
        <v>0.7</v>
      </c>
      <c r="N268" s="9">
        <v>7.0000000000014495</v>
      </c>
      <c r="O268" s="6">
        <v>0.64999999999999991</v>
      </c>
      <c r="P268" s="102"/>
      <c r="Q268" s="102"/>
      <c r="R268" s="96"/>
      <c r="S268" s="105"/>
      <c r="T268" s="15">
        <f t="shared" si="26"/>
        <v>186.79999999998373</v>
      </c>
      <c r="U268" s="7">
        <f t="shared" si="27"/>
        <v>104.52000000000002</v>
      </c>
      <c r="V268" s="16" t="s">
        <v>35</v>
      </c>
    </row>
    <row r="269" spans="1:22" hidden="1" outlineLevel="1">
      <c r="A269" s="8">
        <v>265</v>
      </c>
      <c r="B269" s="11">
        <v>41473.364583333336</v>
      </c>
      <c r="C269" s="2" t="s">
        <v>5</v>
      </c>
      <c r="D269" s="3">
        <v>0.01</v>
      </c>
      <c r="E269" s="2" t="s">
        <v>15</v>
      </c>
      <c r="F269" s="4">
        <v>1.30982</v>
      </c>
      <c r="G269" s="4">
        <v>1.3091200000000001</v>
      </c>
      <c r="H269" s="4">
        <v>1.2988200000000001</v>
      </c>
      <c r="I269" s="11">
        <v>41473.645138888889</v>
      </c>
      <c r="J269" s="4">
        <v>1.3091200000000001</v>
      </c>
      <c r="K269" s="3">
        <v>-0.05</v>
      </c>
      <c r="L269" s="3">
        <v>0</v>
      </c>
      <c r="M269" s="3">
        <v>0.7</v>
      </c>
      <c r="N269" s="9">
        <v>6.9999999999992291</v>
      </c>
      <c r="O269" s="6">
        <v>0.64999999999999991</v>
      </c>
      <c r="P269" s="102"/>
      <c r="Q269" s="102"/>
      <c r="R269" s="96"/>
      <c r="S269" s="105"/>
      <c r="T269" s="15">
        <f t="shared" si="26"/>
        <v>193.79999999998296</v>
      </c>
      <c r="U269" s="7">
        <f t="shared" si="27"/>
        <v>105.17000000000003</v>
      </c>
      <c r="V269" s="16" t="s">
        <v>35</v>
      </c>
    </row>
    <row r="270" spans="1:22" hidden="1" outlineLevel="1">
      <c r="A270" s="8">
        <v>266</v>
      </c>
      <c r="B270" s="11">
        <v>41473.736111111109</v>
      </c>
      <c r="C270" s="2" t="s">
        <v>5</v>
      </c>
      <c r="D270" s="3">
        <v>0.01</v>
      </c>
      <c r="E270" s="2" t="s">
        <v>15</v>
      </c>
      <c r="F270" s="4">
        <v>1.3088200000000001</v>
      </c>
      <c r="G270" s="4">
        <v>1.30881</v>
      </c>
      <c r="H270" s="4">
        <v>1.2979700000000001</v>
      </c>
      <c r="I270" s="11">
        <v>41473.768055555556</v>
      </c>
      <c r="J270" s="4">
        <v>1.30881</v>
      </c>
      <c r="K270" s="3">
        <v>-0.05</v>
      </c>
      <c r="L270" s="3">
        <v>0</v>
      </c>
      <c r="M270" s="3">
        <v>0.01</v>
      </c>
      <c r="N270" s="9">
        <v>0.10000000000065512</v>
      </c>
      <c r="O270" s="6">
        <v>-0.04</v>
      </c>
      <c r="P270" s="102"/>
      <c r="Q270" s="102"/>
      <c r="R270" s="96"/>
      <c r="S270" s="105"/>
      <c r="T270" s="15">
        <f t="shared" si="26"/>
        <v>193.89999999998361</v>
      </c>
      <c r="U270" s="7">
        <f t="shared" si="27"/>
        <v>105.13000000000002</v>
      </c>
      <c r="V270" s="16" t="s">
        <v>35</v>
      </c>
    </row>
    <row r="271" spans="1:22" hidden="1" outlineLevel="1">
      <c r="A271" s="8">
        <v>267</v>
      </c>
      <c r="B271" s="11">
        <v>41474.309027777781</v>
      </c>
      <c r="C271" s="2" t="s">
        <v>4</v>
      </c>
      <c r="D271" s="3">
        <v>0.01</v>
      </c>
      <c r="E271" s="2" t="s">
        <v>15</v>
      </c>
      <c r="F271" s="4">
        <v>1.31341</v>
      </c>
      <c r="G271" s="4">
        <v>1.3141099999999999</v>
      </c>
      <c r="H271" s="4">
        <v>1.3244</v>
      </c>
      <c r="I271" s="11">
        <v>41474.32708333333</v>
      </c>
      <c r="J271" s="4">
        <v>1.3141099999999999</v>
      </c>
      <c r="K271" s="3">
        <v>-0.05</v>
      </c>
      <c r="L271" s="3">
        <v>0</v>
      </c>
      <c r="M271" s="3">
        <v>0.7</v>
      </c>
      <c r="N271" s="9">
        <v>6.9999999999992291</v>
      </c>
      <c r="O271" s="6">
        <v>0.64999999999999991</v>
      </c>
      <c r="P271" s="102"/>
      <c r="Q271" s="102"/>
      <c r="R271" s="96"/>
      <c r="S271" s="105"/>
      <c r="T271" s="15">
        <f t="shared" si="26"/>
        <v>200.89999999998284</v>
      </c>
      <c r="U271" s="7">
        <f t="shared" si="27"/>
        <v>105.78000000000003</v>
      </c>
      <c r="V271" s="16" t="s">
        <v>35</v>
      </c>
    </row>
    <row r="272" spans="1:22" hidden="1" outlineLevel="1">
      <c r="A272" s="8">
        <v>268</v>
      </c>
      <c r="B272" s="11">
        <v>41474.375</v>
      </c>
      <c r="C272" s="2" t="s">
        <v>4</v>
      </c>
      <c r="D272" s="3">
        <v>0.01</v>
      </c>
      <c r="E272" s="2" t="s">
        <v>15</v>
      </c>
      <c r="F272" s="4">
        <v>1.3136000000000001</v>
      </c>
      <c r="G272" s="4">
        <v>1.3143</v>
      </c>
      <c r="H272" s="4">
        <v>1.3246</v>
      </c>
      <c r="I272" s="11">
        <v>41474.739583333336</v>
      </c>
      <c r="J272" s="4">
        <v>1.3143</v>
      </c>
      <c r="K272" s="3">
        <v>-0.05</v>
      </c>
      <c r="L272" s="3">
        <v>0</v>
      </c>
      <c r="M272" s="3">
        <v>0.7</v>
      </c>
      <c r="N272" s="9">
        <v>6.9999999999992291</v>
      </c>
      <c r="O272" s="6">
        <v>0.64999999999999991</v>
      </c>
      <c r="P272" s="102"/>
      <c r="Q272" s="102"/>
      <c r="R272" s="96"/>
      <c r="S272" s="105"/>
      <c r="T272" s="15">
        <f t="shared" si="26"/>
        <v>207.89999999998207</v>
      </c>
      <c r="U272" s="7">
        <f t="shared" si="27"/>
        <v>106.43000000000004</v>
      </c>
      <c r="V272" s="16" t="s">
        <v>35</v>
      </c>
    </row>
    <row r="273" spans="1:22" hidden="1" outlineLevel="1">
      <c r="A273" s="8">
        <v>269</v>
      </c>
      <c r="B273" s="11">
        <v>41474.871527777781</v>
      </c>
      <c r="C273" s="2" t="s">
        <v>4</v>
      </c>
      <c r="D273" s="3">
        <v>0.01</v>
      </c>
      <c r="E273" s="2" t="s">
        <v>15</v>
      </c>
      <c r="F273" s="4">
        <v>1.3138399999999999</v>
      </c>
      <c r="G273" s="4">
        <v>1.31454</v>
      </c>
      <c r="H273" s="4">
        <v>1.32487</v>
      </c>
      <c r="I273" s="11">
        <v>41474.927083333336</v>
      </c>
      <c r="J273" s="4">
        <v>1.31454</v>
      </c>
      <c r="K273" s="3">
        <v>-0.05</v>
      </c>
      <c r="L273" s="3">
        <v>0</v>
      </c>
      <c r="M273" s="3">
        <v>0.7</v>
      </c>
      <c r="N273" s="9">
        <v>7.0000000000014495</v>
      </c>
      <c r="O273" s="6">
        <v>0.64999999999999991</v>
      </c>
      <c r="P273" s="102"/>
      <c r="Q273" s="102"/>
      <c r="R273" s="96"/>
      <c r="S273" s="105"/>
      <c r="T273" s="15">
        <f t="shared" si="26"/>
        <v>214.89999999998352</v>
      </c>
      <c r="U273" s="7">
        <f t="shared" si="27"/>
        <v>107.08000000000004</v>
      </c>
      <c r="V273" s="16" t="s">
        <v>35</v>
      </c>
    </row>
    <row r="274" spans="1:22" hidden="1" outlineLevel="1">
      <c r="A274" s="8">
        <v>270</v>
      </c>
      <c r="B274" s="11">
        <v>41477.177083333336</v>
      </c>
      <c r="C274" s="2" t="s">
        <v>4</v>
      </c>
      <c r="D274" s="3">
        <v>0.01</v>
      </c>
      <c r="E274" s="2" t="s">
        <v>15</v>
      </c>
      <c r="F274" s="4">
        <v>1.3154300000000001</v>
      </c>
      <c r="G274" s="4">
        <v>1.3154600000000001</v>
      </c>
      <c r="H274" s="4">
        <v>1.32646</v>
      </c>
      <c r="I274" s="11">
        <v>41477.289583333331</v>
      </c>
      <c r="J274" s="4">
        <v>1.3154600000000001</v>
      </c>
      <c r="K274" s="3">
        <v>-0.05</v>
      </c>
      <c r="L274" s="3">
        <v>0</v>
      </c>
      <c r="M274" s="3">
        <v>0.03</v>
      </c>
      <c r="N274" s="9">
        <v>0.29999999999974492</v>
      </c>
      <c r="O274" s="6">
        <v>-2.0000000000000004E-2</v>
      </c>
      <c r="P274" s="102"/>
      <c r="Q274" s="102"/>
      <c r="R274" s="96"/>
      <c r="S274" s="105"/>
      <c r="T274" s="15">
        <f t="shared" si="26"/>
        <v>215.19999999998328</v>
      </c>
      <c r="U274" s="7">
        <f t="shared" si="27"/>
        <v>107.06000000000004</v>
      </c>
      <c r="V274" s="16" t="s">
        <v>35</v>
      </c>
    </row>
    <row r="275" spans="1:22" hidden="1" outlineLevel="1">
      <c r="A275" s="8">
        <v>271</v>
      </c>
      <c r="B275" s="11">
        <v>41477.295138888891</v>
      </c>
      <c r="C275" s="2" t="s">
        <v>4</v>
      </c>
      <c r="D275" s="3">
        <v>0.01</v>
      </c>
      <c r="E275" s="2" t="s">
        <v>15</v>
      </c>
      <c r="F275" s="4">
        <v>1.31551</v>
      </c>
      <c r="G275" s="4">
        <v>1.3162100000000001</v>
      </c>
      <c r="H275" s="4">
        <v>1.3265100000000001</v>
      </c>
      <c r="I275" s="11">
        <v>41477.434027777781</v>
      </c>
      <c r="J275" s="4">
        <v>1.3162100000000001</v>
      </c>
      <c r="K275" s="3">
        <v>-0.05</v>
      </c>
      <c r="L275" s="3">
        <v>0</v>
      </c>
      <c r="M275" s="3">
        <v>0.7</v>
      </c>
      <c r="N275" s="9">
        <v>7.0000000000014495</v>
      </c>
      <c r="O275" s="6">
        <v>0.64999999999999991</v>
      </c>
      <c r="P275" s="102"/>
      <c r="Q275" s="102"/>
      <c r="R275" s="96"/>
      <c r="S275" s="105"/>
      <c r="T275" s="15">
        <f t="shared" si="26"/>
        <v>222.19999999998473</v>
      </c>
      <c r="U275" s="7">
        <f t="shared" si="27"/>
        <v>107.71000000000005</v>
      </c>
      <c r="V275" s="16" t="s">
        <v>35</v>
      </c>
    </row>
    <row r="276" spans="1:22" hidden="1" outlineLevel="1">
      <c r="A276" s="8">
        <v>272</v>
      </c>
      <c r="B276" s="11">
        <v>41477.59375</v>
      </c>
      <c r="C276" s="2" t="s">
        <v>4</v>
      </c>
      <c r="D276" s="3">
        <v>0.01</v>
      </c>
      <c r="E276" s="2" t="s">
        <v>15</v>
      </c>
      <c r="F276" s="4">
        <v>1.31758</v>
      </c>
      <c r="G276" s="4">
        <v>1.3182799999999999</v>
      </c>
      <c r="H276" s="4">
        <v>1.3285800000000001</v>
      </c>
      <c r="I276" s="11">
        <v>41477.605555555558</v>
      </c>
      <c r="J276" s="4">
        <v>1.3182799999999999</v>
      </c>
      <c r="K276" s="3">
        <v>-0.05</v>
      </c>
      <c r="L276" s="3">
        <v>0</v>
      </c>
      <c r="M276" s="3">
        <v>0.7</v>
      </c>
      <c r="N276" s="9">
        <v>6.9999999999992291</v>
      </c>
      <c r="O276" s="6">
        <v>0.64999999999999991</v>
      </c>
      <c r="P276" s="102"/>
      <c r="Q276" s="102"/>
      <c r="R276" s="96"/>
      <c r="S276" s="105"/>
      <c r="T276" s="15">
        <f t="shared" si="26"/>
        <v>229.19999999998396</v>
      </c>
      <c r="U276" s="7">
        <f t="shared" si="27"/>
        <v>108.36000000000006</v>
      </c>
      <c r="V276" s="16" t="s">
        <v>35</v>
      </c>
    </row>
    <row r="277" spans="1:22" hidden="1" outlineLevel="1">
      <c r="A277" s="8">
        <v>273</v>
      </c>
      <c r="B277" s="11">
        <v>41477.614583333336</v>
      </c>
      <c r="C277" s="2" t="s">
        <v>4</v>
      </c>
      <c r="D277" s="3">
        <v>0.01</v>
      </c>
      <c r="E277" s="2" t="s">
        <v>15</v>
      </c>
      <c r="F277" s="4">
        <v>1.3171900000000001</v>
      </c>
      <c r="G277" s="4">
        <v>1.31789</v>
      </c>
      <c r="H277" s="4">
        <v>1.32816</v>
      </c>
      <c r="I277" s="11">
        <v>41477.693055555559</v>
      </c>
      <c r="J277" s="4">
        <v>1.31789</v>
      </c>
      <c r="K277" s="3">
        <v>-0.05</v>
      </c>
      <c r="L277" s="3">
        <v>0</v>
      </c>
      <c r="M277" s="3">
        <v>0.7</v>
      </c>
      <c r="N277" s="9">
        <v>6.9999999999992291</v>
      </c>
      <c r="O277" s="6">
        <v>0.64999999999999991</v>
      </c>
      <c r="P277" s="102"/>
      <c r="Q277" s="102"/>
      <c r="R277" s="96"/>
      <c r="S277" s="105"/>
      <c r="T277" s="15">
        <f t="shared" si="26"/>
        <v>236.19999999998319</v>
      </c>
      <c r="U277" s="7">
        <f t="shared" si="27"/>
        <v>109.01000000000006</v>
      </c>
      <c r="V277" s="16" t="s">
        <v>35</v>
      </c>
    </row>
    <row r="278" spans="1:22" hidden="1" outlineLevel="1">
      <c r="A278" s="8">
        <v>274</v>
      </c>
      <c r="B278" s="11">
        <v>41477.760416666664</v>
      </c>
      <c r="C278" s="2" t="s">
        <v>4</v>
      </c>
      <c r="D278" s="3">
        <v>0.01</v>
      </c>
      <c r="E278" s="2" t="s">
        <v>15</v>
      </c>
      <c r="F278" s="4">
        <v>1.3188299999999999</v>
      </c>
      <c r="G278" s="4">
        <v>1.3195300000000001</v>
      </c>
      <c r="H278" s="4">
        <v>1.3298399999999999</v>
      </c>
      <c r="I278" s="11">
        <v>41477.765972222223</v>
      </c>
      <c r="J278" s="4">
        <v>1.3195300000000001</v>
      </c>
      <c r="K278" s="3">
        <v>-0.05</v>
      </c>
      <c r="L278" s="3">
        <v>0</v>
      </c>
      <c r="M278" s="3">
        <v>0.7</v>
      </c>
      <c r="N278" s="9">
        <v>7.0000000000014495</v>
      </c>
      <c r="O278" s="6">
        <v>0.64999999999999991</v>
      </c>
      <c r="P278" s="102"/>
      <c r="Q278" s="102"/>
      <c r="R278" s="96"/>
      <c r="S278" s="105"/>
      <c r="T278" s="15">
        <f t="shared" si="26"/>
        <v>243.19999999998464</v>
      </c>
      <c r="U278" s="7">
        <f t="shared" si="27"/>
        <v>109.66000000000007</v>
      </c>
      <c r="V278" s="16" t="s">
        <v>35</v>
      </c>
    </row>
    <row r="279" spans="1:22" hidden="1" outlineLevel="1">
      <c r="A279" s="8">
        <v>275</v>
      </c>
      <c r="B279" s="11">
        <v>41477.765972222223</v>
      </c>
      <c r="C279" s="2" t="s">
        <v>4</v>
      </c>
      <c r="D279" s="3">
        <v>0.01</v>
      </c>
      <c r="E279" s="2" t="s">
        <v>15</v>
      </c>
      <c r="F279" s="4">
        <v>1.31952</v>
      </c>
      <c r="G279" s="4">
        <v>1.3195600000000001</v>
      </c>
      <c r="H279" s="4">
        <v>1.3305199999999999</v>
      </c>
      <c r="I279" s="11">
        <v>41477.807638888888</v>
      </c>
      <c r="J279" s="4">
        <v>1.3195600000000001</v>
      </c>
      <c r="K279" s="3">
        <v>-0.05</v>
      </c>
      <c r="L279" s="3">
        <v>0</v>
      </c>
      <c r="M279" s="3">
        <v>0.04</v>
      </c>
      <c r="N279" s="9">
        <v>0.40000000000040004</v>
      </c>
      <c r="O279" s="6">
        <v>-1.0000000000000002E-2</v>
      </c>
      <c r="P279" s="102"/>
      <c r="Q279" s="102"/>
      <c r="R279" s="96"/>
      <c r="S279" s="105"/>
      <c r="T279" s="15">
        <f t="shared" si="26"/>
        <v>243.59999999998504</v>
      </c>
      <c r="U279" s="7">
        <f t="shared" si="27"/>
        <v>109.65000000000006</v>
      </c>
      <c r="V279" s="16" t="s">
        <v>35</v>
      </c>
    </row>
    <row r="280" spans="1:22" hidden="1" outlineLevel="1">
      <c r="A280" s="8">
        <v>276</v>
      </c>
      <c r="B280" s="11">
        <v>41477.875</v>
      </c>
      <c r="C280" s="2" t="s">
        <v>4</v>
      </c>
      <c r="D280" s="3">
        <v>0.01</v>
      </c>
      <c r="E280" s="2" t="s">
        <v>15</v>
      </c>
      <c r="F280" s="4">
        <v>1.3191999999999999</v>
      </c>
      <c r="G280" s="4">
        <v>1.3199000000000001</v>
      </c>
      <c r="H280" s="4">
        <v>1.3302</v>
      </c>
      <c r="I280" s="11">
        <v>41478.220138888886</v>
      </c>
      <c r="J280" s="4">
        <v>1.3199000000000001</v>
      </c>
      <c r="K280" s="3">
        <v>-0.05</v>
      </c>
      <c r="L280" s="3">
        <v>-0.02</v>
      </c>
      <c r="M280" s="3">
        <v>0.7</v>
      </c>
      <c r="N280" s="9">
        <v>7.0000000000014495</v>
      </c>
      <c r="O280" s="6">
        <v>0.62999999999999989</v>
      </c>
      <c r="P280" s="102"/>
      <c r="Q280" s="102"/>
      <c r="R280" s="96"/>
      <c r="S280" s="105"/>
      <c r="T280" s="15">
        <f t="shared" si="26"/>
        <v>250.59999999998649</v>
      </c>
      <c r="U280" s="7">
        <f t="shared" si="27"/>
        <v>110.28000000000006</v>
      </c>
      <c r="V280" s="16" t="s">
        <v>35</v>
      </c>
    </row>
    <row r="281" spans="1:22" hidden="1" outlineLevel="1">
      <c r="A281" s="8">
        <v>277</v>
      </c>
      <c r="B281" s="11">
        <v>41478.288194444445</v>
      </c>
      <c r="C281" s="2" t="s">
        <v>4</v>
      </c>
      <c r="D281" s="3">
        <v>0.01</v>
      </c>
      <c r="E281" s="2" t="s">
        <v>15</v>
      </c>
      <c r="F281" s="4">
        <v>1.31982</v>
      </c>
      <c r="G281" s="4">
        <v>1.3220799999999999</v>
      </c>
      <c r="H281" s="4">
        <v>1.3308199999999999</v>
      </c>
      <c r="I281" s="11">
        <v>41478.747916666667</v>
      </c>
      <c r="J281" s="4">
        <v>1.3220799999999999</v>
      </c>
      <c r="K281" s="3">
        <v>-0.05</v>
      </c>
      <c r="L281" s="3">
        <v>0</v>
      </c>
      <c r="M281" s="3">
        <v>2.2599999999999998</v>
      </c>
      <c r="N281" s="9">
        <v>22.599999999999287</v>
      </c>
      <c r="O281" s="6">
        <v>2.21</v>
      </c>
      <c r="P281" s="102"/>
      <c r="Q281" s="102"/>
      <c r="R281" s="96"/>
      <c r="S281" s="105"/>
      <c r="T281" s="15">
        <f t="shared" si="26"/>
        <v>273.19999999998578</v>
      </c>
      <c r="U281" s="7">
        <f t="shared" si="27"/>
        <v>112.49000000000005</v>
      </c>
      <c r="V281" s="16" t="s">
        <v>35</v>
      </c>
    </row>
    <row r="282" spans="1:22" hidden="1" outlineLevel="1">
      <c r="A282" s="8">
        <v>278</v>
      </c>
      <c r="B282" s="11">
        <v>41478.829861111109</v>
      </c>
      <c r="C282" s="2" t="s">
        <v>4</v>
      </c>
      <c r="D282" s="3">
        <v>0.01</v>
      </c>
      <c r="E282" s="2" t="s">
        <v>15</v>
      </c>
      <c r="F282" s="4">
        <v>1.32108</v>
      </c>
      <c r="G282" s="4">
        <v>1.32178</v>
      </c>
      <c r="H282" s="4">
        <v>1.3320799999999999</v>
      </c>
      <c r="I282" s="11">
        <v>41478.852777777778</v>
      </c>
      <c r="J282" s="4">
        <v>1.32178</v>
      </c>
      <c r="K282" s="3">
        <v>-0.05</v>
      </c>
      <c r="L282" s="3">
        <v>0</v>
      </c>
      <c r="M282" s="3">
        <v>0.7</v>
      </c>
      <c r="N282" s="9">
        <v>6.9999999999992291</v>
      </c>
      <c r="O282" s="6">
        <v>0.64999999999999991</v>
      </c>
      <c r="P282" s="102"/>
      <c r="Q282" s="102"/>
      <c r="R282" s="96"/>
      <c r="S282" s="105"/>
      <c r="T282" s="15">
        <f t="shared" si="26"/>
        <v>280.19999999998498</v>
      </c>
      <c r="U282" s="7">
        <f t="shared" si="27"/>
        <v>113.14000000000006</v>
      </c>
      <c r="V282" s="16" t="s">
        <v>35</v>
      </c>
    </row>
    <row r="283" spans="1:22" hidden="1" outlineLevel="1">
      <c r="A283" s="8">
        <v>279</v>
      </c>
      <c r="B283" s="11">
        <v>41479.024305555555</v>
      </c>
      <c r="C283" s="2" t="s">
        <v>4</v>
      </c>
      <c r="D283" s="3">
        <v>0.01</v>
      </c>
      <c r="E283" s="2" t="s">
        <v>15</v>
      </c>
      <c r="F283" s="4">
        <v>1.3221099999999999</v>
      </c>
      <c r="G283" s="4">
        <v>1.3242499999999999</v>
      </c>
      <c r="H283" s="4">
        <v>1.33311</v>
      </c>
      <c r="I283" s="11">
        <v>41479.440972222219</v>
      </c>
      <c r="J283" s="4">
        <v>1.3242499999999999</v>
      </c>
      <c r="K283" s="3">
        <v>-0.05</v>
      </c>
      <c r="L283" s="3">
        <v>0</v>
      </c>
      <c r="M283" s="3">
        <v>2.14</v>
      </c>
      <c r="N283" s="9">
        <v>21.400000000000308</v>
      </c>
      <c r="O283" s="6">
        <v>2.0900000000000003</v>
      </c>
      <c r="P283" s="102"/>
      <c r="Q283" s="102"/>
      <c r="R283" s="96"/>
      <c r="S283" s="105"/>
      <c r="T283" s="15">
        <f t="shared" si="26"/>
        <v>301.5999999999853</v>
      </c>
      <c r="U283" s="7">
        <f t="shared" si="27"/>
        <v>115.23000000000006</v>
      </c>
      <c r="V283" s="16" t="s">
        <v>35</v>
      </c>
    </row>
    <row r="284" spans="1:22" hidden="1" outlineLevel="1">
      <c r="A284" s="8">
        <v>280</v>
      </c>
      <c r="B284" s="11">
        <v>41479.534722222219</v>
      </c>
      <c r="C284" s="2" t="s">
        <v>4</v>
      </c>
      <c r="D284" s="3">
        <v>0.01</v>
      </c>
      <c r="E284" s="2" t="s">
        <v>15</v>
      </c>
      <c r="F284" s="4">
        <v>1.3233299999999999</v>
      </c>
      <c r="G284" s="4">
        <v>1.3233299999999999</v>
      </c>
      <c r="H284" s="4">
        <v>1.33432</v>
      </c>
      <c r="I284" s="11">
        <v>41479.580555555556</v>
      </c>
      <c r="J284" s="4">
        <v>1.3233299999999999</v>
      </c>
      <c r="K284" s="3">
        <v>-0.05</v>
      </c>
      <c r="L284" s="3">
        <v>0</v>
      </c>
      <c r="M284" s="3">
        <v>0</v>
      </c>
      <c r="N284" s="9">
        <v>0</v>
      </c>
      <c r="O284" s="6">
        <v>-0.05</v>
      </c>
      <c r="P284" s="102"/>
      <c r="Q284" s="102"/>
      <c r="R284" s="96"/>
      <c r="S284" s="105"/>
      <c r="T284" s="15">
        <f t="shared" si="26"/>
        <v>301.5999999999853</v>
      </c>
      <c r="U284" s="7">
        <f t="shared" si="27"/>
        <v>115.18000000000006</v>
      </c>
      <c r="V284" s="16" t="s">
        <v>35</v>
      </c>
    </row>
    <row r="285" spans="1:22" hidden="1" outlineLevel="1">
      <c r="A285" s="8">
        <v>281</v>
      </c>
      <c r="B285" s="11">
        <v>41479.645833333336</v>
      </c>
      <c r="C285" s="2" t="s">
        <v>4</v>
      </c>
      <c r="D285" s="3">
        <v>0.01</v>
      </c>
      <c r="E285" s="2" t="s">
        <v>15</v>
      </c>
      <c r="F285" s="4">
        <v>1.32307</v>
      </c>
      <c r="G285" s="4">
        <v>1.3237699999999999</v>
      </c>
      <c r="H285" s="4">
        <v>1.33436</v>
      </c>
      <c r="I285" s="11">
        <v>41479.729861111111</v>
      </c>
      <c r="J285" s="4">
        <v>1.3237699999999999</v>
      </c>
      <c r="K285" s="3">
        <v>-0.05</v>
      </c>
      <c r="L285" s="3">
        <v>0</v>
      </c>
      <c r="M285" s="3">
        <v>0.7</v>
      </c>
      <c r="N285" s="9">
        <v>6.9999999999992291</v>
      </c>
      <c r="O285" s="6">
        <v>0.64999999999999991</v>
      </c>
      <c r="P285" s="102"/>
      <c r="Q285" s="102"/>
      <c r="R285" s="96"/>
      <c r="S285" s="105"/>
      <c r="T285" s="15">
        <f t="shared" si="26"/>
        <v>308.5999999999845</v>
      </c>
      <c r="U285" s="7">
        <f t="shared" si="27"/>
        <v>115.83000000000007</v>
      </c>
      <c r="V285" s="16" t="s">
        <v>35</v>
      </c>
    </row>
    <row r="286" spans="1:22" hidden="1" outlineLevel="1">
      <c r="A286" s="8">
        <v>282</v>
      </c>
      <c r="B286" s="11">
        <v>41479.913194444445</v>
      </c>
      <c r="C286" s="2" t="s">
        <v>5</v>
      </c>
      <c r="D286" s="3">
        <v>0.01</v>
      </c>
      <c r="E286" s="2" t="s">
        <v>15</v>
      </c>
      <c r="F286" s="4">
        <v>1.3197300000000001</v>
      </c>
      <c r="G286" s="4">
        <v>1.31972</v>
      </c>
      <c r="H286" s="4">
        <v>1.3087299999999999</v>
      </c>
      <c r="I286" s="11">
        <v>41479.941666666666</v>
      </c>
      <c r="J286" s="4">
        <v>1.31972</v>
      </c>
      <c r="K286" s="3">
        <v>-0.05</v>
      </c>
      <c r="L286" s="3">
        <v>0</v>
      </c>
      <c r="M286" s="3">
        <v>0.01</v>
      </c>
      <c r="N286" s="9">
        <v>0.10000000000065512</v>
      </c>
      <c r="O286" s="6">
        <v>-0.04</v>
      </c>
      <c r="P286" s="102"/>
      <c r="Q286" s="102"/>
      <c r="R286" s="96"/>
      <c r="S286" s="105"/>
      <c r="T286" s="15">
        <f t="shared" si="26"/>
        <v>308.69999999998515</v>
      </c>
      <c r="U286" s="7">
        <f t="shared" si="27"/>
        <v>115.79000000000006</v>
      </c>
      <c r="V286" s="16" t="s">
        <v>35</v>
      </c>
    </row>
    <row r="287" spans="1:22" hidden="1" outlineLevel="1">
      <c r="A287" s="8">
        <v>283</v>
      </c>
      <c r="B287" s="11">
        <v>41479.944444444445</v>
      </c>
      <c r="C287" s="2" t="s">
        <v>5</v>
      </c>
      <c r="D287" s="3">
        <v>0.01</v>
      </c>
      <c r="E287" s="2" t="s">
        <v>15</v>
      </c>
      <c r="F287" s="4">
        <v>1.3197099999999999</v>
      </c>
      <c r="G287" s="4">
        <v>1.31901</v>
      </c>
      <c r="H287" s="4">
        <v>1.3087</v>
      </c>
      <c r="I287" s="11">
        <v>41480.071527777778</v>
      </c>
      <c r="J287" s="4">
        <v>1.31901</v>
      </c>
      <c r="K287" s="3">
        <v>-0.05</v>
      </c>
      <c r="L287" s="3">
        <v>0.01</v>
      </c>
      <c r="M287" s="3">
        <v>0.7</v>
      </c>
      <c r="N287" s="9">
        <v>6.9999999999992291</v>
      </c>
      <c r="O287" s="6">
        <v>0.65999999999999992</v>
      </c>
      <c r="P287" s="102"/>
      <c r="Q287" s="102"/>
      <c r="R287" s="96"/>
      <c r="S287" s="105"/>
      <c r="T287" s="15">
        <f t="shared" si="26"/>
        <v>315.69999999998436</v>
      </c>
      <c r="U287" s="7">
        <f t="shared" si="27"/>
        <v>116.45000000000006</v>
      </c>
      <c r="V287" s="16" t="s">
        <v>35</v>
      </c>
    </row>
    <row r="288" spans="1:22" hidden="1" outlineLevel="1">
      <c r="A288" s="8">
        <v>284</v>
      </c>
      <c r="B288" s="11">
        <v>41480.5625</v>
      </c>
      <c r="C288" s="2" t="s">
        <v>5</v>
      </c>
      <c r="D288" s="3">
        <v>0.01</v>
      </c>
      <c r="E288" s="2" t="s">
        <v>15</v>
      </c>
      <c r="F288" s="4">
        <v>1.3191900000000001</v>
      </c>
      <c r="G288" s="4">
        <v>1.3245899999999999</v>
      </c>
      <c r="H288" s="4">
        <v>1.30819</v>
      </c>
      <c r="I288" s="11">
        <v>41480.848611111112</v>
      </c>
      <c r="J288" s="4">
        <v>1.3245899999999999</v>
      </c>
      <c r="K288" s="3">
        <v>-0.05</v>
      </c>
      <c r="L288" s="3">
        <v>0</v>
      </c>
      <c r="M288" s="3">
        <v>-5.4</v>
      </c>
      <c r="N288" s="9">
        <v>-53.999999999998494</v>
      </c>
      <c r="O288" s="6">
        <v>-5.45</v>
      </c>
      <c r="P288" s="102"/>
      <c r="Q288" s="102"/>
      <c r="R288" s="96"/>
      <c r="S288" s="105"/>
      <c r="T288" s="15">
        <f t="shared" si="26"/>
        <v>261.69999999998583</v>
      </c>
      <c r="U288" s="7">
        <f t="shared" si="27"/>
        <v>111.00000000000006</v>
      </c>
      <c r="V288" s="16" t="s">
        <v>35</v>
      </c>
    </row>
    <row r="289" spans="1:22" hidden="1" outlineLevel="1">
      <c r="A289" s="8">
        <v>285</v>
      </c>
      <c r="B289" s="11">
        <v>41480.982638888891</v>
      </c>
      <c r="C289" s="2" t="s">
        <v>4</v>
      </c>
      <c r="D289" s="3">
        <v>0.01</v>
      </c>
      <c r="E289" s="2" t="s">
        <v>15</v>
      </c>
      <c r="F289" s="4">
        <v>1.32802</v>
      </c>
      <c r="G289" s="4">
        <v>1.31603</v>
      </c>
      <c r="H289" s="4">
        <v>1.33203</v>
      </c>
      <c r="I289" s="11">
        <v>41481.055555555555</v>
      </c>
      <c r="J289" s="4">
        <v>1.32775</v>
      </c>
      <c r="K289" s="3">
        <v>-0.05</v>
      </c>
      <c r="L289" s="3">
        <v>-0.04</v>
      </c>
      <c r="M289" s="3">
        <v>-0.27</v>
      </c>
      <c r="N289" s="9">
        <v>-2.6999999999999247</v>
      </c>
      <c r="O289" s="6">
        <v>-0.36</v>
      </c>
      <c r="P289" s="102"/>
      <c r="Q289" s="102"/>
      <c r="R289" s="96"/>
      <c r="S289" s="105"/>
      <c r="T289" s="15">
        <f t="shared" si="26"/>
        <v>258.9999999999859</v>
      </c>
      <c r="U289" s="7">
        <f t="shared" si="27"/>
        <v>110.64000000000006</v>
      </c>
      <c r="V289" s="16" t="s">
        <v>34</v>
      </c>
    </row>
    <row r="290" spans="1:22" hidden="1" outlineLevel="1">
      <c r="A290" s="8">
        <v>286</v>
      </c>
      <c r="B290" s="11">
        <v>41480.996527777781</v>
      </c>
      <c r="C290" s="2" t="s">
        <v>4</v>
      </c>
      <c r="D290" s="3">
        <v>0.01</v>
      </c>
      <c r="E290" s="2" t="s">
        <v>15</v>
      </c>
      <c r="F290" s="4">
        <v>1.32772</v>
      </c>
      <c r="G290" s="4">
        <v>1.3284199999999999</v>
      </c>
      <c r="H290" s="4">
        <v>1.3387199999999999</v>
      </c>
      <c r="I290" s="11">
        <v>41481.229166666664</v>
      </c>
      <c r="J290" s="4">
        <v>1.3284199999999999</v>
      </c>
      <c r="K290" s="3">
        <v>-0.05</v>
      </c>
      <c r="L290" s="3">
        <v>-0.04</v>
      </c>
      <c r="M290" s="3">
        <v>0.7</v>
      </c>
      <c r="N290" s="9">
        <v>6.9999999999992291</v>
      </c>
      <c r="O290" s="6">
        <v>0.61</v>
      </c>
      <c r="P290" s="102"/>
      <c r="Q290" s="102"/>
      <c r="R290" s="96"/>
      <c r="S290" s="105"/>
      <c r="T290" s="15">
        <f t="shared" si="26"/>
        <v>265.99999999998511</v>
      </c>
      <c r="U290" s="7">
        <f t="shared" si="27"/>
        <v>111.25000000000006</v>
      </c>
      <c r="V290" s="16" t="s">
        <v>35</v>
      </c>
    </row>
    <row r="291" spans="1:22" hidden="1" outlineLevel="1">
      <c r="A291" s="8">
        <v>287</v>
      </c>
      <c r="B291" s="11">
        <v>41481.270833333336</v>
      </c>
      <c r="C291" s="2" t="s">
        <v>4</v>
      </c>
      <c r="D291" s="3">
        <v>0.01</v>
      </c>
      <c r="E291" s="2" t="s">
        <v>15</v>
      </c>
      <c r="F291" s="4">
        <v>1.32769</v>
      </c>
      <c r="G291" s="4">
        <v>1.32769</v>
      </c>
      <c r="H291" s="4">
        <v>1.3386899999999999</v>
      </c>
      <c r="I291" s="11">
        <v>41481.301388888889</v>
      </c>
      <c r="J291" s="4">
        <v>1.32769</v>
      </c>
      <c r="K291" s="3">
        <v>-0.05</v>
      </c>
      <c r="L291" s="3">
        <v>0</v>
      </c>
      <c r="M291" s="3">
        <v>0</v>
      </c>
      <c r="N291" s="9">
        <v>0</v>
      </c>
      <c r="O291" s="6">
        <v>-0.05</v>
      </c>
      <c r="P291" s="102"/>
      <c r="Q291" s="102"/>
      <c r="R291" s="96"/>
      <c r="S291" s="105"/>
      <c r="T291" s="15">
        <f t="shared" si="26"/>
        <v>265.99999999998511</v>
      </c>
      <c r="U291" s="7">
        <f t="shared" si="27"/>
        <v>111.20000000000006</v>
      </c>
      <c r="V291" s="16" t="s">
        <v>35</v>
      </c>
    </row>
    <row r="292" spans="1:22" hidden="1" outlineLevel="1">
      <c r="A292" s="8">
        <v>288</v>
      </c>
      <c r="B292" s="11">
        <v>41481.302083333336</v>
      </c>
      <c r="C292" s="2" t="s">
        <v>4</v>
      </c>
      <c r="D292" s="3">
        <v>0.01</v>
      </c>
      <c r="E292" s="2" t="s">
        <v>15</v>
      </c>
      <c r="F292" s="4">
        <v>1.3277600000000001</v>
      </c>
      <c r="G292" s="4">
        <v>1.3277600000000001</v>
      </c>
      <c r="H292" s="4">
        <v>1.3387800000000001</v>
      </c>
      <c r="I292" s="11">
        <v>41481.364583333336</v>
      </c>
      <c r="J292" s="4">
        <v>1.3277600000000001</v>
      </c>
      <c r="K292" s="3">
        <v>-0.05</v>
      </c>
      <c r="L292" s="3">
        <v>0</v>
      </c>
      <c r="M292" s="3">
        <v>0</v>
      </c>
      <c r="N292" s="9">
        <v>0</v>
      </c>
      <c r="O292" s="6">
        <v>-0.05</v>
      </c>
      <c r="P292" s="102"/>
      <c r="Q292" s="102"/>
      <c r="R292" s="96"/>
      <c r="S292" s="105"/>
      <c r="T292" s="15">
        <f t="shared" si="26"/>
        <v>265.99999999998511</v>
      </c>
      <c r="U292" s="7">
        <f t="shared" si="27"/>
        <v>111.15000000000006</v>
      </c>
      <c r="V292" s="16" t="s">
        <v>35</v>
      </c>
    </row>
    <row r="293" spans="1:22" hidden="1" outlineLevel="1">
      <c r="A293" s="8">
        <v>289</v>
      </c>
      <c r="B293" s="11">
        <v>41481.388888888891</v>
      </c>
      <c r="C293" s="2" t="s">
        <v>4</v>
      </c>
      <c r="D293" s="3">
        <v>0.01</v>
      </c>
      <c r="E293" s="2" t="s">
        <v>15</v>
      </c>
      <c r="F293" s="4">
        <v>1.32768</v>
      </c>
      <c r="G293" s="4">
        <v>1.3283799999999999</v>
      </c>
      <c r="H293" s="4">
        <v>1.3386800000000001</v>
      </c>
      <c r="I293" s="11">
        <v>41481.395138888889</v>
      </c>
      <c r="J293" s="4">
        <v>1.3283799999999999</v>
      </c>
      <c r="K293" s="3">
        <v>-0.05</v>
      </c>
      <c r="L293" s="3">
        <v>0</v>
      </c>
      <c r="M293" s="3">
        <v>0.7</v>
      </c>
      <c r="N293" s="9">
        <v>6.9999999999992291</v>
      </c>
      <c r="O293" s="6">
        <v>0.64999999999999991</v>
      </c>
      <c r="P293" s="102"/>
      <c r="Q293" s="102"/>
      <c r="R293" s="96"/>
      <c r="S293" s="105"/>
      <c r="T293" s="15">
        <f t="shared" si="26"/>
        <v>272.99999999998431</v>
      </c>
      <c r="U293" s="7">
        <f t="shared" si="27"/>
        <v>111.80000000000007</v>
      </c>
      <c r="V293" s="16" t="s">
        <v>35</v>
      </c>
    </row>
    <row r="294" spans="1:22" hidden="1" outlineLevel="1">
      <c r="A294" s="8">
        <v>290</v>
      </c>
      <c r="B294" s="11">
        <v>41481.40625</v>
      </c>
      <c r="C294" s="2" t="s">
        <v>4</v>
      </c>
      <c r="D294" s="3">
        <v>0.01</v>
      </c>
      <c r="E294" s="2" t="s">
        <v>15</v>
      </c>
      <c r="F294" s="4">
        <v>1.3275300000000001</v>
      </c>
      <c r="G294" s="4">
        <v>1.32823</v>
      </c>
      <c r="H294" s="4">
        <v>1.33849</v>
      </c>
      <c r="I294" s="11">
        <v>41481.425694444442</v>
      </c>
      <c r="J294" s="4">
        <v>1.32823</v>
      </c>
      <c r="K294" s="3">
        <v>-0.05</v>
      </c>
      <c r="L294" s="3">
        <v>0</v>
      </c>
      <c r="M294" s="3">
        <v>0.7</v>
      </c>
      <c r="N294" s="9">
        <v>6.9999999999992291</v>
      </c>
      <c r="O294" s="6">
        <v>0.64999999999999991</v>
      </c>
      <c r="P294" s="102"/>
      <c r="Q294" s="102"/>
      <c r="R294" s="96"/>
      <c r="S294" s="105"/>
      <c r="T294" s="15">
        <f t="shared" si="26"/>
        <v>279.99999999998352</v>
      </c>
      <c r="U294" s="7">
        <f t="shared" si="27"/>
        <v>112.45000000000007</v>
      </c>
      <c r="V294" s="16" t="s">
        <v>35</v>
      </c>
    </row>
    <row r="295" spans="1:22" hidden="1" outlineLevel="1">
      <c r="A295" s="8">
        <v>291</v>
      </c>
      <c r="B295" s="11">
        <v>41481.541666666664</v>
      </c>
      <c r="C295" s="2" t="s">
        <v>4</v>
      </c>
      <c r="D295" s="3">
        <v>0.01</v>
      </c>
      <c r="E295" s="2" t="s">
        <v>15</v>
      </c>
      <c r="F295" s="4">
        <v>1.32823</v>
      </c>
      <c r="G295" s="4">
        <v>1.3289299999999999</v>
      </c>
      <c r="H295" s="4">
        <v>1.33918</v>
      </c>
      <c r="I295" s="11">
        <v>41484.09375</v>
      </c>
      <c r="J295" s="4">
        <v>1.3289299999999999</v>
      </c>
      <c r="K295" s="3">
        <v>-0.05</v>
      </c>
      <c r="L295" s="3">
        <v>-0.04</v>
      </c>
      <c r="M295" s="3">
        <v>0.7</v>
      </c>
      <c r="N295" s="9">
        <v>6.9999999999992291</v>
      </c>
      <c r="O295" s="6">
        <v>0.61</v>
      </c>
      <c r="P295" s="102"/>
      <c r="Q295" s="102"/>
      <c r="R295" s="96"/>
      <c r="S295" s="105"/>
      <c r="T295" s="15">
        <f t="shared" si="26"/>
        <v>286.99999999998272</v>
      </c>
      <c r="U295" s="7">
        <f t="shared" si="27"/>
        <v>113.06000000000007</v>
      </c>
      <c r="V295" s="16" t="s">
        <v>35</v>
      </c>
    </row>
    <row r="296" spans="1:22" hidden="1" outlineLevel="1">
      <c r="A296" s="8">
        <v>292</v>
      </c>
      <c r="B296" s="11">
        <v>41486.520833333336</v>
      </c>
      <c r="C296" s="2" t="s">
        <v>4</v>
      </c>
      <c r="D296" s="3">
        <v>0.01</v>
      </c>
      <c r="E296" s="2" t="s">
        <v>15</v>
      </c>
      <c r="F296" s="4">
        <v>1.3278799999999999</v>
      </c>
      <c r="G296" s="4">
        <v>1.32257</v>
      </c>
      <c r="H296" s="4">
        <v>1.33897</v>
      </c>
      <c r="I296" s="11">
        <v>41486.645833333336</v>
      </c>
      <c r="J296" s="4">
        <v>1.32257</v>
      </c>
      <c r="K296" s="3">
        <v>-0.05</v>
      </c>
      <c r="L296" s="3">
        <v>0</v>
      </c>
      <c r="M296" s="3">
        <v>-5.31</v>
      </c>
      <c r="N296" s="9">
        <v>-53.099999999999255</v>
      </c>
      <c r="O296" s="6">
        <v>-5.3599999999999994</v>
      </c>
      <c r="P296" s="102"/>
      <c r="Q296" s="102"/>
      <c r="R296" s="96"/>
      <c r="S296" s="105"/>
      <c r="T296" s="15">
        <f t="shared" si="26"/>
        <v>233.89999999998346</v>
      </c>
      <c r="U296" s="7">
        <f t="shared" si="27"/>
        <v>107.70000000000007</v>
      </c>
      <c r="V296" s="16" t="s">
        <v>35</v>
      </c>
    </row>
    <row r="297" spans="1:22" ht="13.5" hidden="1" outlineLevel="1" thickBot="1">
      <c r="A297" s="23">
        <v>293</v>
      </c>
      <c r="B297" s="24">
        <v>41486.954861111109</v>
      </c>
      <c r="C297" s="25" t="s">
        <v>4</v>
      </c>
      <c r="D297" s="26">
        <v>0.01</v>
      </c>
      <c r="E297" s="25" t="s">
        <v>15</v>
      </c>
      <c r="F297" s="27">
        <v>1.32962</v>
      </c>
      <c r="G297" s="27">
        <v>1.3303199999999999</v>
      </c>
      <c r="H297" s="27">
        <v>1.3406</v>
      </c>
      <c r="I297" s="24">
        <v>41486.957638888889</v>
      </c>
      <c r="J297" s="27">
        <v>1.3303199999999999</v>
      </c>
      <c r="K297" s="26">
        <v>-0.05</v>
      </c>
      <c r="L297" s="26">
        <v>0</v>
      </c>
      <c r="M297" s="26">
        <v>0.7</v>
      </c>
      <c r="N297" s="28">
        <v>6.9999999999992291</v>
      </c>
      <c r="O297" s="29">
        <v>0.64999999999999991</v>
      </c>
      <c r="P297" s="103"/>
      <c r="Q297" s="103"/>
      <c r="R297" s="97"/>
      <c r="S297" s="106"/>
      <c r="T297" s="30">
        <f t="shared" si="26"/>
        <v>240.8999999999827</v>
      </c>
      <c r="U297" s="31">
        <f t="shared" si="27"/>
        <v>108.35000000000008</v>
      </c>
      <c r="V297" s="16" t="s">
        <v>35</v>
      </c>
    </row>
    <row r="298" spans="1:22" ht="13.5" collapsed="1" thickBot="1">
      <c r="A298" s="36">
        <v>294</v>
      </c>
      <c r="B298" s="37">
        <v>41486.957638888889</v>
      </c>
      <c r="C298" s="38" t="s">
        <v>4</v>
      </c>
      <c r="D298" s="39">
        <v>0.01</v>
      </c>
      <c r="E298" s="38" t="s">
        <v>15</v>
      </c>
      <c r="F298" s="40">
        <v>1.33036</v>
      </c>
      <c r="G298" s="40">
        <v>1.33036</v>
      </c>
      <c r="H298" s="40">
        <v>1.3413600000000001</v>
      </c>
      <c r="I298" s="37">
        <v>41487.134722222225</v>
      </c>
      <c r="J298" s="40">
        <v>1.33036</v>
      </c>
      <c r="K298" s="39">
        <v>-0.05</v>
      </c>
      <c r="L298" s="39">
        <v>-0.11</v>
      </c>
      <c r="M298" s="39">
        <v>0</v>
      </c>
      <c r="N298" s="41">
        <v>0</v>
      </c>
      <c r="O298" s="42">
        <v>-0.16</v>
      </c>
      <c r="P298" s="101">
        <f>SUM(O298:O350)</f>
        <v>-16.97000000000001</v>
      </c>
      <c r="Q298" s="101">
        <f>SUM(N298:N350)</f>
        <v>-138.10000000000539</v>
      </c>
      <c r="R298" s="95">
        <f>P298/U297</f>
        <v>-0.15662205814490077</v>
      </c>
      <c r="S298" s="104">
        <f>COUNT(B298:B350)</f>
        <v>53</v>
      </c>
      <c r="T298" s="43">
        <f t="shared" si="26"/>
        <v>240.8999999999827</v>
      </c>
      <c r="U298" s="44">
        <f t="shared" si="27"/>
        <v>108.19000000000008</v>
      </c>
      <c r="V298" s="16" t="s">
        <v>35</v>
      </c>
    </row>
    <row r="299" spans="1:22" hidden="1" outlineLevel="1">
      <c r="A299" s="8">
        <v>295</v>
      </c>
      <c r="B299" s="11">
        <v>41487.173611111109</v>
      </c>
      <c r="C299" s="2" t="s">
        <v>4</v>
      </c>
      <c r="D299" s="3">
        <v>0.01</v>
      </c>
      <c r="E299" s="2" t="s">
        <v>15</v>
      </c>
      <c r="F299" s="4">
        <v>1.3298399999999999</v>
      </c>
      <c r="G299" s="4">
        <v>1.3244400000000001</v>
      </c>
      <c r="H299" s="4">
        <v>1.34084</v>
      </c>
      <c r="I299" s="11">
        <v>41487.428472222222</v>
      </c>
      <c r="J299" s="4">
        <v>1.3244400000000001</v>
      </c>
      <c r="K299" s="3">
        <v>-0.05</v>
      </c>
      <c r="L299" s="3">
        <v>0</v>
      </c>
      <c r="M299" s="3">
        <v>-5.4</v>
      </c>
      <c r="N299" s="9">
        <v>-53.999999999998494</v>
      </c>
      <c r="O299" s="6">
        <v>-5.45</v>
      </c>
      <c r="P299" s="102"/>
      <c r="Q299" s="102"/>
      <c r="R299" s="96"/>
      <c r="S299" s="105"/>
      <c r="T299" s="15">
        <f t="shared" si="26"/>
        <v>186.8999999999842</v>
      </c>
      <c r="U299" s="7">
        <f t="shared" si="27"/>
        <v>102.74000000000008</v>
      </c>
      <c r="V299" s="16" t="s">
        <v>35</v>
      </c>
    </row>
    <row r="300" spans="1:22" hidden="1" outlineLevel="1">
      <c r="A300" s="8">
        <v>296</v>
      </c>
      <c r="B300" s="11">
        <v>41487.875</v>
      </c>
      <c r="C300" s="2" t="s">
        <v>5</v>
      </c>
      <c r="D300" s="3">
        <v>0.01</v>
      </c>
      <c r="E300" s="2" t="s">
        <v>15</v>
      </c>
      <c r="F300" s="4">
        <v>1.32203</v>
      </c>
      <c r="G300" s="4">
        <v>1.3213299999999999</v>
      </c>
      <c r="H300" s="4">
        <v>1.31104</v>
      </c>
      <c r="I300" s="11">
        <v>41487.915972222225</v>
      </c>
      <c r="J300" s="4">
        <v>1.3213299999999999</v>
      </c>
      <c r="K300" s="3">
        <v>-0.05</v>
      </c>
      <c r="L300" s="3">
        <v>0</v>
      </c>
      <c r="M300" s="3">
        <v>0.7</v>
      </c>
      <c r="N300" s="9">
        <v>7.0000000000014495</v>
      </c>
      <c r="O300" s="6">
        <v>0.64999999999999991</v>
      </c>
      <c r="P300" s="102"/>
      <c r="Q300" s="102"/>
      <c r="R300" s="96"/>
      <c r="S300" s="105"/>
      <c r="T300" s="15">
        <f t="shared" si="26"/>
        <v>193.89999999998565</v>
      </c>
      <c r="U300" s="7">
        <f t="shared" si="27"/>
        <v>103.39000000000009</v>
      </c>
      <c r="V300" s="16" t="s">
        <v>35</v>
      </c>
    </row>
    <row r="301" spans="1:22" hidden="1" outlineLevel="1">
      <c r="A301" s="8">
        <v>297</v>
      </c>
      <c r="B301" s="11">
        <v>41488.083333333336</v>
      </c>
      <c r="C301" s="2" t="s">
        <v>5</v>
      </c>
      <c r="D301" s="3">
        <v>0.01</v>
      </c>
      <c r="E301" s="2" t="s">
        <v>15</v>
      </c>
      <c r="F301" s="4">
        <v>1.3212299999999999</v>
      </c>
      <c r="G301" s="4">
        <v>1.3212200000000001</v>
      </c>
      <c r="H301" s="4">
        <v>1.3103100000000001</v>
      </c>
      <c r="I301" s="11">
        <v>41488.115277777775</v>
      </c>
      <c r="J301" s="4">
        <v>1.3212200000000001</v>
      </c>
      <c r="K301" s="3">
        <v>-0.05</v>
      </c>
      <c r="L301" s="3">
        <v>0</v>
      </c>
      <c r="M301" s="3">
        <v>0.01</v>
      </c>
      <c r="N301" s="9">
        <v>9.9999999998434674E-2</v>
      </c>
      <c r="O301" s="6">
        <v>-0.04</v>
      </c>
      <c r="P301" s="102"/>
      <c r="Q301" s="102"/>
      <c r="R301" s="96"/>
      <c r="S301" s="105"/>
      <c r="T301" s="15">
        <f t="shared" si="26"/>
        <v>193.99999999998408</v>
      </c>
      <c r="U301" s="7">
        <f t="shared" si="27"/>
        <v>103.35000000000008</v>
      </c>
      <c r="V301" s="16" t="s">
        <v>35</v>
      </c>
    </row>
    <row r="302" spans="1:22" hidden="1" outlineLevel="1">
      <c r="A302" s="8">
        <v>298</v>
      </c>
      <c r="B302" s="11">
        <v>41488.121527777781</v>
      </c>
      <c r="C302" s="2" t="s">
        <v>5</v>
      </c>
      <c r="D302" s="3">
        <v>0.01</v>
      </c>
      <c r="E302" s="2" t="s">
        <v>15</v>
      </c>
      <c r="F302" s="4">
        <v>1.3213699999999999</v>
      </c>
      <c r="G302" s="4">
        <v>1.32067</v>
      </c>
      <c r="H302" s="4">
        <v>1.31037</v>
      </c>
      <c r="I302" s="11">
        <v>41488.157638888886</v>
      </c>
      <c r="J302" s="4">
        <v>1.32067</v>
      </c>
      <c r="K302" s="3">
        <v>-0.05</v>
      </c>
      <c r="L302" s="3">
        <v>0</v>
      </c>
      <c r="M302" s="3">
        <v>0.7</v>
      </c>
      <c r="N302" s="9">
        <v>6.9999999999992291</v>
      </c>
      <c r="O302" s="6">
        <v>0.64999999999999991</v>
      </c>
      <c r="P302" s="102"/>
      <c r="Q302" s="102"/>
      <c r="R302" s="96"/>
      <c r="S302" s="105"/>
      <c r="T302" s="15">
        <f t="shared" si="26"/>
        <v>200.99999999998332</v>
      </c>
      <c r="U302" s="7">
        <f t="shared" si="27"/>
        <v>104.00000000000009</v>
      </c>
      <c r="V302" s="16" t="s">
        <v>35</v>
      </c>
    </row>
    <row r="303" spans="1:22" hidden="1" outlineLevel="1">
      <c r="A303" s="8">
        <v>299</v>
      </c>
      <c r="B303" s="11">
        <v>41488.791666666664</v>
      </c>
      <c r="C303" s="2" t="s">
        <v>4</v>
      </c>
      <c r="D303" s="3">
        <v>0.01</v>
      </c>
      <c r="E303" s="2" t="s">
        <v>15</v>
      </c>
      <c r="F303" s="4">
        <v>1.3269200000000001</v>
      </c>
      <c r="G303" s="4">
        <v>1.3269299999999999</v>
      </c>
      <c r="H303" s="4">
        <v>1.3379700000000001</v>
      </c>
      <c r="I303" s="11">
        <v>41488.802777777775</v>
      </c>
      <c r="J303" s="4">
        <v>1.3269299999999999</v>
      </c>
      <c r="K303" s="3">
        <v>-0.05</v>
      </c>
      <c r="L303" s="3">
        <v>0</v>
      </c>
      <c r="M303" s="3">
        <v>0.01</v>
      </c>
      <c r="N303" s="9">
        <v>9.9999999998434674E-2</v>
      </c>
      <c r="O303" s="6">
        <v>-0.04</v>
      </c>
      <c r="P303" s="102"/>
      <c r="Q303" s="102"/>
      <c r="R303" s="96"/>
      <c r="S303" s="105"/>
      <c r="T303" s="15">
        <f t="shared" si="26"/>
        <v>201.09999999998175</v>
      </c>
      <c r="U303" s="7">
        <f t="shared" si="27"/>
        <v>103.96000000000008</v>
      </c>
      <c r="V303" s="16" t="s">
        <v>35</v>
      </c>
    </row>
    <row r="304" spans="1:22" hidden="1" outlineLevel="1">
      <c r="A304" s="8">
        <v>300</v>
      </c>
      <c r="B304" s="11">
        <v>41488.934027777781</v>
      </c>
      <c r="C304" s="2" t="s">
        <v>4</v>
      </c>
      <c r="D304" s="3">
        <v>0.01</v>
      </c>
      <c r="E304" s="2" t="s">
        <v>15</v>
      </c>
      <c r="F304" s="4">
        <v>1.32795</v>
      </c>
      <c r="G304" s="4">
        <v>1.32796</v>
      </c>
      <c r="H304" s="4">
        <v>1.3389500000000001</v>
      </c>
      <c r="I304" s="11">
        <v>41488.970138888886</v>
      </c>
      <c r="J304" s="4">
        <v>1.32796</v>
      </c>
      <c r="K304" s="3">
        <v>-0.05</v>
      </c>
      <c r="L304" s="3">
        <v>0</v>
      </c>
      <c r="M304" s="3">
        <v>0.01</v>
      </c>
      <c r="N304" s="9">
        <v>0.10000000000065512</v>
      </c>
      <c r="O304" s="6">
        <v>-0.04</v>
      </c>
      <c r="P304" s="102"/>
      <c r="Q304" s="102"/>
      <c r="R304" s="96"/>
      <c r="S304" s="105"/>
      <c r="T304" s="15">
        <f t="shared" si="26"/>
        <v>201.1999999999824</v>
      </c>
      <c r="U304" s="7">
        <f t="shared" si="27"/>
        <v>103.92000000000007</v>
      </c>
      <c r="V304" s="16" t="s">
        <v>35</v>
      </c>
    </row>
    <row r="305" spans="1:22" hidden="1" outlineLevel="1">
      <c r="A305" s="8">
        <v>301</v>
      </c>
      <c r="B305" s="11">
        <v>41491.076388888891</v>
      </c>
      <c r="C305" s="2" t="s">
        <v>4</v>
      </c>
      <c r="D305" s="3">
        <v>0.01</v>
      </c>
      <c r="E305" s="2" t="s">
        <v>15</v>
      </c>
      <c r="F305" s="4">
        <v>1.3279700000000001</v>
      </c>
      <c r="G305" s="4">
        <v>1.32867</v>
      </c>
      <c r="H305" s="4">
        <v>1.33897</v>
      </c>
      <c r="I305" s="11">
        <v>41491.432638888888</v>
      </c>
      <c r="J305" s="4">
        <v>1.32867</v>
      </c>
      <c r="K305" s="3">
        <v>-0.05</v>
      </c>
      <c r="L305" s="3">
        <v>0</v>
      </c>
      <c r="M305" s="3">
        <v>0.7</v>
      </c>
      <c r="N305" s="9">
        <v>6.9999999999992291</v>
      </c>
      <c r="O305" s="6">
        <v>0.64999999999999991</v>
      </c>
      <c r="P305" s="102"/>
      <c r="Q305" s="102"/>
      <c r="R305" s="96"/>
      <c r="S305" s="105"/>
      <c r="T305" s="15">
        <f t="shared" si="26"/>
        <v>208.19999999998163</v>
      </c>
      <c r="U305" s="7">
        <f t="shared" si="27"/>
        <v>104.57000000000008</v>
      </c>
      <c r="V305" s="16" t="s">
        <v>35</v>
      </c>
    </row>
    <row r="306" spans="1:22" hidden="1" outlineLevel="1">
      <c r="A306" s="8">
        <v>302</v>
      </c>
      <c r="B306" s="11">
        <v>41492.579861111109</v>
      </c>
      <c r="C306" s="2" t="s">
        <v>4</v>
      </c>
      <c r="D306" s="3">
        <v>0.01</v>
      </c>
      <c r="E306" s="2" t="s">
        <v>15</v>
      </c>
      <c r="F306" s="4">
        <v>1.32768</v>
      </c>
      <c r="G306" s="4">
        <v>1.3283799999999999</v>
      </c>
      <c r="H306" s="4">
        <v>1.33867</v>
      </c>
      <c r="I306" s="11">
        <v>41492.645833333336</v>
      </c>
      <c r="J306" s="4">
        <v>1.3283799999999999</v>
      </c>
      <c r="K306" s="3">
        <v>-0.05</v>
      </c>
      <c r="L306" s="3">
        <v>0</v>
      </c>
      <c r="M306" s="3">
        <v>0.7</v>
      </c>
      <c r="N306" s="9">
        <v>6.9999999999992291</v>
      </c>
      <c r="O306" s="6">
        <v>0.64999999999999991</v>
      </c>
      <c r="P306" s="102"/>
      <c r="Q306" s="102"/>
      <c r="R306" s="96"/>
      <c r="S306" s="105"/>
      <c r="T306" s="15">
        <f t="shared" si="26"/>
        <v>215.19999999998086</v>
      </c>
      <c r="U306" s="7">
        <f t="shared" si="27"/>
        <v>105.22000000000008</v>
      </c>
      <c r="V306" s="16" t="s">
        <v>35</v>
      </c>
    </row>
    <row r="307" spans="1:22" hidden="1" outlineLevel="1">
      <c r="A307" s="8">
        <v>303</v>
      </c>
      <c r="B307" s="11">
        <v>41492.788194444445</v>
      </c>
      <c r="C307" s="2" t="s">
        <v>4</v>
      </c>
      <c r="D307" s="3">
        <v>0.01</v>
      </c>
      <c r="E307" s="2" t="s">
        <v>15</v>
      </c>
      <c r="F307" s="4">
        <v>1.3303499999999999</v>
      </c>
      <c r="G307" s="4">
        <v>1.3310500000000001</v>
      </c>
      <c r="H307" s="4">
        <v>1.34135</v>
      </c>
      <c r="I307" s="11">
        <v>41492.84097222222</v>
      </c>
      <c r="J307" s="4">
        <v>1.3310500000000001</v>
      </c>
      <c r="K307" s="3">
        <v>-0.05</v>
      </c>
      <c r="L307" s="3">
        <v>0</v>
      </c>
      <c r="M307" s="3">
        <v>0.7</v>
      </c>
      <c r="N307" s="9">
        <v>7.0000000000014495</v>
      </c>
      <c r="O307" s="6">
        <v>0.64999999999999991</v>
      </c>
      <c r="P307" s="102"/>
      <c r="Q307" s="102"/>
      <c r="R307" s="96"/>
      <c r="S307" s="105"/>
      <c r="T307" s="15">
        <f t="shared" si="26"/>
        <v>222.19999999998231</v>
      </c>
      <c r="U307" s="7">
        <f t="shared" si="27"/>
        <v>105.87000000000009</v>
      </c>
      <c r="V307" s="16" t="s">
        <v>35</v>
      </c>
    </row>
    <row r="308" spans="1:22" hidden="1" outlineLevel="1">
      <c r="A308" s="8">
        <v>304</v>
      </c>
      <c r="B308" s="11">
        <v>41493.003472222219</v>
      </c>
      <c r="C308" s="2" t="s">
        <v>4</v>
      </c>
      <c r="D308" s="3">
        <v>0.01</v>
      </c>
      <c r="E308" s="2" t="s">
        <v>15</v>
      </c>
      <c r="F308" s="4">
        <v>1.3304400000000001</v>
      </c>
      <c r="G308" s="4">
        <v>1.33047</v>
      </c>
      <c r="H308" s="4">
        <v>1.34144</v>
      </c>
      <c r="I308" s="11">
        <v>41493.047222222223</v>
      </c>
      <c r="J308" s="4">
        <v>1.33047</v>
      </c>
      <c r="K308" s="3">
        <v>-0.05</v>
      </c>
      <c r="L308" s="3">
        <v>0</v>
      </c>
      <c r="M308" s="3">
        <v>0.03</v>
      </c>
      <c r="N308" s="9">
        <v>0.29999999999974492</v>
      </c>
      <c r="O308" s="6">
        <v>-2.0000000000000004E-2</v>
      </c>
      <c r="P308" s="102"/>
      <c r="Q308" s="102"/>
      <c r="R308" s="96"/>
      <c r="S308" s="105"/>
      <c r="T308" s="15">
        <f t="shared" si="26"/>
        <v>222.49999999998207</v>
      </c>
      <c r="U308" s="7">
        <f t="shared" si="27"/>
        <v>105.85000000000009</v>
      </c>
      <c r="V308" s="16" t="s">
        <v>35</v>
      </c>
    </row>
    <row r="309" spans="1:22" hidden="1" outlineLevel="1">
      <c r="A309" s="8">
        <v>305</v>
      </c>
      <c r="B309" s="11">
        <v>41493.114583333336</v>
      </c>
      <c r="C309" s="2" t="s">
        <v>4</v>
      </c>
      <c r="D309" s="3">
        <v>0.01</v>
      </c>
      <c r="E309" s="2" t="s">
        <v>15</v>
      </c>
      <c r="F309" s="4">
        <v>1.33049</v>
      </c>
      <c r="G309" s="4">
        <v>1.33049</v>
      </c>
      <c r="H309" s="4">
        <v>1.3414900000000001</v>
      </c>
      <c r="I309" s="11">
        <v>41493.379166666666</v>
      </c>
      <c r="J309" s="4">
        <v>1.33049</v>
      </c>
      <c r="K309" s="3">
        <v>-0.05</v>
      </c>
      <c r="L309" s="3">
        <v>0</v>
      </c>
      <c r="M309" s="3">
        <v>0</v>
      </c>
      <c r="N309" s="9">
        <v>0</v>
      </c>
      <c r="O309" s="6">
        <v>-0.05</v>
      </c>
      <c r="P309" s="102"/>
      <c r="Q309" s="102"/>
      <c r="R309" s="96"/>
      <c r="S309" s="105"/>
      <c r="T309" s="15">
        <f t="shared" si="26"/>
        <v>222.49999999998207</v>
      </c>
      <c r="U309" s="7">
        <f t="shared" si="27"/>
        <v>105.8000000000001</v>
      </c>
      <c r="V309" s="16" t="s">
        <v>35</v>
      </c>
    </row>
    <row r="310" spans="1:22" hidden="1" outlineLevel="1">
      <c r="A310" s="8">
        <v>306</v>
      </c>
      <c r="B310" s="11">
        <v>41493.913194444445</v>
      </c>
      <c r="C310" s="2" t="s">
        <v>4</v>
      </c>
      <c r="D310" s="3">
        <v>0.01</v>
      </c>
      <c r="E310" s="2" t="s">
        <v>15</v>
      </c>
      <c r="F310" s="4">
        <v>1.3333699999999999</v>
      </c>
      <c r="G310" s="4">
        <v>1.3340700000000001</v>
      </c>
      <c r="H310" s="4">
        <v>1.3443700000000001</v>
      </c>
      <c r="I310" s="11">
        <v>41493.936805555553</v>
      </c>
      <c r="J310" s="4">
        <v>1.3340700000000001</v>
      </c>
      <c r="K310" s="3">
        <v>-0.05</v>
      </c>
      <c r="L310" s="3">
        <v>0</v>
      </c>
      <c r="M310" s="3">
        <v>0.7</v>
      </c>
      <c r="N310" s="9">
        <v>7.0000000000014495</v>
      </c>
      <c r="O310" s="6">
        <v>0.64999999999999991</v>
      </c>
      <c r="P310" s="102"/>
      <c r="Q310" s="102"/>
      <c r="R310" s="96"/>
      <c r="S310" s="105"/>
      <c r="T310" s="15">
        <f t="shared" si="26"/>
        <v>229.49999999998352</v>
      </c>
      <c r="U310" s="7">
        <f t="shared" si="27"/>
        <v>106.4500000000001</v>
      </c>
      <c r="V310" s="16" t="s">
        <v>35</v>
      </c>
    </row>
    <row r="311" spans="1:22" hidden="1" outlineLevel="1">
      <c r="A311" s="8">
        <v>307</v>
      </c>
      <c r="B311" s="11">
        <v>41493.993055555555</v>
      </c>
      <c r="C311" s="2" t="s">
        <v>4</v>
      </c>
      <c r="D311" s="3">
        <v>0.01</v>
      </c>
      <c r="E311" s="2" t="s">
        <v>15</v>
      </c>
      <c r="F311" s="4">
        <v>1.33368</v>
      </c>
      <c r="G311" s="4">
        <v>1.33368</v>
      </c>
      <c r="H311" s="4">
        <v>1.3446800000000001</v>
      </c>
      <c r="I311" s="11">
        <v>41494.099305555559</v>
      </c>
      <c r="J311" s="4">
        <v>1.33368</v>
      </c>
      <c r="K311" s="3">
        <v>-0.05</v>
      </c>
      <c r="L311" s="3">
        <v>-0.12</v>
      </c>
      <c r="M311" s="3">
        <v>0</v>
      </c>
      <c r="N311" s="9">
        <v>0</v>
      </c>
      <c r="O311" s="6">
        <v>-0.16999999999999998</v>
      </c>
      <c r="P311" s="102"/>
      <c r="Q311" s="102"/>
      <c r="R311" s="96"/>
      <c r="S311" s="105"/>
      <c r="T311" s="15">
        <f t="shared" si="26"/>
        <v>229.49999999998352</v>
      </c>
      <c r="U311" s="7">
        <f t="shared" si="27"/>
        <v>106.2800000000001</v>
      </c>
      <c r="V311" s="16" t="s">
        <v>35</v>
      </c>
    </row>
    <row r="312" spans="1:22" hidden="1" outlineLevel="1">
      <c r="A312" s="8">
        <v>308</v>
      </c>
      <c r="B312" s="11">
        <v>41494.128472222219</v>
      </c>
      <c r="C312" s="2" t="s">
        <v>4</v>
      </c>
      <c r="D312" s="3">
        <v>0.01</v>
      </c>
      <c r="E312" s="2" t="s">
        <v>15</v>
      </c>
      <c r="F312" s="4">
        <v>1.3333200000000001</v>
      </c>
      <c r="G312" s="4">
        <v>1.3333200000000001</v>
      </c>
      <c r="H312" s="4">
        <v>1.3443099999999999</v>
      </c>
      <c r="I312" s="11">
        <v>41494.169444444444</v>
      </c>
      <c r="J312" s="4">
        <v>1.3333200000000001</v>
      </c>
      <c r="K312" s="3">
        <v>-0.05</v>
      </c>
      <c r="L312" s="3">
        <v>0</v>
      </c>
      <c r="M312" s="3">
        <v>0</v>
      </c>
      <c r="N312" s="9">
        <v>0</v>
      </c>
      <c r="O312" s="6">
        <v>-0.05</v>
      </c>
      <c r="P312" s="102"/>
      <c r="Q312" s="102"/>
      <c r="R312" s="96"/>
      <c r="S312" s="105"/>
      <c r="T312" s="15">
        <f t="shared" si="26"/>
        <v>229.49999999998352</v>
      </c>
      <c r="U312" s="7">
        <f t="shared" si="27"/>
        <v>106.2300000000001</v>
      </c>
      <c r="V312" s="16" t="s">
        <v>35</v>
      </c>
    </row>
    <row r="313" spans="1:22" hidden="1" outlineLevel="1">
      <c r="A313" s="8">
        <v>309</v>
      </c>
      <c r="B313" s="11">
        <v>41494.645833333336</v>
      </c>
      <c r="C313" s="2" t="s">
        <v>4</v>
      </c>
      <c r="D313" s="3">
        <v>0.01</v>
      </c>
      <c r="E313" s="2" t="s">
        <v>15</v>
      </c>
      <c r="F313" s="4">
        <v>1.3354900000000001</v>
      </c>
      <c r="G313" s="4">
        <v>1.33619</v>
      </c>
      <c r="H313" s="4">
        <v>1.3464100000000001</v>
      </c>
      <c r="I313" s="11">
        <v>41494.650694444441</v>
      </c>
      <c r="J313" s="4">
        <v>1.33619</v>
      </c>
      <c r="K313" s="3">
        <v>-0.05</v>
      </c>
      <c r="L313" s="3">
        <v>0</v>
      </c>
      <c r="M313" s="3">
        <v>0.7</v>
      </c>
      <c r="N313" s="9">
        <v>6.9999999999992291</v>
      </c>
      <c r="O313" s="6">
        <v>0.64999999999999991</v>
      </c>
      <c r="P313" s="102"/>
      <c r="Q313" s="102"/>
      <c r="R313" s="96"/>
      <c r="S313" s="105"/>
      <c r="T313" s="15">
        <f t="shared" si="26"/>
        <v>236.49999999998275</v>
      </c>
      <c r="U313" s="7">
        <f t="shared" si="27"/>
        <v>106.88000000000011</v>
      </c>
      <c r="V313" s="16" t="s">
        <v>35</v>
      </c>
    </row>
    <row r="314" spans="1:22" hidden="1" outlineLevel="1">
      <c r="A314" s="8">
        <v>310</v>
      </c>
      <c r="B314" s="11">
        <v>41494.857638888891</v>
      </c>
      <c r="C314" s="2" t="s">
        <v>4</v>
      </c>
      <c r="D314" s="3">
        <v>0.01</v>
      </c>
      <c r="E314" s="2" t="s">
        <v>15</v>
      </c>
      <c r="F314" s="4">
        <v>1.33901</v>
      </c>
      <c r="G314" s="4">
        <v>1.3335900000000001</v>
      </c>
      <c r="H314" s="4">
        <v>1.34999</v>
      </c>
      <c r="I314" s="11">
        <v>41495.770833333336</v>
      </c>
      <c r="J314" s="4">
        <v>1.3335900000000001</v>
      </c>
      <c r="K314" s="3">
        <v>-0.05</v>
      </c>
      <c r="L314" s="3">
        <v>-0.05</v>
      </c>
      <c r="M314" s="3">
        <v>-5.42</v>
      </c>
      <c r="N314" s="9">
        <v>-54.199999999999804</v>
      </c>
      <c r="O314" s="6">
        <v>-5.52</v>
      </c>
      <c r="P314" s="102"/>
      <c r="Q314" s="102"/>
      <c r="R314" s="96"/>
      <c r="S314" s="105"/>
      <c r="T314" s="15">
        <f t="shared" si="26"/>
        <v>182.29999999998296</v>
      </c>
      <c r="U314" s="7">
        <f t="shared" si="27"/>
        <v>101.36000000000011</v>
      </c>
      <c r="V314" s="16" t="s">
        <v>35</v>
      </c>
    </row>
    <row r="315" spans="1:22" hidden="1" outlineLevel="1">
      <c r="A315" s="8">
        <v>311</v>
      </c>
      <c r="B315" s="11">
        <v>41495.864583333336</v>
      </c>
      <c r="C315" s="2" t="s">
        <v>5</v>
      </c>
      <c r="D315" s="3">
        <v>0.01</v>
      </c>
      <c r="E315" s="2" t="s">
        <v>15</v>
      </c>
      <c r="F315" s="4">
        <v>1.3346499999999999</v>
      </c>
      <c r="G315" s="4">
        <v>1.33395</v>
      </c>
      <c r="H315" s="4">
        <v>1.32365</v>
      </c>
      <c r="I315" s="11">
        <v>41495.895138888889</v>
      </c>
      <c r="J315" s="4">
        <v>1.33395</v>
      </c>
      <c r="K315" s="3">
        <v>-0.05</v>
      </c>
      <c r="L315" s="3">
        <v>0</v>
      </c>
      <c r="M315" s="3">
        <v>0.7</v>
      </c>
      <c r="N315" s="9">
        <v>6.9999999999992291</v>
      </c>
      <c r="O315" s="6">
        <v>0.64999999999999991</v>
      </c>
      <c r="P315" s="102"/>
      <c r="Q315" s="102"/>
      <c r="R315" s="96"/>
      <c r="S315" s="105"/>
      <c r="T315" s="15">
        <f t="shared" si="26"/>
        <v>189.29999999998219</v>
      </c>
      <c r="U315" s="7">
        <f t="shared" si="27"/>
        <v>102.01000000000012</v>
      </c>
      <c r="V315" s="16" t="s">
        <v>35</v>
      </c>
    </row>
    <row r="316" spans="1:22" hidden="1" outlineLevel="1">
      <c r="A316" s="8">
        <v>312</v>
      </c>
      <c r="B316" s="11">
        <v>41498.069444444445</v>
      </c>
      <c r="C316" s="2" t="s">
        <v>5</v>
      </c>
      <c r="D316" s="3">
        <v>0.01</v>
      </c>
      <c r="E316" s="2" t="s">
        <v>15</v>
      </c>
      <c r="F316" s="4">
        <v>1.3336699999999999</v>
      </c>
      <c r="G316" s="4">
        <v>1.33297</v>
      </c>
      <c r="H316" s="4">
        <v>1.32267</v>
      </c>
      <c r="I316" s="11">
        <v>41498.203472222223</v>
      </c>
      <c r="J316" s="4">
        <v>1.33297</v>
      </c>
      <c r="K316" s="3">
        <v>-0.05</v>
      </c>
      <c r="L316" s="3">
        <v>0</v>
      </c>
      <c r="M316" s="3">
        <v>0.7</v>
      </c>
      <c r="N316" s="9">
        <v>6.9999999999992291</v>
      </c>
      <c r="O316" s="6">
        <v>0.64999999999999991</v>
      </c>
      <c r="P316" s="102"/>
      <c r="Q316" s="102"/>
      <c r="R316" s="96"/>
      <c r="S316" s="105"/>
      <c r="T316" s="15">
        <f t="shared" si="26"/>
        <v>196.29999999998142</v>
      </c>
      <c r="U316" s="7">
        <f t="shared" si="27"/>
        <v>102.66000000000012</v>
      </c>
      <c r="V316" s="16" t="s">
        <v>35</v>
      </c>
    </row>
    <row r="317" spans="1:22" hidden="1" outlineLevel="1">
      <c r="A317" s="8">
        <v>313</v>
      </c>
      <c r="B317" s="11">
        <v>41498.690972222219</v>
      </c>
      <c r="C317" s="2" t="s">
        <v>5</v>
      </c>
      <c r="D317" s="3">
        <v>0.01</v>
      </c>
      <c r="E317" s="2" t="s">
        <v>15</v>
      </c>
      <c r="F317" s="4">
        <v>1.3291200000000001</v>
      </c>
      <c r="G317" s="4">
        <v>1.3290999999999999</v>
      </c>
      <c r="H317" s="4">
        <v>1.3181400000000001</v>
      </c>
      <c r="I317" s="11">
        <v>41498.703472222223</v>
      </c>
      <c r="J317" s="4">
        <v>1.3290999999999999</v>
      </c>
      <c r="K317" s="3">
        <v>-0.05</v>
      </c>
      <c r="L317" s="3">
        <v>0</v>
      </c>
      <c r="M317" s="3">
        <v>0.02</v>
      </c>
      <c r="N317" s="9">
        <v>0.20000000000131024</v>
      </c>
      <c r="O317" s="6">
        <v>-3.0000000000000002E-2</v>
      </c>
      <c r="P317" s="102"/>
      <c r="Q317" s="102"/>
      <c r="R317" s="96"/>
      <c r="S317" s="105"/>
      <c r="T317" s="15">
        <f t="shared" si="26"/>
        <v>196.49999999998272</v>
      </c>
      <c r="U317" s="7">
        <f t="shared" si="27"/>
        <v>102.63000000000012</v>
      </c>
      <c r="V317" s="16" t="s">
        <v>35</v>
      </c>
    </row>
    <row r="318" spans="1:22" hidden="1" outlineLevel="1">
      <c r="A318" s="8">
        <v>314</v>
      </c>
      <c r="B318" s="11">
        <v>41498.770833333336</v>
      </c>
      <c r="C318" s="2" t="s">
        <v>5</v>
      </c>
      <c r="D318" s="3">
        <v>0.01</v>
      </c>
      <c r="E318" s="2" t="s">
        <v>15</v>
      </c>
      <c r="F318" s="4">
        <v>1.3308599999999999</v>
      </c>
      <c r="G318" s="4">
        <v>1.3418600000000001</v>
      </c>
      <c r="H318" s="4">
        <v>1.32986</v>
      </c>
      <c r="I318" s="11">
        <v>41498.8125</v>
      </c>
      <c r="J318" s="4">
        <v>1.3308</v>
      </c>
      <c r="K318" s="3">
        <v>-0.05</v>
      </c>
      <c r="L318" s="3">
        <v>0</v>
      </c>
      <c r="M318" s="3">
        <v>0.06</v>
      </c>
      <c r="N318" s="9">
        <v>0.59999999999948983</v>
      </c>
      <c r="O318" s="6">
        <v>9.999999999999995E-3</v>
      </c>
      <c r="P318" s="102"/>
      <c r="Q318" s="102"/>
      <c r="R318" s="96"/>
      <c r="S318" s="105"/>
      <c r="T318" s="15">
        <f t="shared" si="26"/>
        <v>197.0999999999822</v>
      </c>
      <c r="U318" s="7">
        <f t="shared" si="27"/>
        <v>102.64000000000013</v>
      </c>
      <c r="V318" t="s">
        <v>37</v>
      </c>
    </row>
    <row r="319" spans="1:22" hidden="1" outlineLevel="1">
      <c r="A319" s="8">
        <v>315</v>
      </c>
      <c r="B319" s="11">
        <v>41498.732638888891</v>
      </c>
      <c r="C319" s="2" t="s">
        <v>5</v>
      </c>
      <c r="D319" s="3">
        <v>0.01</v>
      </c>
      <c r="E319" s="2" t="s">
        <v>15</v>
      </c>
      <c r="F319" s="4">
        <v>1.3291200000000001</v>
      </c>
      <c r="G319" s="4">
        <v>1.3290900000000001</v>
      </c>
      <c r="H319" s="4">
        <v>1.31812</v>
      </c>
      <c r="I319" s="11">
        <v>41499.433333333334</v>
      </c>
      <c r="J319" s="4">
        <v>1.3290900000000001</v>
      </c>
      <c r="K319" s="3">
        <v>-0.05</v>
      </c>
      <c r="L319" s="3">
        <v>0</v>
      </c>
      <c r="M319" s="3">
        <v>0.03</v>
      </c>
      <c r="N319" s="9">
        <v>0.29999999999974492</v>
      </c>
      <c r="O319" s="6">
        <v>-2.0000000000000004E-2</v>
      </c>
      <c r="P319" s="102"/>
      <c r="Q319" s="102"/>
      <c r="R319" s="96"/>
      <c r="S319" s="105"/>
      <c r="T319" s="15">
        <f t="shared" si="26"/>
        <v>197.39999999998196</v>
      </c>
      <c r="U319" s="7">
        <f t="shared" si="27"/>
        <v>102.62000000000013</v>
      </c>
      <c r="V319" s="16" t="s">
        <v>35</v>
      </c>
    </row>
    <row r="320" spans="1:22" hidden="1" outlineLevel="1">
      <c r="A320" s="8">
        <v>316</v>
      </c>
      <c r="B320" s="11">
        <v>41499.798611111109</v>
      </c>
      <c r="C320" s="2" t="s">
        <v>5</v>
      </c>
      <c r="D320" s="3">
        <v>0.01</v>
      </c>
      <c r="E320" s="2" t="s">
        <v>15</v>
      </c>
      <c r="F320" s="4">
        <v>1.3250999999999999</v>
      </c>
      <c r="G320" s="4">
        <v>1.3331599999999999</v>
      </c>
      <c r="H320" s="4">
        <v>1.32416</v>
      </c>
      <c r="I320" s="11">
        <v>41500.51666666667</v>
      </c>
      <c r="J320" s="4">
        <v>1.3249</v>
      </c>
      <c r="K320" s="3">
        <v>-0.05</v>
      </c>
      <c r="L320" s="3">
        <v>0</v>
      </c>
      <c r="M320" s="3">
        <v>0.2</v>
      </c>
      <c r="N320" s="9">
        <v>1.9999999999997797</v>
      </c>
      <c r="O320" s="6">
        <v>0.15000000000000002</v>
      </c>
      <c r="P320" s="102"/>
      <c r="Q320" s="102"/>
      <c r="R320" s="96"/>
      <c r="S320" s="105"/>
      <c r="T320" s="15">
        <f t="shared" si="26"/>
        <v>199.39999999998173</v>
      </c>
      <c r="U320" s="7">
        <f t="shared" si="27"/>
        <v>102.77000000000014</v>
      </c>
      <c r="V320" s="16" t="s">
        <v>33</v>
      </c>
    </row>
    <row r="321" spans="1:22" hidden="1" outlineLevel="1">
      <c r="A321" s="8">
        <v>317</v>
      </c>
      <c r="B321" s="11">
        <v>41499.798611111109</v>
      </c>
      <c r="C321" s="2" t="s">
        <v>5</v>
      </c>
      <c r="D321" s="3">
        <v>0.01</v>
      </c>
      <c r="E321" s="2" t="s">
        <v>15</v>
      </c>
      <c r="F321" s="4">
        <v>1.32511</v>
      </c>
      <c r="G321" s="4">
        <v>1.3244100000000001</v>
      </c>
      <c r="H321" s="4">
        <v>1.31416</v>
      </c>
      <c r="I321" s="11">
        <v>41500.517361111109</v>
      </c>
      <c r="J321" s="4">
        <v>1.3244100000000001</v>
      </c>
      <c r="K321" s="3">
        <v>-0.05</v>
      </c>
      <c r="L321" s="3">
        <v>0</v>
      </c>
      <c r="M321" s="3">
        <v>0.7</v>
      </c>
      <c r="N321" s="9">
        <v>6.9999999999992291</v>
      </c>
      <c r="O321" s="6">
        <v>0.64999999999999991</v>
      </c>
      <c r="P321" s="102"/>
      <c r="Q321" s="102"/>
      <c r="R321" s="96"/>
      <c r="S321" s="105"/>
      <c r="T321" s="15">
        <f t="shared" si="26"/>
        <v>206.39999999998096</v>
      </c>
      <c r="U321" s="7">
        <f t="shared" si="27"/>
        <v>103.42000000000014</v>
      </c>
      <c r="V321" s="16" t="s">
        <v>35</v>
      </c>
    </row>
    <row r="322" spans="1:22" hidden="1" outlineLevel="1">
      <c r="A322" s="8">
        <v>318</v>
      </c>
      <c r="B322" s="11">
        <v>41501.288194444445</v>
      </c>
      <c r="C322" s="2" t="s">
        <v>4</v>
      </c>
      <c r="D322" s="3">
        <v>0.01</v>
      </c>
      <c r="E322" s="2" t="s">
        <v>15</v>
      </c>
      <c r="F322" s="4">
        <v>1.3293699999999999</v>
      </c>
      <c r="G322" s="4">
        <v>1.3300700000000001</v>
      </c>
      <c r="H322" s="4">
        <v>1.3403799999999999</v>
      </c>
      <c r="I322" s="11">
        <v>41501.638194444444</v>
      </c>
      <c r="J322" s="4">
        <v>1.3300700000000001</v>
      </c>
      <c r="K322" s="3">
        <v>-0.05</v>
      </c>
      <c r="L322" s="3">
        <v>0</v>
      </c>
      <c r="M322" s="3">
        <v>0.7</v>
      </c>
      <c r="N322" s="9">
        <v>7.0000000000014495</v>
      </c>
      <c r="O322" s="6">
        <v>0.64999999999999991</v>
      </c>
      <c r="P322" s="102"/>
      <c r="Q322" s="102"/>
      <c r="R322" s="96"/>
      <c r="S322" s="105"/>
      <c r="T322" s="15">
        <f t="shared" si="26"/>
        <v>213.39999999998241</v>
      </c>
      <c r="U322" s="7">
        <f t="shared" si="27"/>
        <v>104.07000000000015</v>
      </c>
      <c r="V322" s="16" t="s">
        <v>35</v>
      </c>
    </row>
    <row r="323" spans="1:22" hidden="1" outlineLevel="1">
      <c r="A323" s="8">
        <v>319</v>
      </c>
      <c r="B323" s="11">
        <v>41501.739583333336</v>
      </c>
      <c r="C323" s="2" t="s">
        <v>5</v>
      </c>
      <c r="D323" s="3">
        <v>0.01</v>
      </c>
      <c r="E323" s="2" t="s">
        <v>15</v>
      </c>
      <c r="F323" s="4">
        <v>1.3243100000000001</v>
      </c>
      <c r="G323" s="4">
        <v>1.32975</v>
      </c>
      <c r="H323" s="4">
        <v>1.31335</v>
      </c>
      <c r="I323" s="11">
        <v>41501.843055555553</v>
      </c>
      <c r="J323" s="4">
        <v>1.33188</v>
      </c>
      <c r="K323" s="3">
        <v>-0.05</v>
      </c>
      <c r="L323" s="3">
        <v>0</v>
      </c>
      <c r="M323" s="3">
        <v>-7.57</v>
      </c>
      <c r="N323" s="9">
        <v>-75.699999999998539</v>
      </c>
      <c r="O323" s="6">
        <v>-7.62</v>
      </c>
      <c r="P323" s="102"/>
      <c r="Q323" s="102"/>
      <c r="R323" s="96"/>
      <c r="S323" s="105"/>
      <c r="T323" s="15">
        <f t="shared" si="26"/>
        <v>137.69999999998387</v>
      </c>
      <c r="U323" s="7">
        <f t="shared" si="27"/>
        <v>96.450000000000145</v>
      </c>
      <c r="V323" s="16" t="s">
        <v>35</v>
      </c>
    </row>
    <row r="324" spans="1:22" hidden="1" outlineLevel="1">
      <c r="A324" s="8">
        <v>320</v>
      </c>
      <c r="B324" s="11">
        <v>41501.996527777781</v>
      </c>
      <c r="C324" s="2" t="s">
        <v>4</v>
      </c>
      <c r="D324" s="3">
        <v>0.01</v>
      </c>
      <c r="E324" s="2" t="s">
        <v>15</v>
      </c>
      <c r="F324" s="4">
        <v>1.3346</v>
      </c>
      <c r="G324" s="4">
        <v>1.3266</v>
      </c>
      <c r="H324" s="4">
        <v>1.3355999999999999</v>
      </c>
      <c r="I324" s="11">
        <v>41502.003472222219</v>
      </c>
      <c r="J324" s="4">
        <v>1.3348800000000001</v>
      </c>
      <c r="K324" s="3">
        <v>-0.05</v>
      </c>
      <c r="L324" s="3">
        <v>-0.04</v>
      </c>
      <c r="M324" s="3">
        <v>0.28000000000000003</v>
      </c>
      <c r="N324" s="9">
        <v>2.8000000000005798</v>
      </c>
      <c r="O324" s="6">
        <v>0.19000000000000003</v>
      </c>
      <c r="P324" s="102"/>
      <c r="Q324" s="102"/>
      <c r="R324" s="96"/>
      <c r="S324" s="105"/>
      <c r="T324" s="15">
        <f t="shared" si="26"/>
        <v>140.49999999998445</v>
      </c>
      <c r="U324" s="7">
        <f t="shared" si="27"/>
        <v>96.640000000000143</v>
      </c>
      <c r="V324" s="16" t="s">
        <v>33</v>
      </c>
    </row>
    <row r="325" spans="1:22" hidden="1" outlineLevel="1">
      <c r="A325" s="8">
        <v>321</v>
      </c>
      <c r="B325" s="11">
        <v>41501.982638888891</v>
      </c>
      <c r="C325" s="2" t="s">
        <v>4</v>
      </c>
      <c r="D325" s="3">
        <v>0.01</v>
      </c>
      <c r="E325" s="2" t="s">
        <v>15</v>
      </c>
      <c r="F325" s="4">
        <v>1.3347500000000001</v>
      </c>
      <c r="G325" s="4">
        <v>1.33545</v>
      </c>
      <c r="H325" s="4">
        <v>1.34575</v>
      </c>
      <c r="I325" s="11">
        <v>41502.161805555559</v>
      </c>
      <c r="J325" s="4">
        <v>1.33545</v>
      </c>
      <c r="K325" s="3">
        <v>-0.05</v>
      </c>
      <c r="L325" s="3">
        <v>-0.04</v>
      </c>
      <c r="M325" s="3">
        <v>0.7</v>
      </c>
      <c r="N325" s="9">
        <v>6.9999999999992291</v>
      </c>
      <c r="O325" s="6">
        <v>0.61</v>
      </c>
      <c r="P325" s="102"/>
      <c r="Q325" s="102"/>
      <c r="R325" s="96"/>
      <c r="S325" s="105"/>
      <c r="T325" s="15">
        <f t="shared" ref="T325:T388" si="28">T324+N325</f>
        <v>147.49999999998369</v>
      </c>
      <c r="U325" s="7">
        <f t="shared" ref="U325:U388" si="29">U324+O325</f>
        <v>97.250000000000142</v>
      </c>
      <c r="V325" s="16" t="s">
        <v>35</v>
      </c>
    </row>
    <row r="326" spans="1:22" hidden="1" outlineLevel="1">
      <c r="A326" s="8">
        <v>322</v>
      </c>
      <c r="B326" s="11">
        <v>41502.243055555555</v>
      </c>
      <c r="C326" s="2" t="s">
        <v>4</v>
      </c>
      <c r="D326" s="3">
        <v>0.01</v>
      </c>
      <c r="E326" s="2" t="s">
        <v>15</v>
      </c>
      <c r="F326" s="4">
        <v>1.3347800000000001</v>
      </c>
      <c r="G326" s="4">
        <v>1.33548</v>
      </c>
      <c r="H326" s="4">
        <v>1.3458000000000001</v>
      </c>
      <c r="I326" s="11">
        <v>41502.65</v>
      </c>
      <c r="J326" s="4">
        <v>1.33548</v>
      </c>
      <c r="K326" s="3">
        <v>-0.05</v>
      </c>
      <c r="L326" s="3">
        <v>0</v>
      </c>
      <c r="M326" s="3">
        <v>0.7</v>
      </c>
      <c r="N326" s="9">
        <v>6.9999999999992291</v>
      </c>
      <c r="O326" s="6">
        <v>0.64999999999999991</v>
      </c>
      <c r="P326" s="102"/>
      <c r="Q326" s="102"/>
      <c r="R326" s="96"/>
      <c r="S326" s="105"/>
      <c r="T326" s="15">
        <f t="shared" si="28"/>
        <v>154.49999999998292</v>
      </c>
      <c r="U326" s="7">
        <f t="shared" si="29"/>
        <v>97.900000000000148</v>
      </c>
      <c r="V326" s="16" t="s">
        <v>35</v>
      </c>
    </row>
    <row r="327" spans="1:22" hidden="1" outlineLevel="1">
      <c r="A327" s="8">
        <v>323</v>
      </c>
      <c r="B327" s="11">
        <v>41502.715277777781</v>
      </c>
      <c r="C327" s="2" t="s">
        <v>4</v>
      </c>
      <c r="D327" s="3">
        <v>0.01</v>
      </c>
      <c r="E327" s="2" t="s">
        <v>15</v>
      </c>
      <c r="F327" s="4">
        <v>1.3354200000000001</v>
      </c>
      <c r="G327" s="4">
        <v>1.33683</v>
      </c>
      <c r="H327" s="4">
        <v>1.3464100000000001</v>
      </c>
      <c r="I327" s="11">
        <v>41505.549305555556</v>
      </c>
      <c r="J327" s="4">
        <v>1.33683</v>
      </c>
      <c r="K327" s="3">
        <v>-0.05</v>
      </c>
      <c r="L327" s="3">
        <v>-0.04</v>
      </c>
      <c r="M327" s="3">
        <v>1.41</v>
      </c>
      <c r="N327" s="9">
        <v>14.099999999999113</v>
      </c>
      <c r="O327" s="6">
        <v>1.3199999999999998</v>
      </c>
      <c r="P327" s="102"/>
      <c r="Q327" s="102"/>
      <c r="R327" s="96"/>
      <c r="S327" s="105"/>
      <c r="T327" s="15">
        <f t="shared" si="28"/>
        <v>168.59999999998203</v>
      </c>
      <c r="U327" s="7">
        <f t="shared" si="29"/>
        <v>99.220000000000141</v>
      </c>
      <c r="V327" s="16" t="s">
        <v>35</v>
      </c>
    </row>
    <row r="328" spans="1:22" hidden="1" outlineLevel="1">
      <c r="A328" s="8">
        <v>324</v>
      </c>
      <c r="B328" s="11">
        <v>41505.611111111109</v>
      </c>
      <c r="C328" s="2" t="s">
        <v>4</v>
      </c>
      <c r="D328" s="3">
        <v>0.01</v>
      </c>
      <c r="E328" s="2" t="s">
        <v>15</v>
      </c>
      <c r="F328" s="4">
        <v>1.33501</v>
      </c>
      <c r="G328" s="4">
        <v>1.33571</v>
      </c>
      <c r="H328" s="4">
        <v>1.3460399999999999</v>
      </c>
      <c r="I328" s="11">
        <v>41505.685416666667</v>
      </c>
      <c r="J328" s="4">
        <v>1.33571</v>
      </c>
      <c r="K328" s="3">
        <v>-0.05</v>
      </c>
      <c r="L328" s="3">
        <v>0</v>
      </c>
      <c r="M328" s="3">
        <v>0.7</v>
      </c>
      <c r="N328" s="9">
        <v>6.9999999999992291</v>
      </c>
      <c r="O328" s="6">
        <v>0.64999999999999991</v>
      </c>
      <c r="P328" s="102"/>
      <c r="Q328" s="102"/>
      <c r="R328" s="96"/>
      <c r="S328" s="105"/>
      <c r="T328" s="15">
        <f t="shared" si="28"/>
        <v>175.59999999998126</v>
      </c>
      <c r="U328" s="7">
        <f t="shared" si="29"/>
        <v>99.870000000000147</v>
      </c>
      <c r="V328" s="16" t="s">
        <v>35</v>
      </c>
    </row>
    <row r="329" spans="1:22" hidden="1" outlineLevel="1">
      <c r="A329" s="8">
        <v>325</v>
      </c>
      <c r="B329" s="11">
        <v>41506.579861111109</v>
      </c>
      <c r="C329" s="2" t="s">
        <v>4</v>
      </c>
      <c r="D329" s="3">
        <v>0.01</v>
      </c>
      <c r="E329" s="2" t="s">
        <v>15</v>
      </c>
      <c r="F329" s="4">
        <v>1.3383400000000001</v>
      </c>
      <c r="G329" s="4">
        <v>1.33904</v>
      </c>
      <c r="H329" s="4">
        <v>1.34934</v>
      </c>
      <c r="I329" s="11">
        <v>41506.633333333331</v>
      </c>
      <c r="J329" s="4">
        <v>1.33904</v>
      </c>
      <c r="K329" s="3">
        <v>-0.05</v>
      </c>
      <c r="L329" s="3">
        <v>0</v>
      </c>
      <c r="M329" s="3">
        <v>0.7</v>
      </c>
      <c r="N329" s="9">
        <v>6.9999999999992291</v>
      </c>
      <c r="O329" s="6">
        <v>0.64999999999999991</v>
      </c>
      <c r="P329" s="102"/>
      <c r="Q329" s="102"/>
      <c r="R329" s="96"/>
      <c r="S329" s="105"/>
      <c r="T329" s="15">
        <f t="shared" si="28"/>
        <v>182.5999999999805</v>
      </c>
      <c r="U329" s="7">
        <f t="shared" si="29"/>
        <v>100.52000000000015</v>
      </c>
      <c r="V329" s="16" t="s">
        <v>35</v>
      </c>
    </row>
    <row r="330" spans="1:22" hidden="1" outlineLevel="1">
      <c r="A330" s="8">
        <v>326</v>
      </c>
      <c r="B330" s="11">
        <v>41506.725694444445</v>
      </c>
      <c r="C330" s="2" t="s">
        <v>4</v>
      </c>
      <c r="D330" s="3">
        <v>0.01</v>
      </c>
      <c r="E330" s="2" t="s">
        <v>15</v>
      </c>
      <c r="F330" s="4">
        <v>1.3432999999999999</v>
      </c>
      <c r="G330" s="4">
        <v>1.33127</v>
      </c>
      <c r="H330" s="4">
        <v>1.34727</v>
      </c>
      <c r="I330" s="11">
        <v>41506.763888888891</v>
      </c>
      <c r="J330" s="4">
        <v>1.3428800000000001</v>
      </c>
      <c r="K330" s="3">
        <v>-0.05</v>
      </c>
      <c r="L330" s="3">
        <v>0</v>
      </c>
      <c r="M330" s="3">
        <v>-0.42</v>
      </c>
      <c r="N330" s="9">
        <v>-4.1999999999986493</v>
      </c>
      <c r="O330" s="6">
        <v>-0.47</v>
      </c>
      <c r="P330" s="102"/>
      <c r="Q330" s="102"/>
      <c r="R330" s="96"/>
      <c r="S330" s="105"/>
      <c r="T330" s="15">
        <f t="shared" si="28"/>
        <v>178.39999999998184</v>
      </c>
      <c r="U330" s="7">
        <f t="shared" si="29"/>
        <v>100.05000000000015</v>
      </c>
      <c r="V330" s="16" t="s">
        <v>34</v>
      </c>
    </row>
    <row r="331" spans="1:22" hidden="1" outlineLevel="1">
      <c r="A331" s="8">
        <v>327</v>
      </c>
      <c r="B331" s="11">
        <v>41506.75</v>
      </c>
      <c r="C331" s="2" t="s">
        <v>4</v>
      </c>
      <c r="D331" s="3">
        <v>0.01</v>
      </c>
      <c r="E331" s="2" t="s">
        <v>15</v>
      </c>
      <c r="F331" s="4">
        <v>1.34266</v>
      </c>
      <c r="G331" s="4">
        <v>1.3426800000000001</v>
      </c>
      <c r="H331" s="4">
        <v>1.3536900000000001</v>
      </c>
      <c r="I331" s="11">
        <v>41506.774305555555</v>
      </c>
      <c r="J331" s="4">
        <v>1.3426800000000001</v>
      </c>
      <c r="K331" s="3">
        <v>-0.05</v>
      </c>
      <c r="L331" s="3">
        <v>0</v>
      </c>
      <c r="M331" s="3">
        <v>0.02</v>
      </c>
      <c r="N331" s="9">
        <v>0.20000000000131024</v>
      </c>
      <c r="O331" s="6">
        <v>-3.0000000000000002E-2</v>
      </c>
      <c r="P331" s="102"/>
      <c r="Q331" s="102"/>
      <c r="R331" s="96"/>
      <c r="S331" s="105"/>
      <c r="T331" s="15">
        <f t="shared" si="28"/>
        <v>178.59999999998314</v>
      </c>
      <c r="U331" s="7">
        <f t="shared" si="29"/>
        <v>100.02000000000015</v>
      </c>
      <c r="V331" s="16" t="s">
        <v>35</v>
      </c>
    </row>
    <row r="332" spans="1:22" hidden="1" outlineLevel="1">
      <c r="A332" s="8">
        <v>328</v>
      </c>
      <c r="B332" s="11">
        <v>41506.777777777781</v>
      </c>
      <c r="C332" s="2" t="s">
        <v>4</v>
      </c>
      <c r="D332" s="3">
        <v>0.01</v>
      </c>
      <c r="E332" s="2" t="s">
        <v>15</v>
      </c>
      <c r="F332" s="4">
        <v>1.3424400000000001</v>
      </c>
      <c r="G332" s="4">
        <v>1.34314</v>
      </c>
      <c r="H332" s="4">
        <v>1.3534299999999999</v>
      </c>
      <c r="I332" s="11">
        <v>41506.808333333334</v>
      </c>
      <c r="J332" s="4">
        <v>1.34314</v>
      </c>
      <c r="K332" s="3">
        <v>-0.05</v>
      </c>
      <c r="L332" s="3">
        <v>0</v>
      </c>
      <c r="M332" s="3">
        <v>0.7</v>
      </c>
      <c r="N332" s="9">
        <v>6.9999999999992291</v>
      </c>
      <c r="O332" s="6">
        <v>0.64999999999999991</v>
      </c>
      <c r="P332" s="102"/>
      <c r="Q332" s="102"/>
      <c r="R332" s="96"/>
      <c r="S332" s="105"/>
      <c r="T332" s="15">
        <f t="shared" si="28"/>
        <v>185.59999999998237</v>
      </c>
      <c r="U332" s="7">
        <f t="shared" si="29"/>
        <v>100.67000000000016</v>
      </c>
      <c r="V332" s="16" t="s">
        <v>35</v>
      </c>
    </row>
    <row r="333" spans="1:22" hidden="1" outlineLevel="1">
      <c r="A333" s="8">
        <v>329</v>
      </c>
      <c r="B333" s="11">
        <v>41506.84375</v>
      </c>
      <c r="C333" s="2" t="s">
        <v>4</v>
      </c>
      <c r="D333" s="3">
        <v>0.01</v>
      </c>
      <c r="E333" s="2" t="s">
        <v>15</v>
      </c>
      <c r="F333" s="4">
        <v>1.3418300000000001</v>
      </c>
      <c r="G333" s="4">
        <v>1.3338099999999999</v>
      </c>
      <c r="H333" s="4">
        <v>1.3428100000000001</v>
      </c>
      <c r="I333" s="11">
        <v>41506.899305555555</v>
      </c>
      <c r="J333" s="4">
        <v>1.3420399999999999</v>
      </c>
      <c r="K333" s="3">
        <v>-0.05</v>
      </c>
      <c r="L333" s="3">
        <v>0</v>
      </c>
      <c r="M333" s="3">
        <v>0.21</v>
      </c>
      <c r="N333" s="9">
        <v>2.0999999999982144</v>
      </c>
      <c r="O333" s="6">
        <v>0.15999999999999998</v>
      </c>
      <c r="P333" s="102"/>
      <c r="Q333" s="102"/>
      <c r="R333" s="96"/>
      <c r="S333" s="105"/>
      <c r="T333" s="15">
        <f t="shared" si="28"/>
        <v>187.69999999998058</v>
      </c>
      <c r="U333" s="7">
        <f t="shared" si="29"/>
        <v>100.83000000000015</v>
      </c>
      <c r="V333" s="16" t="s">
        <v>33</v>
      </c>
    </row>
    <row r="334" spans="1:22" hidden="1" outlineLevel="1">
      <c r="A334" s="8">
        <v>330</v>
      </c>
      <c r="B334" s="11">
        <v>41506.819444444445</v>
      </c>
      <c r="C334" s="2" t="s">
        <v>4</v>
      </c>
      <c r="D334" s="3">
        <v>0.01</v>
      </c>
      <c r="E334" s="2" t="s">
        <v>15</v>
      </c>
      <c r="F334" s="4">
        <v>1.34213</v>
      </c>
      <c r="G334" s="4">
        <v>1.33673</v>
      </c>
      <c r="H334" s="4">
        <v>1.3531299999999999</v>
      </c>
      <c r="I334" s="11">
        <v>41507.761111111111</v>
      </c>
      <c r="J334" s="4">
        <v>1.33673</v>
      </c>
      <c r="K334" s="3">
        <v>-0.05</v>
      </c>
      <c r="L334" s="3">
        <v>-0.04</v>
      </c>
      <c r="M334" s="3">
        <v>-5.4</v>
      </c>
      <c r="N334" s="9">
        <v>-54.000000000000711</v>
      </c>
      <c r="O334" s="6">
        <v>-5.49</v>
      </c>
      <c r="P334" s="102"/>
      <c r="Q334" s="102"/>
      <c r="R334" s="96"/>
      <c r="S334" s="105"/>
      <c r="T334" s="15">
        <f t="shared" si="28"/>
        <v>133.69999999997987</v>
      </c>
      <c r="U334" s="7">
        <f t="shared" si="29"/>
        <v>95.34000000000016</v>
      </c>
      <c r="V334" s="16" t="s">
        <v>35</v>
      </c>
    </row>
    <row r="335" spans="1:22" hidden="1" outlineLevel="1">
      <c r="A335" s="8">
        <v>331</v>
      </c>
      <c r="B335" s="11">
        <v>41507.815972222219</v>
      </c>
      <c r="C335" s="2" t="s">
        <v>5</v>
      </c>
      <c r="D335" s="3">
        <v>0.01</v>
      </c>
      <c r="E335" s="2" t="s">
        <v>15</v>
      </c>
      <c r="F335" s="4">
        <v>1.33792</v>
      </c>
      <c r="G335" s="4">
        <v>1.3372200000000001</v>
      </c>
      <c r="H335" s="4">
        <v>1.3269899999999999</v>
      </c>
      <c r="I335" s="11">
        <v>41507.868750000001</v>
      </c>
      <c r="J335" s="4">
        <v>1.3372200000000001</v>
      </c>
      <c r="K335" s="3">
        <v>-0.05</v>
      </c>
      <c r="L335" s="3">
        <v>0</v>
      </c>
      <c r="M335" s="3">
        <v>0.7</v>
      </c>
      <c r="N335" s="9">
        <v>6.9999999999992291</v>
      </c>
      <c r="O335" s="6">
        <v>0.64999999999999991</v>
      </c>
      <c r="P335" s="102"/>
      <c r="Q335" s="102"/>
      <c r="R335" s="96"/>
      <c r="S335" s="105"/>
      <c r="T335" s="15">
        <f t="shared" si="28"/>
        <v>140.6999999999791</v>
      </c>
      <c r="U335" s="7">
        <f t="shared" si="29"/>
        <v>95.990000000000165</v>
      </c>
      <c r="V335" s="16" t="s">
        <v>35</v>
      </c>
    </row>
    <row r="336" spans="1:22" hidden="1" outlineLevel="1">
      <c r="A336" s="8">
        <v>332</v>
      </c>
      <c r="B336" s="11">
        <v>41508.211805555555</v>
      </c>
      <c r="C336" s="2" t="s">
        <v>5</v>
      </c>
      <c r="D336" s="3">
        <v>0.01</v>
      </c>
      <c r="E336" s="2" t="s">
        <v>15</v>
      </c>
      <c r="F336" s="4">
        <v>1.3341400000000001</v>
      </c>
      <c r="G336" s="4">
        <v>1.33344</v>
      </c>
      <c r="H336" s="4">
        <v>1.32315</v>
      </c>
      <c r="I336" s="11">
        <v>41508.238194444442</v>
      </c>
      <c r="J336" s="4">
        <v>1.33344</v>
      </c>
      <c r="K336" s="3">
        <v>-0.05</v>
      </c>
      <c r="L336" s="3">
        <v>0</v>
      </c>
      <c r="M336" s="3">
        <v>0.7</v>
      </c>
      <c r="N336" s="9">
        <v>7.0000000000014495</v>
      </c>
      <c r="O336" s="6">
        <v>0.64999999999999991</v>
      </c>
      <c r="P336" s="102"/>
      <c r="Q336" s="102"/>
      <c r="R336" s="96"/>
      <c r="S336" s="105"/>
      <c r="T336" s="15">
        <f t="shared" si="28"/>
        <v>147.69999999998055</v>
      </c>
      <c r="U336" s="7">
        <f t="shared" si="29"/>
        <v>96.640000000000171</v>
      </c>
      <c r="V336" s="16" t="s">
        <v>35</v>
      </c>
    </row>
    <row r="337" spans="1:22" hidden="1" outlineLevel="1">
      <c r="A337" s="8">
        <v>333</v>
      </c>
      <c r="B337" s="11">
        <v>41508.284722222219</v>
      </c>
      <c r="C337" s="2" t="s">
        <v>5</v>
      </c>
      <c r="D337" s="3">
        <v>0.01</v>
      </c>
      <c r="E337" s="2" t="s">
        <v>15</v>
      </c>
      <c r="F337" s="4">
        <v>1.3339099999999999</v>
      </c>
      <c r="G337" s="4">
        <v>1.33321</v>
      </c>
      <c r="H337" s="4">
        <v>1.32291</v>
      </c>
      <c r="I337" s="11">
        <v>41508.417361111111</v>
      </c>
      <c r="J337" s="4">
        <v>1.33321</v>
      </c>
      <c r="K337" s="3">
        <v>-0.05</v>
      </c>
      <c r="L337" s="3">
        <v>0</v>
      </c>
      <c r="M337" s="3">
        <v>0.7</v>
      </c>
      <c r="N337" s="9">
        <v>6.9999999999992291</v>
      </c>
      <c r="O337" s="6">
        <v>0.64999999999999991</v>
      </c>
      <c r="P337" s="102"/>
      <c r="Q337" s="102"/>
      <c r="R337" s="96"/>
      <c r="S337" s="105"/>
      <c r="T337" s="15">
        <f t="shared" si="28"/>
        <v>154.69999999997978</v>
      </c>
      <c r="U337" s="7">
        <f t="shared" si="29"/>
        <v>97.290000000000177</v>
      </c>
      <c r="V337" s="16" t="s">
        <v>35</v>
      </c>
    </row>
    <row r="338" spans="1:22" hidden="1" outlineLevel="1">
      <c r="A338" s="8">
        <v>334</v>
      </c>
      <c r="B338" s="11">
        <v>41508.607638888891</v>
      </c>
      <c r="C338" s="2" t="s">
        <v>5</v>
      </c>
      <c r="D338" s="3">
        <v>0.01</v>
      </c>
      <c r="E338" s="2" t="s">
        <v>15</v>
      </c>
      <c r="F338" s="4">
        <v>1.3315699999999999</v>
      </c>
      <c r="G338" s="4">
        <v>1.33087</v>
      </c>
      <c r="H338" s="4">
        <v>1.3205800000000001</v>
      </c>
      <c r="I338" s="11">
        <v>41508.614583333336</v>
      </c>
      <c r="J338" s="4">
        <v>1.33087</v>
      </c>
      <c r="K338" s="3">
        <v>-0.05</v>
      </c>
      <c r="L338" s="3">
        <v>0</v>
      </c>
      <c r="M338" s="3">
        <v>0.7</v>
      </c>
      <c r="N338" s="9">
        <v>6.9999999999992291</v>
      </c>
      <c r="O338" s="6">
        <v>0.64999999999999991</v>
      </c>
      <c r="P338" s="102"/>
      <c r="Q338" s="102"/>
      <c r="R338" s="96"/>
      <c r="S338" s="105"/>
      <c r="T338" s="15">
        <f t="shared" si="28"/>
        <v>161.69999999997901</v>
      </c>
      <c r="U338" s="7">
        <f t="shared" si="29"/>
        <v>97.940000000000182</v>
      </c>
      <c r="V338" s="16" t="s">
        <v>35</v>
      </c>
    </row>
    <row r="339" spans="1:22" hidden="1" outlineLevel="1">
      <c r="A339" s="8">
        <v>335</v>
      </c>
      <c r="B339" s="11">
        <v>41508.635416666664</v>
      </c>
      <c r="C339" s="2" t="s">
        <v>5</v>
      </c>
      <c r="D339" s="3">
        <v>0.01</v>
      </c>
      <c r="E339" s="2" t="s">
        <v>15</v>
      </c>
      <c r="F339" s="4">
        <v>1.3323</v>
      </c>
      <c r="G339" s="4">
        <v>1.33771</v>
      </c>
      <c r="H339" s="4">
        <v>1.32131</v>
      </c>
      <c r="I339" s="11">
        <v>41509.719444444447</v>
      </c>
      <c r="J339" s="4">
        <v>1.33771</v>
      </c>
      <c r="K339" s="3">
        <v>-0.05</v>
      </c>
      <c r="L339" s="3">
        <v>0</v>
      </c>
      <c r="M339" s="3">
        <v>-5.41</v>
      </c>
      <c r="N339" s="9">
        <v>-54.099999999999149</v>
      </c>
      <c r="O339" s="6">
        <v>-5.46</v>
      </c>
      <c r="P339" s="102"/>
      <c r="Q339" s="102"/>
      <c r="R339" s="96"/>
      <c r="S339" s="105"/>
      <c r="T339" s="15">
        <f t="shared" si="28"/>
        <v>107.59999999997987</v>
      </c>
      <c r="U339" s="7">
        <f t="shared" si="29"/>
        <v>92.480000000000189</v>
      </c>
      <c r="V339" s="16" t="s">
        <v>35</v>
      </c>
    </row>
    <row r="340" spans="1:22" hidden="1" outlineLevel="1">
      <c r="A340" s="8">
        <v>336</v>
      </c>
      <c r="B340" s="11">
        <v>41509.791666666664</v>
      </c>
      <c r="C340" s="2" t="s">
        <v>4</v>
      </c>
      <c r="D340" s="3">
        <v>0.01</v>
      </c>
      <c r="E340" s="2" t="s">
        <v>15</v>
      </c>
      <c r="F340" s="4">
        <v>1.33917</v>
      </c>
      <c r="G340" s="4">
        <v>1.33372</v>
      </c>
      <c r="H340" s="4">
        <v>1.35012</v>
      </c>
      <c r="I340" s="11">
        <v>41513.46597222222</v>
      </c>
      <c r="J340" s="4">
        <v>1.33372</v>
      </c>
      <c r="K340" s="3">
        <v>-0.05</v>
      </c>
      <c r="L340" s="3">
        <v>-0.04</v>
      </c>
      <c r="M340" s="3">
        <v>-5.45</v>
      </c>
      <c r="N340" s="9">
        <v>-54.499999999999545</v>
      </c>
      <c r="O340" s="6">
        <v>-5.54</v>
      </c>
      <c r="P340" s="102"/>
      <c r="Q340" s="102"/>
      <c r="R340" s="96"/>
      <c r="S340" s="105"/>
      <c r="T340" s="15">
        <f t="shared" si="28"/>
        <v>53.099999999980326</v>
      </c>
      <c r="U340" s="7">
        <f t="shared" si="29"/>
        <v>86.940000000000182</v>
      </c>
      <c r="V340" s="16" t="s">
        <v>35</v>
      </c>
    </row>
    <row r="341" spans="1:22" hidden="1" outlineLevel="1">
      <c r="A341" s="8">
        <v>337</v>
      </c>
      <c r="B341" s="11">
        <v>41513.545138888891</v>
      </c>
      <c r="C341" s="2" t="s">
        <v>5</v>
      </c>
      <c r="D341" s="3">
        <v>0.01</v>
      </c>
      <c r="E341" s="2" t="s">
        <v>15</v>
      </c>
      <c r="F341" s="4">
        <v>1.3344</v>
      </c>
      <c r="G341" s="4">
        <v>1.3337000000000001</v>
      </c>
      <c r="H341" s="4">
        <v>1.32341</v>
      </c>
      <c r="I341" s="11">
        <v>41513.59652777778</v>
      </c>
      <c r="J341" s="4">
        <v>1.3337000000000001</v>
      </c>
      <c r="K341" s="3">
        <v>-0.05</v>
      </c>
      <c r="L341" s="3">
        <v>0</v>
      </c>
      <c r="M341" s="3">
        <v>0.7</v>
      </c>
      <c r="N341" s="9">
        <v>6.9999999999992291</v>
      </c>
      <c r="O341" s="6">
        <v>0.64999999999999991</v>
      </c>
      <c r="P341" s="102"/>
      <c r="Q341" s="102"/>
      <c r="R341" s="96"/>
      <c r="S341" s="105"/>
      <c r="T341" s="15">
        <f t="shared" si="28"/>
        <v>60.099999999979559</v>
      </c>
      <c r="U341" s="7">
        <f t="shared" si="29"/>
        <v>87.590000000000188</v>
      </c>
      <c r="V341" s="16" t="s">
        <v>35</v>
      </c>
    </row>
    <row r="342" spans="1:22" hidden="1" outlineLevel="1">
      <c r="A342" s="8">
        <v>338</v>
      </c>
      <c r="B342" s="11">
        <v>41513.670138888891</v>
      </c>
      <c r="C342" s="2" t="s">
        <v>5</v>
      </c>
      <c r="D342" s="3">
        <v>0.01</v>
      </c>
      <c r="E342" s="2" t="s">
        <v>15</v>
      </c>
      <c r="F342" s="4">
        <v>1.3346899999999999</v>
      </c>
      <c r="G342" s="4">
        <v>1.33399</v>
      </c>
      <c r="H342" s="4">
        <v>1.32369</v>
      </c>
      <c r="I342" s="11">
        <v>41514.604166666664</v>
      </c>
      <c r="J342" s="4">
        <v>1.33399</v>
      </c>
      <c r="K342" s="3">
        <v>-0.05</v>
      </c>
      <c r="L342" s="3">
        <v>0</v>
      </c>
      <c r="M342" s="3">
        <v>0.7</v>
      </c>
      <c r="N342" s="9">
        <v>6.9999999999992291</v>
      </c>
      <c r="O342" s="6">
        <v>0.64999999999999991</v>
      </c>
      <c r="P342" s="102"/>
      <c r="Q342" s="102"/>
      <c r="R342" s="96"/>
      <c r="S342" s="105"/>
      <c r="T342" s="15">
        <f t="shared" si="28"/>
        <v>67.099999999978792</v>
      </c>
      <c r="U342" s="7">
        <f t="shared" si="29"/>
        <v>88.240000000000194</v>
      </c>
      <c r="V342" s="16" t="s">
        <v>35</v>
      </c>
    </row>
    <row r="343" spans="1:22" hidden="1" outlineLevel="1">
      <c r="A343" s="8">
        <v>339</v>
      </c>
      <c r="B343" s="11">
        <v>41514.649305555555</v>
      </c>
      <c r="C343" s="2" t="s">
        <v>5</v>
      </c>
      <c r="D343" s="3">
        <v>0.01</v>
      </c>
      <c r="E343" s="2" t="s">
        <v>15</v>
      </c>
      <c r="F343" s="4">
        <v>1.33548</v>
      </c>
      <c r="G343" s="4">
        <v>1.3347800000000001</v>
      </c>
      <c r="H343" s="4">
        <v>1.3244800000000001</v>
      </c>
      <c r="I343" s="11">
        <v>41514.65625</v>
      </c>
      <c r="J343" s="4">
        <v>1.3347800000000001</v>
      </c>
      <c r="K343" s="3">
        <v>-0.05</v>
      </c>
      <c r="L343" s="3">
        <v>0</v>
      </c>
      <c r="M343" s="3">
        <v>0.7</v>
      </c>
      <c r="N343" s="9">
        <v>6.9999999999992291</v>
      </c>
      <c r="O343" s="6">
        <v>0.64999999999999991</v>
      </c>
      <c r="P343" s="102"/>
      <c r="Q343" s="102"/>
      <c r="R343" s="96"/>
      <c r="S343" s="105"/>
      <c r="T343" s="15">
        <f t="shared" si="28"/>
        <v>74.099999999978024</v>
      </c>
      <c r="U343" s="7">
        <f t="shared" si="29"/>
        <v>88.8900000000002</v>
      </c>
      <c r="V343" s="16" t="s">
        <v>35</v>
      </c>
    </row>
    <row r="344" spans="1:22" hidden="1" outlineLevel="1">
      <c r="A344" s="8">
        <v>340</v>
      </c>
      <c r="B344" s="11">
        <v>41514.833333333336</v>
      </c>
      <c r="C344" s="2" t="s">
        <v>5</v>
      </c>
      <c r="D344" s="3">
        <v>0.01</v>
      </c>
      <c r="E344" s="2" t="s">
        <v>15</v>
      </c>
      <c r="F344" s="4">
        <v>1.33318</v>
      </c>
      <c r="G344" s="4">
        <v>1.3324800000000001</v>
      </c>
      <c r="H344" s="4">
        <v>1.32233</v>
      </c>
      <c r="I344" s="11">
        <v>41514.838888888888</v>
      </c>
      <c r="J344" s="4">
        <v>1.3324800000000001</v>
      </c>
      <c r="K344" s="3">
        <v>-0.05</v>
      </c>
      <c r="L344" s="3">
        <v>0</v>
      </c>
      <c r="M344" s="3">
        <v>0.7</v>
      </c>
      <c r="N344" s="9">
        <v>6.9999999999992291</v>
      </c>
      <c r="O344" s="6">
        <v>0.64999999999999991</v>
      </c>
      <c r="P344" s="102"/>
      <c r="Q344" s="102"/>
      <c r="R344" s="96"/>
      <c r="S344" s="105"/>
      <c r="T344" s="15">
        <f t="shared" si="28"/>
        <v>81.099999999977257</v>
      </c>
      <c r="U344" s="7">
        <f t="shared" si="29"/>
        <v>89.540000000000205</v>
      </c>
      <c r="V344" s="16" t="s">
        <v>35</v>
      </c>
    </row>
    <row r="345" spans="1:22" hidden="1" outlineLevel="1">
      <c r="A345" s="8">
        <v>341</v>
      </c>
      <c r="B345" s="11">
        <v>41514.927083333336</v>
      </c>
      <c r="C345" s="2" t="s">
        <v>5</v>
      </c>
      <c r="D345" s="3">
        <v>0.01</v>
      </c>
      <c r="E345" s="2" t="s">
        <v>15</v>
      </c>
      <c r="F345" s="4">
        <v>1.33379</v>
      </c>
      <c r="G345" s="4">
        <v>1.3447899999999999</v>
      </c>
      <c r="H345" s="4">
        <v>1.3327899999999999</v>
      </c>
      <c r="I345" s="11">
        <v>41515.065972222219</v>
      </c>
      <c r="J345" s="4">
        <v>1.33378</v>
      </c>
      <c r="K345" s="3">
        <v>-0.05</v>
      </c>
      <c r="L345" s="3">
        <v>-0.01</v>
      </c>
      <c r="M345" s="3">
        <v>0.01</v>
      </c>
      <c r="N345" s="9">
        <v>0.10000000000065512</v>
      </c>
      <c r="O345" s="6">
        <v>-0.05</v>
      </c>
      <c r="P345" s="102"/>
      <c r="Q345" s="102"/>
      <c r="R345" s="96"/>
      <c r="S345" s="105"/>
      <c r="T345" s="15">
        <f t="shared" si="28"/>
        <v>81.199999999977905</v>
      </c>
      <c r="U345" s="7">
        <f t="shared" si="29"/>
        <v>89.490000000000208</v>
      </c>
      <c r="V345" t="s">
        <v>37</v>
      </c>
    </row>
    <row r="346" spans="1:22" hidden="1" outlineLevel="1">
      <c r="A346" s="8">
        <v>342</v>
      </c>
      <c r="B346" s="11">
        <v>41514.899305555555</v>
      </c>
      <c r="C346" s="2" t="s">
        <v>5</v>
      </c>
      <c r="D346" s="3">
        <v>0.01</v>
      </c>
      <c r="E346" s="2" t="s">
        <v>15</v>
      </c>
      <c r="F346" s="4">
        <v>1.3332599999999999</v>
      </c>
      <c r="G346" s="4">
        <v>1.33321</v>
      </c>
      <c r="H346" s="4">
        <v>1.32226</v>
      </c>
      <c r="I346" s="11">
        <v>41515.173611111109</v>
      </c>
      <c r="J346" s="4">
        <v>1.33321</v>
      </c>
      <c r="K346" s="3">
        <v>-0.05</v>
      </c>
      <c r="L346" s="3">
        <v>-0.01</v>
      </c>
      <c r="M346" s="3">
        <v>0.05</v>
      </c>
      <c r="N346" s="9">
        <v>0.49999999999883471</v>
      </c>
      <c r="O346" s="6">
        <v>-1.0000000000000002E-2</v>
      </c>
      <c r="P346" s="102"/>
      <c r="Q346" s="102"/>
      <c r="R346" s="96"/>
      <c r="S346" s="105"/>
      <c r="T346" s="15">
        <f t="shared" si="28"/>
        <v>81.69999999997674</v>
      </c>
      <c r="U346" s="7">
        <f t="shared" si="29"/>
        <v>89.480000000000203</v>
      </c>
      <c r="V346" s="16" t="s">
        <v>35</v>
      </c>
    </row>
    <row r="347" spans="1:22" hidden="1" outlineLevel="1">
      <c r="A347" s="8">
        <v>343</v>
      </c>
      <c r="B347" s="11">
        <v>41515.482638888891</v>
      </c>
      <c r="C347" s="2" t="s">
        <v>5</v>
      </c>
      <c r="D347" s="3">
        <v>0.01</v>
      </c>
      <c r="E347" s="2" t="s">
        <v>15</v>
      </c>
      <c r="F347" s="4">
        <v>1.32666</v>
      </c>
      <c r="G347" s="4">
        <v>1.33866</v>
      </c>
      <c r="H347" s="4">
        <v>1.3226599999999999</v>
      </c>
      <c r="I347" s="11">
        <v>41515.496527777781</v>
      </c>
      <c r="J347" s="4">
        <v>1.3266500000000001</v>
      </c>
      <c r="K347" s="3">
        <v>-0.05</v>
      </c>
      <c r="L347" s="3">
        <v>0</v>
      </c>
      <c r="M347" s="3">
        <v>0.01</v>
      </c>
      <c r="N347" s="9">
        <v>9.9999999998434674E-2</v>
      </c>
      <c r="O347" s="6">
        <v>-0.04</v>
      </c>
      <c r="P347" s="102"/>
      <c r="Q347" s="102"/>
      <c r="R347" s="96"/>
      <c r="S347" s="105"/>
      <c r="T347" s="15">
        <f t="shared" si="28"/>
        <v>81.799999999975171</v>
      </c>
      <c r="U347" s="7">
        <f t="shared" si="29"/>
        <v>89.440000000000197</v>
      </c>
      <c r="V347" s="16" t="s">
        <v>34</v>
      </c>
    </row>
    <row r="348" spans="1:22" hidden="1" outlineLevel="1">
      <c r="A348" s="8">
        <v>344</v>
      </c>
      <c r="B348" s="11">
        <v>41515.614583333336</v>
      </c>
      <c r="C348" s="2" t="s">
        <v>5</v>
      </c>
      <c r="D348" s="3">
        <v>0.01</v>
      </c>
      <c r="E348" s="2" t="s">
        <v>15</v>
      </c>
      <c r="F348" s="4">
        <v>1.32612</v>
      </c>
      <c r="G348" s="4">
        <v>1.32542</v>
      </c>
      <c r="H348" s="4">
        <v>1.3151299999999999</v>
      </c>
      <c r="I348" s="11">
        <v>41515.625</v>
      </c>
      <c r="J348" s="4">
        <v>1.32542</v>
      </c>
      <c r="K348" s="3">
        <v>-0.05</v>
      </c>
      <c r="L348" s="3">
        <v>0</v>
      </c>
      <c r="M348" s="3">
        <v>0.7</v>
      </c>
      <c r="N348" s="9">
        <v>6.9999999999992291</v>
      </c>
      <c r="O348" s="6">
        <v>0.64999999999999991</v>
      </c>
      <c r="P348" s="102"/>
      <c r="Q348" s="102"/>
      <c r="R348" s="96"/>
      <c r="S348" s="105"/>
      <c r="T348" s="15">
        <f t="shared" si="28"/>
        <v>88.799999999974403</v>
      </c>
      <c r="U348" s="7">
        <f t="shared" si="29"/>
        <v>90.090000000000202</v>
      </c>
      <c r="V348" s="16" t="s">
        <v>35</v>
      </c>
    </row>
    <row r="349" spans="1:22" hidden="1" outlineLevel="1">
      <c r="A349" s="8">
        <v>345</v>
      </c>
      <c r="B349" s="11">
        <v>41515.635416666664</v>
      </c>
      <c r="C349" s="2" t="s">
        <v>5</v>
      </c>
      <c r="D349" s="3">
        <v>0.01</v>
      </c>
      <c r="E349" s="2" t="s">
        <v>15</v>
      </c>
      <c r="F349" s="4">
        <v>1.3264100000000001</v>
      </c>
      <c r="G349" s="4">
        <v>1.3257099999999999</v>
      </c>
      <c r="H349" s="4">
        <v>1.31558</v>
      </c>
      <c r="I349" s="11">
        <v>41515.645833333336</v>
      </c>
      <c r="J349" s="4">
        <v>1.3257099999999999</v>
      </c>
      <c r="K349" s="3">
        <v>-0.05</v>
      </c>
      <c r="L349" s="3">
        <v>0</v>
      </c>
      <c r="M349" s="3">
        <v>0.7</v>
      </c>
      <c r="N349" s="9">
        <v>7.0000000000014495</v>
      </c>
      <c r="O349" s="6">
        <v>0.64999999999999991</v>
      </c>
      <c r="P349" s="102"/>
      <c r="Q349" s="102"/>
      <c r="R349" s="96"/>
      <c r="S349" s="105"/>
      <c r="T349" s="15">
        <f t="shared" si="28"/>
        <v>95.799999999975853</v>
      </c>
      <c r="U349" s="7">
        <f t="shared" si="29"/>
        <v>90.740000000000208</v>
      </c>
      <c r="V349" s="16" t="s">
        <v>35</v>
      </c>
    </row>
    <row r="350" spans="1:22" ht="13.5" hidden="1" outlineLevel="1" thickBot="1">
      <c r="A350" s="23">
        <v>346</v>
      </c>
      <c r="B350" s="24">
        <v>41515.805555555555</v>
      </c>
      <c r="C350" s="25" t="s">
        <v>5</v>
      </c>
      <c r="D350" s="26">
        <v>0.01</v>
      </c>
      <c r="E350" s="25" t="s">
        <v>15</v>
      </c>
      <c r="F350" s="27">
        <v>1.3231900000000001</v>
      </c>
      <c r="G350" s="27">
        <v>1.3224899999999999</v>
      </c>
      <c r="H350" s="27">
        <v>1.31219</v>
      </c>
      <c r="I350" s="24">
        <v>41516.418749999997</v>
      </c>
      <c r="J350" s="27">
        <v>1.3224899999999999</v>
      </c>
      <c r="K350" s="26">
        <v>-0.05</v>
      </c>
      <c r="L350" s="26">
        <v>-0.01</v>
      </c>
      <c r="M350" s="26">
        <v>0.7</v>
      </c>
      <c r="N350" s="28">
        <v>7.0000000000014495</v>
      </c>
      <c r="O350" s="29">
        <v>0.6399999999999999</v>
      </c>
      <c r="P350" s="103"/>
      <c r="Q350" s="103"/>
      <c r="R350" s="97"/>
      <c r="S350" s="106"/>
      <c r="T350" s="30">
        <f t="shared" si="28"/>
        <v>102.7999999999773</v>
      </c>
      <c r="U350" s="31">
        <f t="shared" si="29"/>
        <v>91.380000000000209</v>
      </c>
      <c r="V350" s="16" t="s">
        <v>35</v>
      </c>
    </row>
    <row r="351" spans="1:22" ht="13.5" collapsed="1" thickBot="1">
      <c r="A351" s="36">
        <v>347</v>
      </c>
      <c r="B351" s="37">
        <v>41516.805555555555</v>
      </c>
      <c r="C351" s="38" t="s">
        <v>5</v>
      </c>
      <c r="D351" s="39">
        <v>0.01</v>
      </c>
      <c r="E351" s="38" t="s">
        <v>15</v>
      </c>
      <c r="F351" s="40">
        <v>1.3204100000000001</v>
      </c>
      <c r="G351" s="40">
        <v>1.3204100000000001</v>
      </c>
      <c r="H351" s="40">
        <v>1.3093999999999999</v>
      </c>
      <c r="I351" s="37">
        <v>41519.35</v>
      </c>
      <c r="J351" s="40">
        <v>1.3204100000000001</v>
      </c>
      <c r="K351" s="39">
        <v>-0.05</v>
      </c>
      <c r="L351" s="39">
        <v>0</v>
      </c>
      <c r="M351" s="39">
        <v>0</v>
      </c>
      <c r="N351" s="41">
        <v>0</v>
      </c>
      <c r="O351" s="42">
        <v>-0.05</v>
      </c>
      <c r="P351" s="86">
        <f>SUM(O351:O405)</f>
        <v>19.809999999999985</v>
      </c>
      <c r="Q351" s="86">
        <f>SUM(N351:N405)</f>
        <v>231.30000000001655</v>
      </c>
      <c r="R351" s="90">
        <f>P351/U350</f>
        <v>0.21678704311665506</v>
      </c>
      <c r="S351" s="87">
        <f>COUNT(B351:B405)</f>
        <v>55</v>
      </c>
      <c r="T351" s="43">
        <f t="shared" si="28"/>
        <v>102.7999999999773</v>
      </c>
      <c r="U351" s="44">
        <f t="shared" si="29"/>
        <v>91.330000000000211</v>
      </c>
      <c r="V351" s="16" t="s">
        <v>35</v>
      </c>
    </row>
    <row r="352" spans="1:22" hidden="1" outlineLevel="1">
      <c r="A352" s="8">
        <v>348</v>
      </c>
      <c r="B352" s="11">
        <v>41519.833333333336</v>
      </c>
      <c r="C352" s="2" t="s">
        <v>5</v>
      </c>
      <c r="D352" s="3">
        <v>0.01</v>
      </c>
      <c r="E352" s="2" t="s">
        <v>15</v>
      </c>
      <c r="F352" s="4">
        <v>1.3192900000000001</v>
      </c>
      <c r="G352" s="4">
        <v>1.31928</v>
      </c>
      <c r="H352" s="4">
        <v>1.30843</v>
      </c>
      <c r="I352" s="11">
        <v>41520.31527777778</v>
      </c>
      <c r="J352" s="4">
        <v>1.31928</v>
      </c>
      <c r="K352" s="3">
        <v>-0.05</v>
      </c>
      <c r="L352" s="3">
        <v>0</v>
      </c>
      <c r="M352" s="3">
        <v>0.01</v>
      </c>
      <c r="N352" s="9">
        <v>0.10000000000065512</v>
      </c>
      <c r="O352" s="6">
        <v>-0.04</v>
      </c>
      <c r="P352" s="84"/>
      <c r="Q352" s="84"/>
      <c r="R352" s="91"/>
      <c r="S352" s="88"/>
      <c r="T352" s="15">
        <f t="shared" si="28"/>
        <v>102.89999999997795</v>
      </c>
      <c r="U352" s="7">
        <f t="shared" si="29"/>
        <v>91.290000000000205</v>
      </c>
      <c r="V352" s="16" t="s">
        <v>35</v>
      </c>
    </row>
    <row r="353" spans="1:22" hidden="1" outlineLevel="1">
      <c r="A353" s="8">
        <v>349</v>
      </c>
      <c r="B353" s="11">
        <v>41520.479166666664</v>
      </c>
      <c r="C353" s="2" t="s">
        <v>5</v>
      </c>
      <c r="D353" s="3">
        <v>0.01</v>
      </c>
      <c r="E353" s="2" t="s">
        <v>15</v>
      </c>
      <c r="F353" s="4">
        <v>1.3178300000000001</v>
      </c>
      <c r="G353" s="4">
        <v>1.3171299999999999</v>
      </c>
      <c r="H353" s="4">
        <v>1.3067899999999999</v>
      </c>
      <c r="I353" s="11">
        <v>41520.508333333331</v>
      </c>
      <c r="J353" s="4">
        <v>1.3171299999999999</v>
      </c>
      <c r="K353" s="3">
        <v>-0.05</v>
      </c>
      <c r="L353" s="3">
        <v>0</v>
      </c>
      <c r="M353" s="3">
        <v>0.7</v>
      </c>
      <c r="N353" s="9">
        <v>7.0000000000014495</v>
      </c>
      <c r="O353" s="6">
        <v>0.64999999999999991</v>
      </c>
      <c r="P353" s="84"/>
      <c r="Q353" s="84"/>
      <c r="R353" s="91"/>
      <c r="S353" s="88"/>
      <c r="T353" s="15">
        <f t="shared" si="28"/>
        <v>109.8999999999794</v>
      </c>
      <c r="U353" s="7">
        <f t="shared" si="29"/>
        <v>91.940000000000211</v>
      </c>
      <c r="V353" s="16" t="s">
        <v>35</v>
      </c>
    </row>
    <row r="354" spans="1:22" hidden="1" outlineLevel="1">
      <c r="A354" s="8">
        <v>350</v>
      </c>
      <c r="B354" s="11">
        <v>41521.857638888891</v>
      </c>
      <c r="C354" s="2" t="s">
        <v>4</v>
      </c>
      <c r="D354" s="3">
        <v>0.01</v>
      </c>
      <c r="E354" s="2" t="s">
        <v>15</v>
      </c>
      <c r="F354" s="4">
        <v>1.3206100000000001</v>
      </c>
      <c r="G354" s="4">
        <v>1.32131</v>
      </c>
      <c r="H354" s="4">
        <v>1.3315999999999999</v>
      </c>
      <c r="I354" s="11">
        <v>41521.879166666666</v>
      </c>
      <c r="J354" s="4">
        <v>1.32131</v>
      </c>
      <c r="K354" s="3">
        <v>-0.05</v>
      </c>
      <c r="L354" s="3">
        <v>0</v>
      </c>
      <c r="M354" s="3">
        <v>0.7</v>
      </c>
      <c r="N354" s="9">
        <v>6.9999999999992291</v>
      </c>
      <c r="O354" s="6">
        <v>0.64999999999999991</v>
      </c>
      <c r="P354" s="84"/>
      <c r="Q354" s="84"/>
      <c r="R354" s="91"/>
      <c r="S354" s="88"/>
      <c r="T354" s="15">
        <f t="shared" si="28"/>
        <v>116.89999999997863</v>
      </c>
      <c r="U354" s="7">
        <f t="shared" si="29"/>
        <v>92.590000000000217</v>
      </c>
      <c r="V354" s="16" t="s">
        <v>35</v>
      </c>
    </row>
    <row r="355" spans="1:22" hidden="1" outlineLevel="1">
      <c r="A355" s="8">
        <v>351</v>
      </c>
      <c r="B355" s="11">
        <v>41521.979166666664</v>
      </c>
      <c r="C355" s="2" t="s">
        <v>4</v>
      </c>
      <c r="D355" s="3">
        <v>0.01</v>
      </c>
      <c r="E355" s="2" t="s">
        <v>15</v>
      </c>
      <c r="F355" s="4">
        <v>1.3206800000000001</v>
      </c>
      <c r="G355" s="4">
        <v>1.32138</v>
      </c>
      <c r="H355" s="4">
        <v>1.3316699999999999</v>
      </c>
      <c r="I355" s="11">
        <v>41522.563194444447</v>
      </c>
      <c r="J355" s="4">
        <v>1.32138</v>
      </c>
      <c r="K355" s="3">
        <v>-0.05</v>
      </c>
      <c r="L355" s="3">
        <v>-0.06</v>
      </c>
      <c r="M355" s="3">
        <v>0.7</v>
      </c>
      <c r="N355" s="9">
        <v>6.9999999999992291</v>
      </c>
      <c r="O355" s="6">
        <v>0.59</v>
      </c>
      <c r="P355" s="84"/>
      <c r="Q355" s="84"/>
      <c r="R355" s="91"/>
      <c r="S355" s="88"/>
      <c r="T355" s="15">
        <f t="shared" si="28"/>
        <v>123.89999999997787</v>
      </c>
      <c r="U355" s="7">
        <f t="shared" si="29"/>
        <v>93.18000000000022</v>
      </c>
      <c r="V355" s="16" t="s">
        <v>35</v>
      </c>
    </row>
    <row r="356" spans="1:22" hidden="1" outlineLevel="1">
      <c r="A356" s="8">
        <v>352</v>
      </c>
      <c r="B356" s="32">
        <v>41522.631944444445</v>
      </c>
      <c r="C356" s="33" t="s">
        <v>4</v>
      </c>
      <c r="D356" s="35">
        <v>0.01</v>
      </c>
      <c r="E356" s="33" t="s">
        <v>15</v>
      </c>
      <c r="F356" s="34">
        <v>1.3204100000000001</v>
      </c>
      <c r="G356" s="34">
        <v>1.32111</v>
      </c>
      <c r="H356" s="34">
        <v>1.33141</v>
      </c>
      <c r="I356" s="32">
        <v>41522.635416666664</v>
      </c>
      <c r="J356" s="34">
        <v>1.32111</v>
      </c>
      <c r="K356" s="35">
        <v>-0.05</v>
      </c>
      <c r="L356" s="35">
        <v>0</v>
      </c>
      <c r="M356" s="35">
        <v>0.7</v>
      </c>
      <c r="N356" s="9">
        <v>6.9999999999992291</v>
      </c>
      <c r="O356" s="6">
        <v>0.64999999999999991</v>
      </c>
      <c r="P356" s="84"/>
      <c r="Q356" s="84"/>
      <c r="R356" s="91"/>
      <c r="S356" s="88"/>
      <c r="T356" s="15">
        <f t="shared" si="28"/>
        <v>130.8999999999771</v>
      </c>
      <c r="U356" s="7">
        <f t="shared" si="29"/>
        <v>93.830000000000226</v>
      </c>
      <c r="V356" s="16" t="s">
        <v>35</v>
      </c>
    </row>
    <row r="357" spans="1:22" hidden="1" outlineLevel="1">
      <c r="A357" s="8">
        <v>353</v>
      </c>
      <c r="B357" s="32">
        <v>41522.829861111109</v>
      </c>
      <c r="C357" s="33" t="s">
        <v>5</v>
      </c>
      <c r="D357" s="35">
        <v>0.01</v>
      </c>
      <c r="E357" s="33" t="s">
        <v>15</v>
      </c>
      <c r="F357" s="34">
        <v>1.31271</v>
      </c>
      <c r="G357" s="34">
        <v>1.3120099999999999</v>
      </c>
      <c r="H357" s="34">
        <v>1.3017300000000001</v>
      </c>
      <c r="I357" s="32">
        <v>41522.839583333334</v>
      </c>
      <c r="J357" s="34">
        <v>1.3120099999999999</v>
      </c>
      <c r="K357" s="35">
        <v>-0.05</v>
      </c>
      <c r="L357" s="35">
        <v>0</v>
      </c>
      <c r="M357" s="35">
        <v>0.7</v>
      </c>
      <c r="N357" s="9">
        <v>7.0000000000014495</v>
      </c>
      <c r="O357" s="6">
        <v>0.64999999999999991</v>
      </c>
      <c r="P357" s="84"/>
      <c r="Q357" s="84"/>
      <c r="R357" s="91"/>
      <c r="S357" s="88"/>
      <c r="T357" s="15">
        <f t="shared" si="28"/>
        <v>137.89999999997855</v>
      </c>
      <c r="U357" s="7">
        <f t="shared" si="29"/>
        <v>94.480000000000231</v>
      </c>
      <c r="V357" s="16" t="s">
        <v>35</v>
      </c>
    </row>
    <row r="358" spans="1:22" hidden="1" outlineLevel="1">
      <c r="A358" s="8">
        <v>354</v>
      </c>
      <c r="B358" s="32">
        <v>41523.152777777781</v>
      </c>
      <c r="C358" s="33" t="s">
        <v>5</v>
      </c>
      <c r="D358" s="35">
        <v>0.01</v>
      </c>
      <c r="E358" s="33" t="s">
        <v>15</v>
      </c>
      <c r="F358" s="34">
        <v>1.3122199999999999</v>
      </c>
      <c r="G358" s="34">
        <v>1.31152</v>
      </c>
      <c r="H358" s="34">
        <v>1.30122</v>
      </c>
      <c r="I358" s="32">
        <v>41523.535416666666</v>
      </c>
      <c r="J358" s="34">
        <v>1.31152</v>
      </c>
      <c r="K358" s="35">
        <v>-0.05</v>
      </c>
      <c r="L358" s="35">
        <v>0</v>
      </c>
      <c r="M358" s="35">
        <v>0.7</v>
      </c>
      <c r="N358" s="9">
        <v>6.9999999999992291</v>
      </c>
      <c r="O358" s="6">
        <v>0.64999999999999991</v>
      </c>
      <c r="P358" s="84"/>
      <c r="Q358" s="84"/>
      <c r="R358" s="91"/>
      <c r="S358" s="88"/>
      <c r="T358" s="15">
        <f t="shared" si="28"/>
        <v>144.89999999997778</v>
      </c>
      <c r="U358" s="7">
        <f t="shared" si="29"/>
        <v>95.130000000000237</v>
      </c>
      <c r="V358" s="16" t="s">
        <v>35</v>
      </c>
    </row>
    <row r="359" spans="1:22" hidden="1" outlineLevel="1">
      <c r="A359" s="8">
        <v>355</v>
      </c>
      <c r="B359" s="32">
        <v>41523.836805555555</v>
      </c>
      <c r="C359" s="33" t="s">
        <v>4</v>
      </c>
      <c r="D359" s="35">
        <v>0.01</v>
      </c>
      <c r="E359" s="33" t="s">
        <v>15</v>
      </c>
      <c r="F359" s="34">
        <v>1.31629</v>
      </c>
      <c r="G359" s="34">
        <v>1.3169900000000001</v>
      </c>
      <c r="H359" s="34">
        <v>1.3272900000000001</v>
      </c>
      <c r="I359" s="32">
        <v>41523.896527777775</v>
      </c>
      <c r="J359" s="34">
        <v>1.3169900000000001</v>
      </c>
      <c r="K359" s="35">
        <v>-0.05</v>
      </c>
      <c r="L359" s="35">
        <v>0</v>
      </c>
      <c r="M359" s="35">
        <v>0.7</v>
      </c>
      <c r="N359" s="9">
        <v>7.0000000000014495</v>
      </c>
      <c r="O359" s="6">
        <v>0.64999999999999991</v>
      </c>
      <c r="P359" s="84"/>
      <c r="Q359" s="84"/>
      <c r="R359" s="91"/>
      <c r="S359" s="88"/>
      <c r="T359" s="15">
        <f t="shared" si="28"/>
        <v>151.89999999997923</v>
      </c>
      <c r="U359" s="7">
        <f t="shared" si="29"/>
        <v>95.780000000000243</v>
      </c>
      <c r="V359" s="16" t="s">
        <v>35</v>
      </c>
    </row>
    <row r="360" spans="1:22" hidden="1" outlineLevel="1">
      <c r="A360" s="8">
        <v>356</v>
      </c>
      <c r="B360" s="32">
        <v>41526.079861111109</v>
      </c>
      <c r="C360" s="33" t="s">
        <v>4</v>
      </c>
      <c r="D360" s="35">
        <v>0.01</v>
      </c>
      <c r="E360" s="33" t="s">
        <v>15</v>
      </c>
      <c r="F360" s="34">
        <v>1.3168599999999999</v>
      </c>
      <c r="G360" s="34">
        <v>1.3175600000000001</v>
      </c>
      <c r="H360" s="34">
        <v>1.32786</v>
      </c>
      <c r="I360" s="32">
        <v>41526.09652777778</v>
      </c>
      <c r="J360" s="34">
        <v>1.3175600000000001</v>
      </c>
      <c r="K360" s="35">
        <v>-0.05</v>
      </c>
      <c r="L360" s="35">
        <v>0</v>
      </c>
      <c r="M360" s="35">
        <v>0.7</v>
      </c>
      <c r="N360" s="9">
        <v>7.0000000000014495</v>
      </c>
      <c r="O360" s="6">
        <v>0.64999999999999991</v>
      </c>
      <c r="P360" s="84"/>
      <c r="Q360" s="84"/>
      <c r="R360" s="91"/>
      <c r="S360" s="88"/>
      <c r="T360" s="15">
        <f t="shared" si="28"/>
        <v>158.89999999998068</v>
      </c>
      <c r="U360" s="7">
        <f t="shared" si="29"/>
        <v>96.430000000000248</v>
      </c>
      <c r="V360" s="16" t="s">
        <v>35</v>
      </c>
    </row>
    <row r="361" spans="1:22" hidden="1" outlineLevel="1">
      <c r="A361" s="8">
        <v>357</v>
      </c>
      <c r="B361" s="32">
        <v>41526.208333333336</v>
      </c>
      <c r="C361" s="33" t="s">
        <v>4</v>
      </c>
      <c r="D361" s="35">
        <v>0.01</v>
      </c>
      <c r="E361" s="33" t="s">
        <v>15</v>
      </c>
      <c r="F361" s="34">
        <v>1.3173299999999999</v>
      </c>
      <c r="G361" s="34">
        <v>1.31803</v>
      </c>
      <c r="H361" s="34">
        <v>1.32836</v>
      </c>
      <c r="I361" s="32">
        <v>41526.406944444447</v>
      </c>
      <c r="J361" s="34">
        <v>1.31803</v>
      </c>
      <c r="K361" s="35">
        <v>-0.05</v>
      </c>
      <c r="L361" s="35">
        <v>0</v>
      </c>
      <c r="M361" s="35">
        <v>0.7</v>
      </c>
      <c r="N361" s="9">
        <v>7.0000000000014495</v>
      </c>
      <c r="O361" s="6">
        <v>0.64999999999999991</v>
      </c>
      <c r="P361" s="84"/>
      <c r="Q361" s="84"/>
      <c r="R361" s="91"/>
      <c r="S361" s="88"/>
      <c r="T361" s="15">
        <f t="shared" si="28"/>
        <v>165.89999999998213</v>
      </c>
      <c r="U361" s="7">
        <f t="shared" si="29"/>
        <v>97.080000000000254</v>
      </c>
      <c r="V361" s="16" t="s">
        <v>35</v>
      </c>
    </row>
    <row r="362" spans="1:22" hidden="1" outlineLevel="1">
      <c r="A362" s="8">
        <v>358</v>
      </c>
      <c r="B362" s="32">
        <v>41526.545138888891</v>
      </c>
      <c r="C362" s="33" t="s">
        <v>4</v>
      </c>
      <c r="D362" s="35">
        <v>0.01</v>
      </c>
      <c r="E362" s="33" t="s">
        <v>15</v>
      </c>
      <c r="F362" s="34">
        <v>1.31874</v>
      </c>
      <c r="G362" s="34">
        <v>1.3194399999999999</v>
      </c>
      <c r="H362" s="34">
        <v>1.3297300000000001</v>
      </c>
      <c r="I362" s="32">
        <v>41526.566666666666</v>
      </c>
      <c r="J362" s="34">
        <v>1.3194399999999999</v>
      </c>
      <c r="K362" s="35">
        <v>-0.05</v>
      </c>
      <c r="L362" s="35">
        <v>0</v>
      </c>
      <c r="M362" s="35">
        <v>0.7</v>
      </c>
      <c r="N362" s="9">
        <v>6.9999999999992291</v>
      </c>
      <c r="O362" s="6">
        <v>0.64999999999999991</v>
      </c>
      <c r="P362" s="84"/>
      <c r="Q362" s="84"/>
      <c r="R362" s="91"/>
      <c r="S362" s="88"/>
      <c r="T362" s="15">
        <f t="shared" si="28"/>
        <v>172.89999999998136</v>
      </c>
      <c r="U362" s="7">
        <f t="shared" si="29"/>
        <v>97.73000000000026</v>
      </c>
      <c r="V362" s="16" t="s">
        <v>35</v>
      </c>
    </row>
    <row r="363" spans="1:22" hidden="1" outlineLevel="1">
      <c r="A363" s="8">
        <v>359</v>
      </c>
      <c r="B363" s="32">
        <v>41526.909722222219</v>
      </c>
      <c r="C363" s="33" t="s">
        <v>4</v>
      </c>
      <c r="D363" s="35">
        <v>0.01</v>
      </c>
      <c r="E363" s="33" t="s">
        <v>15</v>
      </c>
      <c r="F363" s="34">
        <v>1.3264100000000001</v>
      </c>
      <c r="G363" s="34">
        <v>1.3264100000000001</v>
      </c>
      <c r="H363" s="34">
        <v>1.3374200000000001</v>
      </c>
      <c r="I363" s="32">
        <v>41527.317361111112</v>
      </c>
      <c r="J363" s="34">
        <v>1.3264100000000001</v>
      </c>
      <c r="K363" s="35">
        <v>-0.05</v>
      </c>
      <c r="L363" s="35">
        <v>-0.04</v>
      </c>
      <c r="M363" s="35">
        <v>0</v>
      </c>
      <c r="N363" s="9">
        <v>0</v>
      </c>
      <c r="O363" s="6">
        <v>-0.09</v>
      </c>
      <c r="P363" s="84"/>
      <c r="Q363" s="84"/>
      <c r="R363" s="91"/>
      <c r="S363" s="88"/>
      <c r="T363" s="15">
        <f t="shared" si="28"/>
        <v>172.89999999998136</v>
      </c>
      <c r="U363" s="7">
        <f t="shared" si="29"/>
        <v>97.640000000000256</v>
      </c>
      <c r="V363" s="16" t="s">
        <v>35</v>
      </c>
    </row>
    <row r="364" spans="1:22" hidden="1" outlineLevel="1">
      <c r="A364" s="8">
        <v>360</v>
      </c>
      <c r="B364" s="32">
        <v>41527.447916666664</v>
      </c>
      <c r="C364" s="33" t="s">
        <v>4</v>
      </c>
      <c r="D364" s="35">
        <v>0.01</v>
      </c>
      <c r="E364" s="33" t="s">
        <v>15</v>
      </c>
      <c r="F364" s="34">
        <v>1.32473</v>
      </c>
      <c r="G364" s="34">
        <v>1.31372</v>
      </c>
      <c r="H364" s="34">
        <v>1.32572</v>
      </c>
      <c r="I364" s="32">
        <v>41527.458333333336</v>
      </c>
      <c r="J364" s="34">
        <v>1.32534</v>
      </c>
      <c r="K364" s="35">
        <v>-0.05</v>
      </c>
      <c r="L364" s="35">
        <v>0</v>
      </c>
      <c r="M364" s="35">
        <v>0.61</v>
      </c>
      <c r="N364" s="9">
        <v>6.0999999999999943</v>
      </c>
      <c r="O364" s="6">
        <v>0.55999999999999994</v>
      </c>
      <c r="P364" s="84"/>
      <c r="Q364" s="84"/>
      <c r="R364" s="91"/>
      <c r="S364" s="88"/>
      <c r="T364" s="15">
        <f t="shared" si="28"/>
        <v>178.99999999998136</v>
      </c>
      <c r="U364" s="7">
        <f t="shared" si="29"/>
        <v>98.200000000000259</v>
      </c>
      <c r="V364" t="s">
        <v>37</v>
      </c>
    </row>
    <row r="365" spans="1:22" hidden="1" outlineLevel="1">
      <c r="A365" s="8">
        <v>361</v>
      </c>
      <c r="B365" s="32">
        <v>41527.520833333336</v>
      </c>
      <c r="C365" s="33" t="s">
        <v>4</v>
      </c>
      <c r="D365" s="35">
        <v>0.01</v>
      </c>
      <c r="E365" s="33" t="s">
        <v>15</v>
      </c>
      <c r="F365" s="34">
        <v>1.32378</v>
      </c>
      <c r="G365" s="34">
        <v>1.3128200000000001</v>
      </c>
      <c r="H365" s="34">
        <v>1.3248200000000001</v>
      </c>
      <c r="I365" s="32">
        <v>41527.53125</v>
      </c>
      <c r="J365" s="34">
        <v>1.3243100000000001</v>
      </c>
      <c r="K365" s="35">
        <v>-0.05</v>
      </c>
      <c r="L365" s="35">
        <v>0</v>
      </c>
      <c r="M365" s="35">
        <v>0.53</v>
      </c>
      <c r="N365" s="9">
        <v>5.3000000000014147</v>
      </c>
      <c r="O365" s="6">
        <v>0.48000000000000004</v>
      </c>
      <c r="P365" s="84"/>
      <c r="Q365" s="84"/>
      <c r="R365" s="91"/>
      <c r="S365" s="88"/>
      <c r="T365" s="15">
        <f t="shared" si="28"/>
        <v>184.29999999998276</v>
      </c>
      <c r="U365" s="7">
        <f t="shared" si="29"/>
        <v>98.680000000000263</v>
      </c>
      <c r="V365" t="s">
        <v>37</v>
      </c>
    </row>
    <row r="366" spans="1:22" hidden="1" outlineLevel="1">
      <c r="A366" s="8">
        <v>362</v>
      </c>
      <c r="B366" s="32">
        <v>41527.409722222219</v>
      </c>
      <c r="C366" s="33" t="s">
        <v>4</v>
      </c>
      <c r="D366" s="35">
        <v>0.01</v>
      </c>
      <c r="E366" s="33" t="s">
        <v>15</v>
      </c>
      <c r="F366" s="34">
        <v>1.3261400000000001</v>
      </c>
      <c r="G366" s="34">
        <v>1.32684</v>
      </c>
      <c r="H366" s="34">
        <v>1.33717</v>
      </c>
      <c r="I366" s="32">
        <v>41527.677083333336</v>
      </c>
      <c r="J366" s="34">
        <v>1.32684</v>
      </c>
      <c r="K366" s="35">
        <v>-0.05</v>
      </c>
      <c r="L366" s="35">
        <v>0</v>
      </c>
      <c r="M366" s="35">
        <v>0.7</v>
      </c>
      <c r="N366" s="9">
        <v>6.9999999999992291</v>
      </c>
      <c r="O366" s="6">
        <v>0.64999999999999991</v>
      </c>
      <c r="P366" s="84"/>
      <c r="Q366" s="84"/>
      <c r="R366" s="91"/>
      <c r="S366" s="88"/>
      <c r="T366" s="15">
        <f t="shared" si="28"/>
        <v>191.29999999998199</v>
      </c>
      <c r="U366" s="7">
        <f t="shared" si="29"/>
        <v>99.330000000000268</v>
      </c>
      <c r="V366" s="16" t="s">
        <v>35</v>
      </c>
    </row>
    <row r="367" spans="1:22" hidden="1" outlineLevel="1">
      <c r="A367" s="8">
        <v>363</v>
      </c>
      <c r="B367" s="32">
        <v>41528.795138888891</v>
      </c>
      <c r="C367" s="33" t="s">
        <v>4</v>
      </c>
      <c r="D367" s="35">
        <v>0.01</v>
      </c>
      <c r="E367" s="33" t="s">
        <v>15</v>
      </c>
      <c r="F367" s="34">
        <v>1.3292299999999999</v>
      </c>
      <c r="G367" s="34">
        <v>1.3299300000000001</v>
      </c>
      <c r="H367" s="34">
        <v>1.3402099999999999</v>
      </c>
      <c r="I367" s="32">
        <v>41528.832638888889</v>
      </c>
      <c r="J367" s="34">
        <v>1.3299300000000001</v>
      </c>
      <c r="K367" s="35">
        <v>-0.05</v>
      </c>
      <c r="L367" s="35">
        <v>0</v>
      </c>
      <c r="M367" s="35">
        <v>0.7</v>
      </c>
      <c r="N367" s="9">
        <v>7.0000000000014495</v>
      </c>
      <c r="O367" s="6">
        <v>0.64999999999999991</v>
      </c>
      <c r="P367" s="84"/>
      <c r="Q367" s="84"/>
      <c r="R367" s="91"/>
      <c r="S367" s="88"/>
      <c r="T367" s="15">
        <f t="shared" si="28"/>
        <v>198.29999999998344</v>
      </c>
      <c r="U367" s="7">
        <f t="shared" si="29"/>
        <v>99.980000000000274</v>
      </c>
      <c r="V367" s="16" t="s">
        <v>35</v>
      </c>
    </row>
    <row r="368" spans="1:22" hidden="1" outlineLevel="1">
      <c r="A368" s="8">
        <v>364</v>
      </c>
      <c r="B368" s="32">
        <v>41528.913194444445</v>
      </c>
      <c r="C368" s="33" t="s">
        <v>4</v>
      </c>
      <c r="D368" s="35">
        <v>0.01</v>
      </c>
      <c r="E368" s="33" t="s">
        <v>15</v>
      </c>
      <c r="F368" s="34">
        <v>1.3308599999999999</v>
      </c>
      <c r="G368" s="34">
        <v>1.3315600000000001</v>
      </c>
      <c r="H368" s="34">
        <v>1.34185</v>
      </c>
      <c r="I368" s="32">
        <v>41528.973611111112</v>
      </c>
      <c r="J368" s="34">
        <v>1.3315600000000001</v>
      </c>
      <c r="K368" s="35">
        <v>-0.05</v>
      </c>
      <c r="L368" s="35">
        <v>0</v>
      </c>
      <c r="M368" s="35">
        <v>0.7</v>
      </c>
      <c r="N368" s="9">
        <v>7.0000000000014495</v>
      </c>
      <c r="O368" s="6">
        <v>0.64999999999999991</v>
      </c>
      <c r="P368" s="84"/>
      <c r="Q368" s="84"/>
      <c r="R368" s="91"/>
      <c r="S368" s="88"/>
      <c r="T368" s="15">
        <f t="shared" si="28"/>
        <v>205.29999999998489</v>
      </c>
      <c r="U368" s="7">
        <f t="shared" si="29"/>
        <v>100.63000000000028</v>
      </c>
      <c r="V368" s="16" t="s">
        <v>35</v>
      </c>
    </row>
    <row r="369" spans="1:22" hidden="1" outlineLevel="1">
      <c r="A369" s="8">
        <v>365</v>
      </c>
      <c r="B369" s="32">
        <v>41528.986111111109</v>
      </c>
      <c r="C369" s="33" t="s">
        <v>4</v>
      </c>
      <c r="D369" s="35">
        <v>0.01</v>
      </c>
      <c r="E369" s="33" t="s">
        <v>15</v>
      </c>
      <c r="F369" s="34">
        <v>1.3309</v>
      </c>
      <c r="G369" s="34">
        <v>1.3315999999999999</v>
      </c>
      <c r="H369" s="34">
        <v>1.34188</v>
      </c>
      <c r="I369" s="32">
        <v>41529.115972222222</v>
      </c>
      <c r="J369" s="34">
        <v>1.3315999999999999</v>
      </c>
      <c r="K369" s="35">
        <v>-0.05</v>
      </c>
      <c r="L369" s="35">
        <v>-0.13</v>
      </c>
      <c r="M369" s="35">
        <v>0.7</v>
      </c>
      <c r="N369" s="9">
        <v>6.9999999999992291</v>
      </c>
      <c r="O369" s="6">
        <v>0.52</v>
      </c>
      <c r="P369" s="84"/>
      <c r="Q369" s="84"/>
      <c r="R369" s="91"/>
      <c r="S369" s="88"/>
      <c r="T369" s="15">
        <f t="shared" si="28"/>
        <v>212.29999999998412</v>
      </c>
      <c r="U369" s="7">
        <f t="shared" si="29"/>
        <v>101.15000000000028</v>
      </c>
      <c r="V369" s="16" t="s">
        <v>35</v>
      </c>
    </row>
    <row r="370" spans="1:22" hidden="1" outlineLevel="1">
      <c r="A370" s="8">
        <v>366</v>
      </c>
      <c r="B370" s="32">
        <v>41529.197916666664</v>
      </c>
      <c r="C370" s="33" t="s">
        <v>4</v>
      </c>
      <c r="D370" s="35">
        <v>0.01</v>
      </c>
      <c r="E370" s="33" t="s">
        <v>15</v>
      </c>
      <c r="F370" s="34">
        <v>1.33118</v>
      </c>
      <c r="G370" s="34">
        <v>1.33188</v>
      </c>
      <c r="H370" s="34">
        <v>1.3421700000000001</v>
      </c>
      <c r="I370" s="32">
        <v>41529.25</v>
      </c>
      <c r="J370" s="34">
        <v>1.33188</v>
      </c>
      <c r="K370" s="35">
        <v>-0.05</v>
      </c>
      <c r="L370" s="35">
        <v>0</v>
      </c>
      <c r="M370" s="35">
        <v>0.7</v>
      </c>
      <c r="N370" s="9">
        <v>6.9999999999992291</v>
      </c>
      <c r="O370" s="6">
        <v>0.64999999999999991</v>
      </c>
      <c r="P370" s="84"/>
      <c r="Q370" s="84"/>
      <c r="R370" s="91"/>
      <c r="S370" s="88"/>
      <c r="T370" s="15">
        <f t="shared" si="28"/>
        <v>219.29999999998336</v>
      </c>
      <c r="U370" s="7">
        <f t="shared" si="29"/>
        <v>101.80000000000028</v>
      </c>
      <c r="V370" s="16" t="s">
        <v>35</v>
      </c>
    </row>
    <row r="371" spans="1:22" hidden="1" outlineLevel="1">
      <c r="A371" s="8">
        <v>367</v>
      </c>
      <c r="B371" s="32">
        <v>41529.302083333336</v>
      </c>
      <c r="C371" s="33" t="s">
        <v>4</v>
      </c>
      <c r="D371" s="35">
        <v>0.01</v>
      </c>
      <c r="E371" s="33" t="s">
        <v>15</v>
      </c>
      <c r="F371" s="34">
        <v>1.33161</v>
      </c>
      <c r="G371" s="34">
        <v>1.32619</v>
      </c>
      <c r="H371" s="34">
        <v>1.34259</v>
      </c>
      <c r="I371" s="32">
        <v>41529.645833333336</v>
      </c>
      <c r="J371" s="34">
        <v>1.32619</v>
      </c>
      <c r="K371" s="35">
        <v>-0.05</v>
      </c>
      <c r="L371" s="35">
        <v>0</v>
      </c>
      <c r="M371" s="35">
        <v>-5.42</v>
      </c>
      <c r="N371" s="9">
        <v>-54.199999999999804</v>
      </c>
      <c r="O371" s="6">
        <v>-5.47</v>
      </c>
      <c r="P371" s="84"/>
      <c r="Q371" s="84"/>
      <c r="R371" s="91"/>
      <c r="S371" s="88"/>
      <c r="T371" s="15">
        <f t="shared" si="28"/>
        <v>165.09999999998354</v>
      </c>
      <c r="U371" s="7">
        <f t="shared" si="29"/>
        <v>96.330000000000283</v>
      </c>
      <c r="V371" s="16" t="s">
        <v>35</v>
      </c>
    </row>
    <row r="372" spans="1:22" hidden="1" outlineLevel="1">
      <c r="A372" s="8">
        <v>368</v>
      </c>
      <c r="B372" s="32">
        <v>41529.833333333336</v>
      </c>
      <c r="C372" s="33" t="s">
        <v>4</v>
      </c>
      <c r="D372" s="35">
        <v>0.01</v>
      </c>
      <c r="E372" s="33" t="s">
        <v>15</v>
      </c>
      <c r="F372" s="34">
        <v>1.3310599999999999</v>
      </c>
      <c r="G372" s="34">
        <v>1.3317600000000001</v>
      </c>
      <c r="H372" s="34">
        <v>1.34209</v>
      </c>
      <c r="I372" s="32">
        <v>41530.651388888888</v>
      </c>
      <c r="J372" s="34">
        <v>1.3317600000000001</v>
      </c>
      <c r="K372" s="35">
        <v>-0.05</v>
      </c>
      <c r="L372" s="35">
        <v>-0.03</v>
      </c>
      <c r="M372" s="35">
        <v>0.7</v>
      </c>
      <c r="N372" s="9">
        <v>7.0000000000014495</v>
      </c>
      <c r="O372" s="6">
        <v>0.62</v>
      </c>
      <c r="P372" s="84"/>
      <c r="Q372" s="84"/>
      <c r="R372" s="91"/>
      <c r="S372" s="88"/>
      <c r="T372" s="15">
        <f t="shared" si="28"/>
        <v>172.09999999998499</v>
      </c>
      <c r="U372" s="7">
        <f t="shared" si="29"/>
        <v>96.950000000000287</v>
      </c>
      <c r="V372" s="16" t="s">
        <v>35</v>
      </c>
    </row>
    <row r="373" spans="1:22" hidden="1" outlineLevel="1">
      <c r="A373" s="8">
        <v>369</v>
      </c>
      <c r="B373" s="32">
        <v>41530.930555555555</v>
      </c>
      <c r="C373" s="33" t="s">
        <v>4</v>
      </c>
      <c r="D373" s="35">
        <v>0.01</v>
      </c>
      <c r="E373" s="33" t="s">
        <v>15</v>
      </c>
      <c r="F373" s="34">
        <v>1.3301700000000001</v>
      </c>
      <c r="G373" s="34">
        <v>1.3365100000000001</v>
      </c>
      <c r="H373" s="34">
        <v>1.34117</v>
      </c>
      <c r="I373" s="32">
        <v>41533.004166666666</v>
      </c>
      <c r="J373" s="34">
        <v>1.3365100000000001</v>
      </c>
      <c r="K373" s="35">
        <v>-0.05</v>
      </c>
      <c r="L373" s="35">
        <v>-0.04</v>
      </c>
      <c r="M373" s="35">
        <v>6.34</v>
      </c>
      <c r="N373" s="9">
        <v>63.400000000000119</v>
      </c>
      <c r="O373" s="6">
        <v>6.25</v>
      </c>
      <c r="P373" s="84"/>
      <c r="Q373" s="84"/>
      <c r="R373" s="91"/>
      <c r="S373" s="88"/>
      <c r="T373" s="15">
        <f t="shared" si="28"/>
        <v>235.49999999998511</v>
      </c>
      <c r="U373" s="7">
        <f t="shared" si="29"/>
        <v>103.20000000000029</v>
      </c>
      <c r="V373" s="16" t="s">
        <v>35</v>
      </c>
    </row>
    <row r="374" spans="1:22" hidden="1" outlineLevel="1">
      <c r="A374" s="8">
        <v>370</v>
      </c>
      <c r="B374" s="32">
        <v>41533.097222222219</v>
      </c>
      <c r="C374" s="33" t="s">
        <v>4</v>
      </c>
      <c r="D374" s="35">
        <v>0.01</v>
      </c>
      <c r="E374" s="33" t="s">
        <v>15</v>
      </c>
      <c r="F374" s="34">
        <v>1.3364799999999999</v>
      </c>
      <c r="G374" s="34">
        <v>1.3364799999999999</v>
      </c>
      <c r="H374" s="34">
        <v>1.34748</v>
      </c>
      <c r="I374" s="32">
        <v>41533.248611111114</v>
      </c>
      <c r="J374" s="34">
        <v>1.3364799999999999</v>
      </c>
      <c r="K374" s="35">
        <v>-0.05</v>
      </c>
      <c r="L374" s="35">
        <v>0</v>
      </c>
      <c r="M374" s="35">
        <v>0</v>
      </c>
      <c r="N374" s="9">
        <v>0</v>
      </c>
      <c r="O374" s="6">
        <v>-0.05</v>
      </c>
      <c r="P374" s="84"/>
      <c r="Q374" s="84"/>
      <c r="R374" s="91"/>
      <c r="S374" s="88"/>
      <c r="T374" s="15">
        <f t="shared" si="28"/>
        <v>235.49999999998511</v>
      </c>
      <c r="U374" s="7">
        <f t="shared" si="29"/>
        <v>103.15000000000029</v>
      </c>
      <c r="V374" s="16" t="s">
        <v>35</v>
      </c>
    </row>
    <row r="375" spans="1:22" hidden="1" outlineLevel="1">
      <c r="A375" s="8">
        <v>371</v>
      </c>
      <c r="B375" s="32">
        <v>41533.25</v>
      </c>
      <c r="C375" s="33" t="s">
        <v>4</v>
      </c>
      <c r="D375" s="35">
        <v>0.01</v>
      </c>
      <c r="E375" s="33" t="s">
        <v>15</v>
      </c>
      <c r="F375" s="34">
        <v>1.33646</v>
      </c>
      <c r="G375" s="34">
        <v>1.3371599999999999</v>
      </c>
      <c r="H375" s="34">
        <v>1.3474600000000001</v>
      </c>
      <c r="I375" s="32">
        <v>41533.420138888891</v>
      </c>
      <c r="J375" s="34">
        <v>1.3371599999999999</v>
      </c>
      <c r="K375" s="35">
        <v>-0.05</v>
      </c>
      <c r="L375" s="35">
        <v>0</v>
      </c>
      <c r="M375" s="35">
        <v>0.7</v>
      </c>
      <c r="N375" s="9">
        <v>6.9999999999992291</v>
      </c>
      <c r="O375" s="6">
        <v>0.64999999999999991</v>
      </c>
      <c r="P375" s="84"/>
      <c r="Q375" s="84"/>
      <c r="R375" s="91"/>
      <c r="S375" s="88"/>
      <c r="T375" s="15">
        <f t="shared" si="28"/>
        <v>242.49999999998434</v>
      </c>
      <c r="U375" s="7">
        <f t="shared" si="29"/>
        <v>103.8000000000003</v>
      </c>
      <c r="V375" s="16" t="s">
        <v>35</v>
      </c>
    </row>
    <row r="376" spans="1:22" hidden="1" outlineLevel="1">
      <c r="A376" s="8">
        <v>372</v>
      </c>
      <c r="B376" s="32">
        <v>41533.4375</v>
      </c>
      <c r="C376" s="33" t="s">
        <v>4</v>
      </c>
      <c r="D376" s="35">
        <v>0.01</v>
      </c>
      <c r="E376" s="33" t="s">
        <v>15</v>
      </c>
      <c r="F376" s="34">
        <v>1.3360799999999999</v>
      </c>
      <c r="G376" s="34">
        <v>1.3367800000000001</v>
      </c>
      <c r="H376" s="34">
        <v>1.34707</v>
      </c>
      <c r="I376" s="32">
        <v>41533.46597222222</v>
      </c>
      <c r="J376" s="34">
        <v>1.3367800000000001</v>
      </c>
      <c r="K376" s="35">
        <v>-0.05</v>
      </c>
      <c r="L376" s="35">
        <v>0</v>
      </c>
      <c r="M376" s="35">
        <v>0.7</v>
      </c>
      <c r="N376" s="9">
        <v>7.0000000000014495</v>
      </c>
      <c r="O376" s="6">
        <v>0.64999999999999991</v>
      </c>
      <c r="P376" s="84"/>
      <c r="Q376" s="84"/>
      <c r="R376" s="91"/>
      <c r="S376" s="88"/>
      <c r="T376" s="15">
        <f t="shared" si="28"/>
        <v>249.49999999998579</v>
      </c>
      <c r="U376" s="7">
        <f t="shared" si="29"/>
        <v>104.4500000000003</v>
      </c>
      <c r="V376" s="16" t="s">
        <v>35</v>
      </c>
    </row>
    <row r="377" spans="1:22" hidden="1" outlineLevel="1">
      <c r="A377" s="8">
        <v>373</v>
      </c>
      <c r="B377" s="32">
        <v>41533.489583333336</v>
      </c>
      <c r="C377" s="33" t="s">
        <v>4</v>
      </c>
      <c r="D377" s="35">
        <v>0.01</v>
      </c>
      <c r="E377" s="33" t="s">
        <v>15</v>
      </c>
      <c r="F377" s="34">
        <v>1.3352900000000001</v>
      </c>
      <c r="G377" s="34">
        <v>1.32419</v>
      </c>
      <c r="H377" s="34">
        <v>1.33619</v>
      </c>
      <c r="I377" s="32">
        <v>41533.52847222222</v>
      </c>
      <c r="J377" s="34">
        <v>1.33528</v>
      </c>
      <c r="K377" s="35">
        <v>-0.05</v>
      </c>
      <c r="L377" s="35">
        <v>0</v>
      </c>
      <c r="M377" s="35">
        <v>-0.01</v>
      </c>
      <c r="N377" s="9">
        <v>-0.10000000000065512</v>
      </c>
      <c r="O377" s="6">
        <v>-6.0000000000000005E-2</v>
      </c>
      <c r="P377" s="84"/>
      <c r="Q377" s="84"/>
      <c r="R377" s="91"/>
      <c r="S377" s="88"/>
      <c r="T377" s="15">
        <f t="shared" si="28"/>
        <v>249.39999999998514</v>
      </c>
      <c r="U377" s="7">
        <f t="shared" si="29"/>
        <v>104.3900000000003</v>
      </c>
      <c r="V377" t="s">
        <v>37</v>
      </c>
    </row>
    <row r="378" spans="1:22" hidden="1" outlineLevel="1">
      <c r="A378" s="8">
        <v>374</v>
      </c>
      <c r="B378" s="32">
        <v>41533.704861111109</v>
      </c>
      <c r="C378" s="33" t="s">
        <v>4</v>
      </c>
      <c r="D378" s="35">
        <v>0.01</v>
      </c>
      <c r="E378" s="33" t="s">
        <v>15</v>
      </c>
      <c r="F378" s="34">
        <v>1.33653</v>
      </c>
      <c r="G378" s="34">
        <v>1.33734</v>
      </c>
      <c r="H378" s="34">
        <v>1.3475299999999999</v>
      </c>
      <c r="I378" s="32">
        <v>41535.845833333333</v>
      </c>
      <c r="J378" s="34">
        <v>1.33734</v>
      </c>
      <c r="K378" s="35">
        <v>-0.05</v>
      </c>
      <c r="L378" s="35">
        <v>-0.08</v>
      </c>
      <c r="M378" s="35">
        <v>0.81</v>
      </c>
      <c r="N378" s="9">
        <v>8.099999999999774</v>
      </c>
      <c r="O378" s="6">
        <v>0.68</v>
      </c>
      <c r="P378" s="84"/>
      <c r="Q378" s="84"/>
      <c r="R378" s="91"/>
      <c r="S378" s="88"/>
      <c r="T378" s="15">
        <f t="shared" si="28"/>
        <v>257.49999999998494</v>
      </c>
      <c r="U378" s="7">
        <f t="shared" si="29"/>
        <v>105.07000000000031</v>
      </c>
      <c r="V378" s="16" t="s">
        <v>35</v>
      </c>
    </row>
    <row r="379" spans="1:22" hidden="1" outlineLevel="1">
      <c r="A379" s="8">
        <v>375</v>
      </c>
      <c r="B379" s="32">
        <v>41536.006944444445</v>
      </c>
      <c r="C379" s="33" t="s">
        <v>4</v>
      </c>
      <c r="D379" s="35">
        <v>0.01</v>
      </c>
      <c r="E379" s="33" t="s">
        <v>15</v>
      </c>
      <c r="F379" s="34">
        <v>1.35175</v>
      </c>
      <c r="G379" s="34">
        <v>1.3397300000000001</v>
      </c>
      <c r="H379" s="34">
        <v>1.3557300000000001</v>
      </c>
      <c r="I379" s="32">
        <v>41536.069444444445</v>
      </c>
      <c r="J379" s="34">
        <v>1.3510200000000001</v>
      </c>
      <c r="K379" s="35">
        <v>-0.05</v>
      </c>
      <c r="L379" s="35">
        <v>0</v>
      </c>
      <c r="M379" s="35">
        <v>-0.73</v>
      </c>
      <c r="N379" s="9">
        <v>-7.299999999998974</v>
      </c>
      <c r="O379" s="6">
        <v>-0.78</v>
      </c>
      <c r="P379" s="84"/>
      <c r="Q379" s="84"/>
      <c r="R379" s="91"/>
      <c r="S379" s="88"/>
      <c r="T379" s="15">
        <f t="shared" si="28"/>
        <v>250.19999999998595</v>
      </c>
      <c r="U379" s="7">
        <f t="shared" si="29"/>
        <v>104.2900000000003</v>
      </c>
      <c r="V379" s="16" t="s">
        <v>34</v>
      </c>
    </row>
    <row r="380" spans="1:22" hidden="1" outlineLevel="1">
      <c r="A380" s="8">
        <v>376</v>
      </c>
      <c r="B380" s="32">
        <v>41536.041666666664</v>
      </c>
      <c r="C380" s="33" t="s">
        <v>4</v>
      </c>
      <c r="D380" s="35">
        <v>0.01</v>
      </c>
      <c r="E380" s="33" t="s">
        <v>15</v>
      </c>
      <c r="F380" s="34">
        <v>1.35093</v>
      </c>
      <c r="G380" s="34">
        <v>1.34291</v>
      </c>
      <c r="H380" s="34">
        <v>1.3519099999999999</v>
      </c>
      <c r="I380" s="32">
        <v>41536.069444444445</v>
      </c>
      <c r="J380" s="34">
        <v>1.3511299999999999</v>
      </c>
      <c r="K380" s="35">
        <v>-0.05</v>
      </c>
      <c r="L380" s="35">
        <v>0</v>
      </c>
      <c r="M380" s="35">
        <v>0.2</v>
      </c>
      <c r="N380" s="9">
        <v>1.9999999999997797</v>
      </c>
      <c r="O380" s="6">
        <v>0.15000000000000002</v>
      </c>
      <c r="P380" s="84"/>
      <c r="Q380" s="84"/>
      <c r="R380" s="91"/>
      <c r="S380" s="88"/>
      <c r="T380" s="15">
        <f t="shared" si="28"/>
        <v>252.19999999998572</v>
      </c>
      <c r="U380" s="7">
        <f t="shared" si="29"/>
        <v>104.44000000000031</v>
      </c>
      <c r="V380" s="16" t="s">
        <v>33</v>
      </c>
    </row>
    <row r="381" spans="1:22" hidden="1" outlineLevel="1">
      <c r="A381" s="8">
        <v>377</v>
      </c>
      <c r="B381" s="32">
        <v>41536.038194444445</v>
      </c>
      <c r="C381" s="33" t="s">
        <v>4</v>
      </c>
      <c r="D381" s="35">
        <v>0.01</v>
      </c>
      <c r="E381" s="33" t="s">
        <v>15</v>
      </c>
      <c r="F381" s="34">
        <v>1.3510899999999999</v>
      </c>
      <c r="G381" s="34">
        <v>1.3525</v>
      </c>
      <c r="H381" s="34">
        <v>1.3621099999999999</v>
      </c>
      <c r="I381" s="32">
        <v>41536.112500000003</v>
      </c>
      <c r="J381" s="34">
        <v>1.3525</v>
      </c>
      <c r="K381" s="35">
        <v>-0.05</v>
      </c>
      <c r="L381" s="35">
        <v>0</v>
      </c>
      <c r="M381" s="35">
        <v>1.41</v>
      </c>
      <c r="N381" s="9">
        <v>14.100000000001334</v>
      </c>
      <c r="O381" s="6">
        <v>1.3599999999999999</v>
      </c>
      <c r="P381" s="84"/>
      <c r="Q381" s="84"/>
      <c r="R381" s="91"/>
      <c r="S381" s="88"/>
      <c r="T381" s="15">
        <f t="shared" si="28"/>
        <v>266.29999999998705</v>
      </c>
      <c r="U381" s="7">
        <f t="shared" si="29"/>
        <v>105.80000000000031</v>
      </c>
      <c r="V381" s="16" t="s">
        <v>35</v>
      </c>
    </row>
    <row r="382" spans="1:22" hidden="1" outlineLevel="1">
      <c r="A382" s="8">
        <v>378</v>
      </c>
      <c r="B382" s="32">
        <v>41536.173611111109</v>
      </c>
      <c r="C382" s="33" t="s">
        <v>4</v>
      </c>
      <c r="D382" s="35">
        <v>0.01</v>
      </c>
      <c r="E382" s="33" t="s">
        <v>15</v>
      </c>
      <c r="F382" s="34">
        <v>1.3519600000000001</v>
      </c>
      <c r="G382" s="34">
        <v>1.35266</v>
      </c>
      <c r="H382" s="34">
        <v>1.3629599999999999</v>
      </c>
      <c r="I382" s="32">
        <v>41536.205555555556</v>
      </c>
      <c r="J382" s="34">
        <v>1.35266</v>
      </c>
      <c r="K382" s="35">
        <v>-0.05</v>
      </c>
      <c r="L382" s="35">
        <v>0</v>
      </c>
      <c r="M382" s="35">
        <v>0.7</v>
      </c>
      <c r="N382" s="9">
        <v>6.9999999999992291</v>
      </c>
      <c r="O382" s="6">
        <v>0.64999999999999991</v>
      </c>
      <c r="P382" s="84"/>
      <c r="Q382" s="84"/>
      <c r="R382" s="91"/>
      <c r="S382" s="88"/>
      <c r="T382" s="15">
        <f t="shared" si="28"/>
        <v>273.29999999998626</v>
      </c>
      <c r="U382" s="7">
        <f t="shared" si="29"/>
        <v>106.45000000000032</v>
      </c>
      <c r="V382" s="16" t="s">
        <v>35</v>
      </c>
    </row>
    <row r="383" spans="1:22" hidden="1" outlineLevel="1">
      <c r="A383" s="8">
        <v>379</v>
      </c>
      <c r="B383" s="32">
        <v>41536.381944444445</v>
      </c>
      <c r="C383" s="33" t="s">
        <v>4</v>
      </c>
      <c r="D383" s="35">
        <v>0.01</v>
      </c>
      <c r="E383" s="33" t="s">
        <v>15</v>
      </c>
      <c r="F383" s="34">
        <v>1.3526</v>
      </c>
      <c r="G383" s="34">
        <v>1.3532999999999999</v>
      </c>
      <c r="H383" s="34">
        <v>1.3635699999999999</v>
      </c>
      <c r="I383" s="32">
        <v>41536.395138888889</v>
      </c>
      <c r="J383" s="34">
        <v>1.3532999999999999</v>
      </c>
      <c r="K383" s="35">
        <v>-0.05</v>
      </c>
      <c r="L383" s="35">
        <v>0</v>
      </c>
      <c r="M383" s="35">
        <v>0.7</v>
      </c>
      <c r="N383" s="9">
        <v>6.9999999999992291</v>
      </c>
      <c r="O383" s="6">
        <v>0.64999999999999991</v>
      </c>
      <c r="P383" s="84"/>
      <c r="Q383" s="84"/>
      <c r="R383" s="91"/>
      <c r="S383" s="88"/>
      <c r="T383" s="15">
        <f t="shared" si="28"/>
        <v>280.29999999998546</v>
      </c>
      <c r="U383" s="7">
        <f t="shared" si="29"/>
        <v>107.10000000000032</v>
      </c>
      <c r="V383" s="16" t="s">
        <v>35</v>
      </c>
    </row>
    <row r="384" spans="1:22" hidden="1" outlineLevel="1">
      <c r="A384" s="8">
        <v>380</v>
      </c>
      <c r="B384" s="32">
        <v>41536.40625</v>
      </c>
      <c r="C384" s="33" t="s">
        <v>4</v>
      </c>
      <c r="D384" s="35">
        <v>0.01</v>
      </c>
      <c r="E384" s="33" t="s">
        <v>15</v>
      </c>
      <c r="F384" s="34">
        <v>1.3526899999999999</v>
      </c>
      <c r="G384" s="34">
        <v>1.3533900000000001</v>
      </c>
      <c r="H384" s="34">
        <v>1.3636699999999999</v>
      </c>
      <c r="I384" s="32">
        <v>41536.414583333331</v>
      </c>
      <c r="J384" s="34">
        <v>1.3533900000000001</v>
      </c>
      <c r="K384" s="35">
        <v>-0.05</v>
      </c>
      <c r="L384" s="35">
        <v>0</v>
      </c>
      <c r="M384" s="35">
        <v>0.7</v>
      </c>
      <c r="N384" s="9">
        <v>7.0000000000014495</v>
      </c>
      <c r="O384" s="6">
        <v>0.64999999999999991</v>
      </c>
      <c r="P384" s="84"/>
      <c r="Q384" s="84"/>
      <c r="R384" s="91"/>
      <c r="S384" s="88"/>
      <c r="T384" s="15">
        <f t="shared" si="28"/>
        <v>287.29999999998688</v>
      </c>
      <c r="U384" s="7">
        <f t="shared" si="29"/>
        <v>107.75000000000033</v>
      </c>
      <c r="V384" s="16" t="s">
        <v>35</v>
      </c>
    </row>
    <row r="385" spans="1:22" hidden="1" outlineLevel="1">
      <c r="A385" s="8">
        <v>381</v>
      </c>
      <c r="B385" s="32">
        <v>41536.541666666664</v>
      </c>
      <c r="C385" s="33" t="s">
        <v>4</v>
      </c>
      <c r="D385" s="35">
        <v>0.01</v>
      </c>
      <c r="E385" s="33" t="s">
        <v>15</v>
      </c>
      <c r="F385" s="34">
        <v>1.3550500000000001</v>
      </c>
      <c r="G385" s="34">
        <v>1.35575</v>
      </c>
      <c r="H385" s="34">
        <v>1.36612</v>
      </c>
      <c r="I385" s="32">
        <v>41536.561805555553</v>
      </c>
      <c r="J385" s="34">
        <v>1.35575</v>
      </c>
      <c r="K385" s="35">
        <v>-0.05</v>
      </c>
      <c r="L385" s="35">
        <v>0</v>
      </c>
      <c r="M385" s="35">
        <v>0.7</v>
      </c>
      <c r="N385" s="9">
        <v>6.9999999999992291</v>
      </c>
      <c r="O385" s="6">
        <v>0.64999999999999991</v>
      </c>
      <c r="P385" s="84"/>
      <c r="Q385" s="84"/>
      <c r="R385" s="91"/>
      <c r="S385" s="88"/>
      <c r="T385" s="15">
        <f t="shared" si="28"/>
        <v>294.29999999998608</v>
      </c>
      <c r="U385" s="7">
        <f t="shared" si="29"/>
        <v>108.40000000000033</v>
      </c>
      <c r="V385" s="16" t="s">
        <v>35</v>
      </c>
    </row>
    <row r="386" spans="1:22" hidden="1" outlineLevel="1">
      <c r="A386" s="8">
        <v>382</v>
      </c>
      <c r="B386" s="32">
        <v>41536.583333333336</v>
      </c>
      <c r="C386" s="33" t="s">
        <v>4</v>
      </c>
      <c r="D386" s="35">
        <v>0.01</v>
      </c>
      <c r="E386" s="33" t="s">
        <v>15</v>
      </c>
      <c r="F386" s="34">
        <v>1.3551</v>
      </c>
      <c r="G386" s="34">
        <v>1.3551</v>
      </c>
      <c r="H386" s="34">
        <v>1.3660000000000001</v>
      </c>
      <c r="I386" s="32">
        <v>41536.597222222219</v>
      </c>
      <c r="J386" s="34">
        <v>1.3551</v>
      </c>
      <c r="K386" s="35">
        <v>-0.05</v>
      </c>
      <c r="L386" s="35">
        <v>0</v>
      </c>
      <c r="M386" s="35">
        <v>0</v>
      </c>
      <c r="N386" s="9">
        <v>0</v>
      </c>
      <c r="O386" s="6">
        <v>-0.05</v>
      </c>
      <c r="P386" s="84"/>
      <c r="Q386" s="84"/>
      <c r="R386" s="91"/>
      <c r="S386" s="88"/>
      <c r="T386" s="15">
        <f t="shared" si="28"/>
        <v>294.29999999998608</v>
      </c>
      <c r="U386" s="7">
        <f t="shared" si="29"/>
        <v>108.35000000000034</v>
      </c>
      <c r="V386" s="16" t="s">
        <v>35</v>
      </c>
    </row>
    <row r="387" spans="1:22" hidden="1" outlineLevel="1">
      <c r="A387" s="8">
        <v>383</v>
      </c>
      <c r="B387" s="32">
        <v>41536.614583333336</v>
      </c>
      <c r="C387" s="33" t="s">
        <v>4</v>
      </c>
      <c r="D387" s="35">
        <v>0.01</v>
      </c>
      <c r="E387" s="33" t="s">
        <v>15</v>
      </c>
      <c r="F387" s="34">
        <v>1.3546199999999999</v>
      </c>
      <c r="G387" s="34">
        <v>1.34663</v>
      </c>
      <c r="H387" s="34">
        <v>1.3556299999999999</v>
      </c>
      <c r="I387" s="32">
        <v>41536.629166666666</v>
      </c>
      <c r="J387" s="34">
        <v>1.3548899999999999</v>
      </c>
      <c r="K387" s="35">
        <v>-0.05</v>
      </c>
      <c r="L387" s="35">
        <v>0</v>
      </c>
      <c r="M387" s="35">
        <v>0.27</v>
      </c>
      <c r="N387" s="9">
        <v>2.6999999999999247</v>
      </c>
      <c r="O387" s="6">
        <v>0.22000000000000003</v>
      </c>
      <c r="P387" s="84"/>
      <c r="Q387" s="84"/>
      <c r="R387" s="91"/>
      <c r="S387" s="88"/>
      <c r="T387" s="15">
        <f t="shared" si="28"/>
        <v>296.99999999998602</v>
      </c>
      <c r="U387" s="7">
        <f t="shared" si="29"/>
        <v>108.57000000000033</v>
      </c>
      <c r="V387" s="16" t="s">
        <v>33</v>
      </c>
    </row>
    <row r="388" spans="1:22" hidden="1" outlineLevel="1">
      <c r="A388" s="8">
        <v>384</v>
      </c>
      <c r="B388" s="32">
        <v>41536.611111111109</v>
      </c>
      <c r="C388" s="33" t="s">
        <v>4</v>
      </c>
      <c r="D388" s="35">
        <v>0.01</v>
      </c>
      <c r="E388" s="33" t="s">
        <v>15</v>
      </c>
      <c r="F388" s="34">
        <v>1.35484</v>
      </c>
      <c r="G388" s="34">
        <v>1.35554</v>
      </c>
      <c r="H388" s="34">
        <v>1.3658399999999999</v>
      </c>
      <c r="I388" s="32">
        <v>41536.683333333334</v>
      </c>
      <c r="J388" s="34">
        <v>1.35554</v>
      </c>
      <c r="K388" s="35">
        <v>-0.05</v>
      </c>
      <c r="L388" s="35">
        <v>0</v>
      </c>
      <c r="M388" s="35">
        <v>0.7</v>
      </c>
      <c r="N388" s="9">
        <v>6.9999999999992291</v>
      </c>
      <c r="O388" s="6">
        <v>0.64999999999999991</v>
      </c>
      <c r="P388" s="84"/>
      <c r="Q388" s="84"/>
      <c r="R388" s="91"/>
      <c r="S388" s="88"/>
      <c r="T388" s="15">
        <f t="shared" si="28"/>
        <v>303.99999999998522</v>
      </c>
      <c r="U388" s="7">
        <f t="shared" si="29"/>
        <v>109.22000000000034</v>
      </c>
      <c r="V388" s="16" t="s">
        <v>35</v>
      </c>
    </row>
    <row r="389" spans="1:22" hidden="1" outlineLevel="1">
      <c r="A389" s="8">
        <v>385</v>
      </c>
      <c r="B389" s="32">
        <v>41536.770833333336</v>
      </c>
      <c r="C389" s="33" t="s">
        <v>4</v>
      </c>
      <c r="D389" s="35">
        <v>0.01</v>
      </c>
      <c r="E389" s="33" t="s">
        <v>15</v>
      </c>
      <c r="F389" s="34">
        <v>1.3531500000000001</v>
      </c>
      <c r="G389" s="34">
        <v>1.3421400000000001</v>
      </c>
      <c r="H389" s="34">
        <v>1.3541399999999999</v>
      </c>
      <c r="I389" s="32">
        <v>41536.851388888892</v>
      </c>
      <c r="J389" s="34">
        <v>1.3530599999999999</v>
      </c>
      <c r="K389" s="35">
        <v>-0.05</v>
      </c>
      <c r="L389" s="35">
        <v>0</v>
      </c>
      <c r="M389" s="35">
        <v>-0.09</v>
      </c>
      <c r="N389" s="9">
        <v>-0.90000000000145519</v>
      </c>
      <c r="O389" s="6">
        <v>-0.14000000000000001</v>
      </c>
      <c r="P389" s="84"/>
      <c r="Q389" s="84"/>
      <c r="R389" s="91"/>
      <c r="S389" s="88"/>
      <c r="T389" s="15">
        <f t="shared" ref="T389:T405" si="30">T388+N389</f>
        <v>303.09999999998377</v>
      </c>
      <c r="U389" s="7">
        <f t="shared" ref="U389:U405" si="31">U388+O389</f>
        <v>109.08000000000034</v>
      </c>
      <c r="V389" t="s">
        <v>37</v>
      </c>
    </row>
    <row r="390" spans="1:22" hidden="1" outlineLevel="1">
      <c r="A390" s="8">
        <v>386</v>
      </c>
      <c r="B390" s="32">
        <v>41537.510416666664</v>
      </c>
      <c r="C390" s="33" t="s">
        <v>4</v>
      </c>
      <c r="D390" s="35">
        <v>0.01</v>
      </c>
      <c r="E390" s="33" t="s">
        <v>15</v>
      </c>
      <c r="F390" s="34">
        <v>1.35179</v>
      </c>
      <c r="G390" s="34">
        <v>1.34077</v>
      </c>
      <c r="H390" s="34">
        <v>1.35277</v>
      </c>
      <c r="I390" s="32">
        <v>41537.520833333336</v>
      </c>
      <c r="J390" s="34">
        <v>1.35249</v>
      </c>
      <c r="K390" s="35">
        <v>-0.05</v>
      </c>
      <c r="L390" s="35">
        <v>0</v>
      </c>
      <c r="M390" s="35">
        <v>0.7</v>
      </c>
      <c r="N390" s="9">
        <v>6.9999999999992291</v>
      </c>
      <c r="O390" s="6">
        <v>0.64999999999999991</v>
      </c>
      <c r="P390" s="84"/>
      <c r="Q390" s="84"/>
      <c r="R390" s="91"/>
      <c r="S390" s="88"/>
      <c r="T390" s="15">
        <f t="shared" si="30"/>
        <v>310.09999999998297</v>
      </c>
      <c r="U390" s="7">
        <f t="shared" si="31"/>
        <v>109.73000000000035</v>
      </c>
      <c r="V390" t="s">
        <v>37</v>
      </c>
    </row>
    <row r="391" spans="1:22" hidden="1" outlineLevel="1">
      <c r="A391" s="8">
        <v>387</v>
      </c>
      <c r="B391" s="32">
        <v>41536.753472222219</v>
      </c>
      <c r="C391" s="33" t="s">
        <v>4</v>
      </c>
      <c r="D391" s="35">
        <v>0.01</v>
      </c>
      <c r="E391" s="33" t="s">
        <v>15</v>
      </c>
      <c r="F391" s="34">
        <v>1.3538399999999999</v>
      </c>
      <c r="G391" s="34">
        <v>1.3545400000000001</v>
      </c>
      <c r="H391" s="34">
        <v>1.3649500000000001</v>
      </c>
      <c r="I391" s="32">
        <v>41537.559027777781</v>
      </c>
      <c r="J391" s="34">
        <v>1.3545400000000001</v>
      </c>
      <c r="K391" s="35">
        <v>-0.05</v>
      </c>
      <c r="L391" s="35">
        <v>-0.04</v>
      </c>
      <c r="M391" s="35">
        <v>0.7</v>
      </c>
      <c r="N391" s="9">
        <v>7.0000000000014495</v>
      </c>
      <c r="O391" s="6">
        <v>0.61</v>
      </c>
      <c r="P391" s="84"/>
      <c r="Q391" s="84"/>
      <c r="R391" s="91"/>
      <c r="S391" s="88"/>
      <c r="T391" s="15">
        <f t="shared" si="30"/>
        <v>317.09999999998445</v>
      </c>
      <c r="U391" s="7">
        <f t="shared" si="31"/>
        <v>110.34000000000034</v>
      </c>
      <c r="V391" s="16" t="s">
        <v>35</v>
      </c>
    </row>
    <row r="392" spans="1:22" hidden="1" outlineLevel="1">
      <c r="A392" s="8">
        <v>388</v>
      </c>
      <c r="B392" s="11">
        <v>41540.798611111109</v>
      </c>
      <c r="C392" s="2" t="s">
        <v>5</v>
      </c>
      <c r="D392" s="3">
        <v>0.01</v>
      </c>
      <c r="E392" s="2" t="s">
        <v>15</v>
      </c>
      <c r="F392" s="4">
        <v>1.34996</v>
      </c>
      <c r="G392" s="4">
        <v>1.3492599999999999</v>
      </c>
      <c r="H392" s="4">
        <v>1.3390599999999999</v>
      </c>
      <c r="I392" s="11">
        <v>41540.979861111111</v>
      </c>
      <c r="J392" s="4">
        <v>1.3492599999999999</v>
      </c>
      <c r="K392" s="3">
        <v>-0.05</v>
      </c>
      <c r="L392" s="3">
        <v>0</v>
      </c>
      <c r="M392" s="3">
        <v>0.7</v>
      </c>
      <c r="N392" s="9">
        <v>7.0000000000014495</v>
      </c>
      <c r="O392" s="6">
        <v>0.64999999999999991</v>
      </c>
      <c r="P392" s="84"/>
      <c r="Q392" s="84"/>
      <c r="R392" s="91"/>
      <c r="S392" s="88"/>
      <c r="T392" s="15">
        <f t="shared" si="30"/>
        <v>324.09999999998593</v>
      </c>
      <c r="U392" s="7">
        <f t="shared" si="31"/>
        <v>110.99000000000035</v>
      </c>
      <c r="V392" s="16" t="s">
        <v>35</v>
      </c>
    </row>
    <row r="393" spans="1:22" hidden="1" outlineLevel="1">
      <c r="A393" s="8">
        <v>389</v>
      </c>
      <c r="B393" s="11">
        <v>41541.0625</v>
      </c>
      <c r="C393" s="2" t="s">
        <v>5</v>
      </c>
      <c r="D393" s="3">
        <v>0.01</v>
      </c>
      <c r="E393" s="2" t="s">
        <v>15</v>
      </c>
      <c r="F393" s="4">
        <v>1.3494999999999999</v>
      </c>
      <c r="G393" s="4">
        <v>1.3488</v>
      </c>
      <c r="H393" s="4">
        <v>1.3385100000000001</v>
      </c>
      <c r="I393" s="11">
        <v>41541.522916666669</v>
      </c>
      <c r="J393" s="4">
        <v>1.3488</v>
      </c>
      <c r="K393" s="3">
        <v>-0.05</v>
      </c>
      <c r="L393" s="3">
        <v>0</v>
      </c>
      <c r="M393" s="3">
        <v>0.7</v>
      </c>
      <c r="N393" s="9">
        <v>6.9999999999992291</v>
      </c>
      <c r="O393" s="6">
        <v>0.64999999999999991</v>
      </c>
      <c r="P393" s="84"/>
      <c r="Q393" s="84"/>
      <c r="R393" s="91"/>
      <c r="S393" s="88"/>
      <c r="T393" s="15">
        <f t="shared" si="30"/>
        <v>331.09999999998513</v>
      </c>
      <c r="U393" s="7">
        <f t="shared" si="31"/>
        <v>111.64000000000036</v>
      </c>
      <c r="V393" s="16" t="s">
        <v>35</v>
      </c>
    </row>
    <row r="394" spans="1:22" hidden="1" outlineLevel="1">
      <c r="A394" s="8">
        <v>390</v>
      </c>
      <c r="B394" s="11">
        <v>41542.086805555555</v>
      </c>
      <c r="C394" s="2" t="s">
        <v>5</v>
      </c>
      <c r="D394" s="3">
        <v>0.01</v>
      </c>
      <c r="E394" s="2" t="s">
        <v>15</v>
      </c>
      <c r="F394" s="4">
        <v>1.3472900000000001</v>
      </c>
      <c r="G394" s="4">
        <v>1.34659</v>
      </c>
      <c r="H394" s="4">
        <v>1.33629</v>
      </c>
      <c r="I394" s="11">
        <v>41542.270833333336</v>
      </c>
      <c r="J394" s="4">
        <v>1.34659</v>
      </c>
      <c r="K394" s="3">
        <v>-0.05</v>
      </c>
      <c r="L394" s="3">
        <v>0</v>
      </c>
      <c r="M394" s="3">
        <v>0.7</v>
      </c>
      <c r="N394" s="9">
        <v>7.0000000000014495</v>
      </c>
      <c r="O394" s="6">
        <v>0.64999999999999991</v>
      </c>
      <c r="P394" s="84"/>
      <c r="Q394" s="84"/>
      <c r="R394" s="91"/>
      <c r="S394" s="88"/>
      <c r="T394" s="15">
        <f t="shared" si="30"/>
        <v>338.09999999998661</v>
      </c>
      <c r="U394" s="7">
        <f t="shared" si="31"/>
        <v>112.29000000000036</v>
      </c>
      <c r="V394" s="16" t="s">
        <v>35</v>
      </c>
    </row>
    <row r="395" spans="1:22" hidden="1" outlineLevel="1">
      <c r="A395" s="8">
        <v>391</v>
      </c>
      <c r="B395" s="11">
        <v>41542.579861111109</v>
      </c>
      <c r="C395" s="2" t="s">
        <v>4</v>
      </c>
      <c r="D395" s="3">
        <v>0.01</v>
      </c>
      <c r="E395" s="2" t="s">
        <v>15</v>
      </c>
      <c r="F395" s="4">
        <v>1.3501799999999999</v>
      </c>
      <c r="G395" s="4">
        <v>1.3508800000000001</v>
      </c>
      <c r="H395" s="4">
        <v>1.3611800000000001</v>
      </c>
      <c r="I395" s="11">
        <v>41542.583333333336</v>
      </c>
      <c r="J395" s="4">
        <v>1.3508800000000001</v>
      </c>
      <c r="K395" s="3">
        <v>-0.05</v>
      </c>
      <c r="L395" s="3">
        <v>0</v>
      </c>
      <c r="M395" s="3">
        <v>0.7</v>
      </c>
      <c r="N395" s="9">
        <v>7.0000000000014495</v>
      </c>
      <c r="O395" s="6">
        <v>0.64999999999999991</v>
      </c>
      <c r="P395" s="84"/>
      <c r="Q395" s="84"/>
      <c r="R395" s="91"/>
      <c r="S395" s="88"/>
      <c r="T395" s="15">
        <f t="shared" si="30"/>
        <v>345.09999999998809</v>
      </c>
      <c r="U395" s="7">
        <f t="shared" si="31"/>
        <v>112.94000000000037</v>
      </c>
      <c r="V395" s="16" t="s">
        <v>35</v>
      </c>
    </row>
    <row r="396" spans="1:22" hidden="1" outlineLevel="1">
      <c r="A396" s="8">
        <v>392</v>
      </c>
      <c r="B396" s="11">
        <v>41542.635416666664</v>
      </c>
      <c r="C396" s="2" t="s">
        <v>4</v>
      </c>
      <c r="D396" s="3">
        <v>0.01</v>
      </c>
      <c r="E396" s="2" t="s">
        <v>15</v>
      </c>
      <c r="F396" s="4">
        <v>1.35059</v>
      </c>
      <c r="G396" s="4">
        <v>1.3506800000000001</v>
      </c>
      <c r="H396" s="4">
        <v>1.3613999999999999</v>
      </c>
      <c r="I396" s="11">
        <v>41542.645833333336</v>
      </c>
      <c r="J396" s="4">
        <v>1.3506800000000001</v>
      </c>
      <c r="K396" s="3">
        <v>-0.05</v>
      </c>
      <c r="L396" s="3">
        <v>0</v>
      </c>
      <c r="M396" s="3">
        <v>0.09</v>
      </c>
      <c r="N396" s="9">
        <v>0.90000000000145519</v>
      </c>
      <c r="O396" s="6">
        <v>3.9999999999999994E-2</v>
      </c>
      <c r="P396" s="84"/>
      <c r="Q396" s="84"/>
      <c r="R396" s="91"/>
      <c r="S396" s="88"/>
      <c r="T396" s="15">
        <f t="shared" si="30"/>
        <v>345.99999999998954</v>
      </c>
      <c r="U396" s="7">
        <f t="shared" si="31"/>
        <v>112.98000000000037</v>
      </c>
      <c r="V396" s="16" t="s">
        <v>35</v>
      </c>
    </row>
    <row r="397" spans="1:22" hidden="1" outlineLevel="1">
      <c r="A397" s="8">
        <v>393</v>
      </c>
      <c r="B397" s="11">
        <v>41542.652777777781</v>
      </c>
      <c r="C397" s="2" t="s">
        <v>4</v>
      </c>
      <c r="D397" s="3">
        <v>0.01</v>
      </c>
      <c r="E397" s="2" t="s">
        <v>15</v>
      </c>
      <c r="F397" s="4">
        <v>1.35019</v>
      </c>
      <c r="G397" s="4">
        <v>1.3502000000000001</v>
      </c>
      <c r="H397" s="4">
        <v>1.3611899999999999</v>
      </c>
      <c r="I397" s="11">
        <v>41542.713888888888</v>
      </c>
      <c r="J397" s="4">
        <v>1.3502000000000001</v>
      </c>
      <c r="K397" s="3">
        <v>-0.05</v>
      </c>
      <c r="L397" s="3">
        <v>0</v>
      </c>
      <c r="M397" s="3">
        <v>0.01</v>
      </c>
      <c r="N397" s="9">
        <v>0.10000000000065512</v>
      </c>
      <c r="O397" s="6">
        <v>-0.04</v>
      </c>
      <c r="P397" s="84"/>
      <c r="Q397" s="84"/>
      <c r="R397" s="91"/>
      <c r="S397" s="88"/>
      <c r="T397" s="15">
        <f t="shared" si="30"/>
        <v>346.09999999999019</v>
      </c>
      <c r="U397" s="7">
        <f t="shared" si="31"/>
        <v>112.94000000000037</v>
      </c>
      <c r="V397" s="16" t="s">
        <v>35</v>
      </c>
    </row>
    <row r="398" spans="1:22" hidden="1" outlineLevel="1">
      <c r="A398" s="8">
        <v>394</v>
      </c>
      <c r="B398" s="11">
        <v>41542.84375</v>
      </c>
      <c r="C398" s="2" t="s">
        <v>4</v>
      </c>
      <c r="D398" s="3">
        <v>0.01</v>
      </c>
      <c r="E398" s="2" t="s">
        <v>15</v>
      </c>
      <c r="F398" s="4">
        <v>1.3525499999999999</v>
      </c>
      <c r="G398" s="4">
        <v>1.3526</v>
      </c>
      <c r="H398" s="4">
        <v>1.36355</v>
      </c>
      <c r="I398" s="11">
        <v>41542.949305555558</v>
      </c>
      <c r="J398" s="4">
        <v>1.3526</v>
      </c>
      <c r="K398" s="3">
        <v>-0.05</v>
      </c>
      <c r="L398" s="3">
        <v>0</v>
      </c>
      <c r="M398" s="3">
        <v>0.05</v>
      </c>
      <c r="N398" s="9">
        <v>0.50000000000105516</v>
      </c>
      <c r="O398" s="6">
        <v>0</v>
      </c>
      <c r="P398" s="84"/>
      <c r="Q398" s="84"/>
      <c r="R398" s="91"/>
      <c r="S398" s="88"/>
      <c r="T398" s="15">
        <f t="shared" si="30"/>
        <v>346.59999999999127</v>
      </c>
      <c r="U398" s="7">
        <f t="shared" si="31"/>
        <v>112.94000000000037</v>
      </c>
      <c r="V398" s="16" t="s">
        <v>35</v>
      </c>
    </row>
    <row r="399" spans="1:22" hidden="1" outlineLevel="1">
      <c r="A399" s="8">
        <v>395</v>
      </c>
      <c r="B399" s="11">
        <v>41542.986111111109</v>
      </c>
      <c r="C399" s="2" t="s">
        <v>4</v>
      </c>
      <c r="D399" s="3">
        <v>0.01</v>
      </c>
      <c r="E399" s="2" t="s">
        <v>15</v>
      </c>
      <c r="F399" s="4">
        <v>1.35259</v>
      </c>
      <c r="G399" s="4">
        <v>1.3532900000000001</v>
      </c>
      <c r="H399" s="4">
        <v>1.3635900000000001</v>
      </c>
      <c r="I399" s="11">
        <v>41544.617361111108</v>
      </c>
      <c r="J399" s="4">
        <v>1.3532900000000001</v>
      </c>
      <c r="K399" s="3">
        <v>-0.05</v>
      </c>
      <c r="L399" s="3">
        <v>-0.12</v>
      </c>
      <c r="M399" s="3">
        <v>0.7</v>
      </c>
      <c r="N399" s="9">
        <v>7.0000000000014495</v>
      </c>
      <c r="O399" s="6">
        <v>0.53</v>
      </c>
      <c r="P399" s="84"/>
      <c r="Q399" s="84"/>
      <c r="R399" s="91"/>
      <c r="S399" s="88"/>
      <c r="T399" s="15">
        <f t="shared" si="30"/>
        <v>353.59999999999275</v>
      </c>
      <c r="U399" s="7">
        <f t="shared" si="31"/>
        <v>113.47000000000037</v>
      </c>
      <c r="V399" s="16" t="s">
        <v>35</v>
      </c>
    </row>
    <row r="400" spans="1:22" hidden="1" outlineLevel="1">
      <c r="A400" s="8">
        <v>396</v>
      </c>
      <c r="B400" s="32">
        <v>41544.725694444445</v>
      </c>
      <c r="C400" s="33" t="s">
        <v>4</v>
      </c>
      <c r="D400" s="35">
        <v>0.01</v>
      </c>
      <c r="E400" s="33" t="s">
        <v>15</v>
      </c>
      <c r="F400" s="34">
        <v>1.3546</v>
      </c>
      <c r="G400" s="34">
        <v>1.3492200000000001</v>
      </c>
      <c r="H400" s="34">
        <v>1.3656200000000001</v>
      </c>
      <c r="I400" s="32">
        <v>41547</v>
      </c>
      <c r="J400" s="34">
        <v>1.34911</v>
      </c>
      <c r="K400" s="35">
        <v>-0.05</v>
      </c>
      <c r="L400" s="35">
        <v>-0.03</v>
      </c>
      <c r="M400" s="35">
        <v>-5.49</v>
      </c>
      <c r="N400" s="9">
        <v>-54.899999999999949</v>
      </c>
      <c r="O400" s="6">
        <v>-5.57</v>
      </c>
      <c r="P400" s="84"/>
      <c r="Q400" s="84"/>
      <c r="R400" s="91"/>
      <c r="S400" s="88"/>
      <c r="T400" s="15">
        <f t="shared" si="30"/>
        <v>298.69999999999277</v>
      </c>
      <c r="U400" s="7">
        <f t="shared" si="31"/>
        <v>107.90000000000038</v>
      </c>
      <c r="V400" s="16" t="s">
        <v>35</v>
      </c>
    </row>
    <row r="401" spans="1:22" hidden="1" outlineLevel="1">
      <c r="A401" s="8">
        <v>397</v>
      </c>
      <c r="B401" s="32">
        <v>41547.072916666664</v>
      </c>
      <c r="C401" s="33" t="s">
        <v>5</v>
      </c>
      <c r="D401" s="35">
        <v>0.01</v>
      </c>
      <c r="E401" s="33" t="s">
        <v>15</v>
      </c>
      <c r="F401" s="34">
        <v>1.3494999999999999</v>
      </c>
      <c r="G401" s="34">
        <v>1.3488</v>
      </c>
      <c r="H401" s="34">
        <v>1.3385</v>
      </c>
      <c r="I401" s="32">
        <v>41547.37777777778</v>
      </c>
      <c r="J401" s="34">
        <v>1.3488</v>
      </c>
      <c r="K401" s="35">
        <v>-0.05</v>
      </c>
      <c r="L401" s="35">
        <v>0</v>
      </c>
      <c r="M401" s="35">
        <v>0.7</v>
      </c>
      <c r="N401" s="9">
        <v>6.9999999999992291</v>
      </c>
      <c r="O401" s="6">
        <v>0.64999999999999991</v>
      </c>
      <c r="P401" s="84"/>
      <c r="Q401" s="84"/>
      <c r="R401" s="91"/>
      <c r="S401" s="88"/>
      <c r="T401" s="15">
        <f t="shared" si="30"/>
        <v>305.69999999999197</v>
      </c>
      <c r="U401" s="7">
        <f t="shared" si="31"/>
        <v>108.55000000000038</v>
      </c>
      <c r="V401" s="16" t="s">
        <v>35</v>
      </c>
    </row>
    <row r="402" spans="1:22" hidden="1" outlineLevel="1">
      <c r="A402" s="8">
        <v>398</v>
      </c>
      <c r="B402" s="32">
        <v>41547.711805555555</v>
      </c>
      <c r="C402" s="33" t="s">
        <v>4</v>
      </c>
      <c r="D402" s="35">
        <v>0.01</v>
      </c>
      <c r="E402" s="33" t="s">
        <v>15</v>
      </c>
      <c r="F402" s="34">
        <v>1.35242</v>
      </c>
      <c r="G402" s="34">
        <v>1.35243</v>
      </c>
      <c r="H402" s="34">
        <v>1.3634299999999999</v>
      </c>
      <c r="I402" s="32">
        <v>41547.722916666666</v>
      </c>
      <c r="J402" s="34">
        <v>1.35243</v>
      </c>
      <c r="K402" s="35">
        <v>-0.05</v>
      </c>
      <c r="L402" s="35">
        <v>0</v>
      </c>
      <c r="M402" s="35">
        <v>0.01</v>
      </c>
      <c r="N402" s="9">
        <v>0.10000000000065512</v>
      </c>
      <c r="O402" s="6">
        <v>-0.04</v>
      </c>
      <c r="P402" s="84"/>
      <c r="Q402" s="84"/>
      <c r="R402" s="91"/>
      <c r="S402" s="88"/>
      <c r="T402" s="15">
        <f t="shared" si="30"/>
        <v>305.79999999999262</v>
      </c>
      <c r="U402" s="7">
        <f t="shared" si="31"/>
        <v>108.51000000000037</v>
      </c>
      <c r="V402" s="16" t="s">
        <v>35</v>
      </c>
    </row>
    <row r="403" spans="1:22" hidden="1" outlineLevel="1">
      <c r="A403" s="8">
        <v>399</v>
      </c>
      <c r="B403" s="32">
        <v>41547.722916666666</v>
      </c>
      <c r="C403" s="33" t="s">
        <v>4</v>
      </c>
      <c r="D403" s="35">
        <v>0.01</v>
      </c>
      <c r="E403" s="33" t="s">
        <v>15</v>
      </c>
      <c r="F403" s="34">
        <v>1.3524799999999999</v>
      </c>
      <c r="G403" s="34">
        <v>1.3539099999999999</v>
      </c>
      <c r="H403" s="34">
        <v>1.36348</v>
      </c>
      <c r="I403" s="32">
        <v>41547.74722222222</v>
      </c>
      <c r="J403" s="34">
        <v>1.3539099999999999</v>
      </c>
      <c r="K403" s="35">
        <v>-0.05</v>
      </c>
      <c r="L403" s="35">
        <v>0</v>
      </c>
      <c r="M403" s="35">
        <v>1.43</v>
      </c>
      <c r="N403" s="9">
        <v>14.300000000000423</v>
      </c>
      <c r="O403" s="6">
        <v>1.38</v>
      </c>
      <c r="P403" s="84"/>
      <c r="Q403" s="84"/>
      <c r="R403" s="91"/>
      <c r="S403" s="88"/>
      <c r="T403" s="15">
        <f t="shared" si="30"/>
        <v>320.09999999999303</v>
      </c>
      <c r="U403" s="7">
        <f t="shared" si="31"/>
        <v>109.89000000000037</v>
      </c>
      <c r="V403" s="16" t="s">
        <v>35</v>
      </c>
    </row>
    <row r="404" spans="1:22" hidden="1" outlineLevel="1">
      <c r="A404" s="8">
        <v>400</v>
      </c>
      <c r="B404" s="32">
        <v>41547.815972222219</v>
      </c>
      <c r="C404" s="33" t="s">
        <v>4</v>
      </c>
      <c r="D404" s="35">
        <v>0.01</v>
      </c>
      <c r="E404" s="33" t="s">
        <v>15</v>
      </c>
      <c r="F404" s="34">
        <v>1.3528899999999999</v>
      </c>
      <c r="G404" s="34">
        <v>1.3535900000000001</v>
      </c>
      <c r="H404" s="34">
        <v>1.36389</v>
      </c>
      <c r="I404" s="32">
        <v>41547.845833333333</v>
      </c>
      <c r="J404" s="34">
        <v>1.3535900000000001</v>
      </c>
      <c r="K404" s="35">
        <v>-0.05</v>
      </c>
      <c r="L404" s="35">
        <v>0</v>
      </c>
      <c r="M404" s="35">
        <v>0.7</v>
      </c>
      <c r="N404" s="9">
        <v>7.0000000000014495</v>
      </c>
      <c r="O404" s="6">
        <v>0.64999999999999991</v>
      </c>
      <c r="P404" s="84"/>
      <c r="Q404" s="84"/>
      <c r="R404" s="91"/>
      <c r="S404" s="88"/>
      <c r="T404" s="15">
        <f t="shared" si="30"/>
        <v>327.09999999999445</v>
      </c>
      <c r="U404" s="7">
        <f t="shared" si="31"/>
        <v>110.54000000000038</v>
      </c>
      <c r="V404" s="16" t="s">
        <v>35</v>
      </c>
    </row>
    <row r="405" spans="1:22" ht="13.5" hidden="1" outlineLevel="1" thickBot="1">
      <c r="A405" s="23">
        <v>401</v>
      </c>
      <c r="B405" s="55">
        <v>41547.854166666664</v>
      </c>
      <c r="C405" s="56" t="s">
        <v>4</v>
      </c>
      <c r="D405" s="57">
        <v>0.01</v>
      </c>
      <c r="E405" s="56" t="s">
        <v>15</v>
      </c>
      <c r="F405" s="58">
        <v>1.3528100000000001</v>
      </c>
      <c r="G405" s="58">
        <v>1.35351</v>
      </c>
      <c r="H405" s="58">
        <v>1.36381</v>
      </c>
      <c r="I405" s="55">
        <v>41547.870833333334</v>
      </c>
      <c r="J405" s="58">
        <v>1.35351</v>
      </c>
      <c r="K405" s="57">
        <v>-0.05</v>
      </c>
      <c r="L405" s="57">
        <v>0</v>
      </c>
      <c r="M405" s="57">
        <v>0.7</v>
      </c>
      <c r="N405" s="28">
        <v>6.9999999999992291</v>
      </c>
      <c r="O405" s="29">
        <v>0.64999999999999991</v>
      </c>
      <c r="P405" s="84"/>
      <c r="Q405" s="84"/>
      <c r="R405" s="91"/>
      <c r="S405" s="88"/>
      <c r="T405" s="30">
        <f t="shared" si="30"/>
        <v>334.09999999999366</v>
      </c>
      <c r="U405" s="31">
        <f t="shared" si="31"/>
        <v>111.19000000000038</v>
      </c>
      <c r="V405" s="16" t="s">
        <v>35</v>
      </c>
    </row>
    <row r="406" spans="1:22" ht="13.5" collapsed="1" thickBot="1">
      <c r="A406" s="36">
        <v>402</v>
      </c>
      <c r="B406" s="59">
        <v>41548.46875</v>
      </c>
      <c r="C406" s="60" t="s">
        <v>4</v>
      </c>
      <c r="D406" s="61">
        <v>0.01</v>
      </c>
      <c r="E406" s="60" t="s">
        <v>15</v>
      </c>
      <c r="F406" s="62">
        <v>1.3565</v>
      </c>
      <c r="G406" s="62">
        <v>1.35104</v>
      </c>
      <c r="H406" s="62">
        <v>1.36744</v>
      </c>
      <c r="I406" s="59">
        <v>41549.138888888891</v>
      </c>
      <c r="J406" s="62">
        <v>1.35104</v>
      </c>
      <c r="K406" s="61">
        <v>-0.05</v>
      </c>
      <c r="L406" s="61">
        <v>-0.04</v>
      </c>
      <c r="M406" s="61">
        <v>-5.46</v>
      </c>
      <c r="N406" s="41">
        <v>-54.600000000000207</v>
      </c>
      <c r="O406" s="42">
        <v>-5.55</v>
      </c>
      <c r="P406" s="101">
        <f>SUM(O406:O460)</f>
        <v>8.2699999999999978</v>
      </c>
      <c r="Q406" s="101">
        <f>SUM(N406:N460)</f>
        <v>115.00000000000736</v>
      </c>
      <c r="R406" s="95">
        <f>P406/U405</f>
        <v>7.4377192193542316E-2</v>
      </c>
      <c r="S406" s="104">
        <f>COUNT(B406:B460)</f>
        <v>55</v>
      </c>
      <c r="T406" s="43">
        <f t="shared" ref="T406:T460" si="32">T405+N406</f>
        <v>279.49999999999346</v>
      </c>
      <c r="U406" s="44">
        <f t="shared" ref="U406:U460" si="33">U405+O406</f>
        <v>105.64000000000038</v>
      </c>
      <c r="V406" s="16" t="s">
        <v>35</v>
      </c>
    </row>
    <row r="407" spans="1:22" hidden="1" outlineLevel="1">
      <c r="A407" s="8">
        <v>403</v>
      </c>
      <c r="B407" s="32">
        <v>41549.229166666664</v>
      </c>
      <c r="C407" s="33" t="s">
        <v>5</v>
      </c>
      <c r="D407" s="35">
        <v>0.01</v>
      </c>
      <c r="E407" s="33" t="s">
        <v>15</v>
      </c>
      <c r="F407" s="34">
        <v>1.35155</v>
      </c>
      <c r="G407" s="34">
        <v>1.3508500000000001</v>
      </c>
      <c r="H407" s="34">
        <v>1.3405499999999999</v>
      </c>
      <c r="I407" s="32">
        <v>41549.430555555555</v>
      </c>
      <c r="J407" s="34">
        <v>1.3508500000000001</v>
      </c>
      <c r="K407" s="35">
        <v>-0.05</v>
      </c>
      <c r="L407" s="35">
        <v>0</v>
      </c>
      <c r="M407" s="35">
        <v>0.7</v>
      </c>
      <c r="N407" s="9">
        <v>6.9999999999992291</v>
      </c>
      <c r="O407" s="6">
        <v>0.64999999999999991</v>
      </c>
      <c r="P407" s="102"/>
      <c r="Q407" s="102"/>
      <c r="R407" s="96"/>
      <c r="S407" s="105"/>
      <c r="T407" s="15">
        <f t="shared" si="32"/>
        <v>286.49999999999267</v>
      </c>
      <c r="U407" s="7">
        <f t="shared" si="33"/>
        <v>106.29000000000039</v>
      </c>
      <c r="V407" s="16" t="s">
        <v>35</v>
      </c>
    </row>
    <row r="408" spans="1:22" hidden="1" outlineLevel="1">
      <c r="A408" s="8">
        <v>404</v>
      </c>
      <c r="B408" s="11">
        <v>41549.715277777781</v>
      </c>
      <c r="C408" s="2" t="s">
        <v>4</v>
      </c>
      <c r="D408" s="3">
        <v>0.01</v>
      </c>
      <c r="E408" s="2" t="s">
        <v>15</v>
      </c>
      <c r="F408" s="4">
        <v>1.3585</v>
      </c>
      <c r="G408" s="4">
        <v>1.35866</v>
      </c>
      <c r="H408" s="4">
        <v>1.36249</v>
      </c>
      <c r="I408" s="11">
        <v>41549.731249999997</v>
      </c>
      <c r="J408" s="4">
        <v>1.35866</v>
      </c>
      <c r="K408" s="3">
        <v>-0.05</v>
      </c>
      <c r="L408" s="3">
        <v>0</v>
      </c>
      <c r="M408" s="3">
        <v>0.16</v>
      </c>
      <c r="N408" s="9">
        <v>1.5999999999993797</v>
      </c>
      <c r="O408" s="6">
        <v>0.11</v>
      </c>
      <c r="P408" s="102"/>
      <c r="Q408" s="102"/>
      <c r="R408" s="96"/>
      <c r="S408" s="105"/>
      <c r="T408" s="15">
        <f t="shared" si="32"/>
        <v>288.09999999999206</v>
      </c>
      <c r="U408" s="7">
        <f t="shared" si="33"/>
        <v>106.40000000000039</v>
      </c>
      <c r="V408" s="16" t="s">
        <v>34</v>
      </c>
    </row>
    <row r="409" spans="1:22" hidden="1" outlineLevel="1">
      <c r="A409" s="8">
        <v>405</v>
      </c>
      <c r="B409" s="11">
        <v>41549.736111111109</v>
      </c>
      <c r="C409" s="2" t="s">
        <v>4</v>
      </c>
      <c r="D409" s="3">
        <v>0.01</v>
      </c>
      <c r="E409" s="2" t="s">
        <v>15</v>
      </c>
      <c r="F409" s="4">
        <v>1.35826</v>
      </c>
      <c r="G409" s="4">
        <v>1.3589599999999999</v>
      </c>
      <c r="H409" s="4">
        <v>1.36927</v>
      </c>
      <c r="I409" s="11">
        <v>41549.742361111108</v>
      </c>
      <c r="J409" s="4">
        <v>1.3589599999999999</v>
      </c>
      <c r="K409" s="3">
        <v>-0.05</v>
      </c>
      <c r="L409" s="3">
        <v>0</v>
      </c>
      <c r="M409" s="3">
        <v>0.7</v>
      </c>
      <c r="N409" s="9">
        <v>6.9999999999992291</v>
      </c>
      <c r="O409" s="6">
        <v>0.64999999999999991</v>
      </c>
      <c r="P409" s="102"/>
      <c r="Q409" s="102"/>
      <c r="R409" s="96"/>
      <c r="S409" s="105"/>
      <c r="T409" s="15">
        <f t="shared" si="32"/>
        <v>295.09999999999127</v>
      </c>
      <c r="U409" s="7">
        <f t="shared" si="33"/>
        <v>107.0500000000004</v>
      </c>
      <c r="V409" s="16" t="s">
        <v>35</v>
      </c>
    </row>
    <row r="410" spans="1:22" hidden="1" outlineLevel="1">
      <c r="A410" s="8">
        <v>406</v>
      </c>
      <c r="B410" s="11">
        <v>41549.809027777781</v>
      </c>
      <c r="C410" s="2" t="s">
        <v>4</v>
      </c>
      <c r="D410" s="3">
        <v>0.01</v>
      </c>
      <c r="E410" s="2" t="s">
        <v>15</v>
      </c>
      <c r="F410" s="4">
        <v>1.35894</v>
      </c>
      <c r="G410" s="4">
        <v>1.35964</v>
      </c>
      <c r="H410" s="4">
        <v>1.3699300000000001</v>
      </c>
      <c r="I410" s="11">
        <v>41550.207638888889</v>
      </c>
      <c r="J410" s="4">
        <v>1.35964</v>
      </c>
      <c r="K410" s="3">
        <v>-0.05</v>
      </c>
      <c r="L410" s="3">
        <v>-0.13</v>
      </c>
      <c r="M410" s="3">
        <v>0.7</v>
      </c>
      <c r="N410" s="9">
        <v>6.9999999999992291</v>
      </c>
      <c r="O410" s="6">
        <v>0.52</v>
      </c>
      <c r="P410" s="102"/>
      <c r="Q410" s="102"/>
      <c r="R410" s="96"/>
      <c r="S410" s="105"/>
      <c r="T410" s="15">
        <f t="shared" si="32"/>
        <v>302.09999999999047</v>
      </c>
      <c r="U410" s="7">
        <f t="shared" si="33"/>
        <v>107.57000000000039</v>
      </c>
      <c r="V410" s="16" t="s">
        <v>35</v>
      </c>
    </row>
    <row r="411" spans="1:22" hidden="1" outlineLevel="1">
      <c r="A411" s="8">
        <v>407</v>
      </c>
      <c r="B411" s="11">
        <v>41550.329861111109</v>
      </c>
      <c r="C411" s="2" t="s">
        <v>4</v>
      </c>
      <c r="D411" s="3">
        <v>0.01</v>
      </c>
      <c r="E411" s="2" t="s">
        <v>15</v>
      </c>
      <c r="F411" s="4">
        <v>1.3606799999999999</v>
      </c>
      <c r="G411" s="4">
        <v>1.36138</v>
      </c>
      <c r="H411" s="4">
        <v>1.37168</v>
      </c>
      <c r="I411" s="11">
        <v>41550.50277777778</v>
      </c>
      <c r="J411" s="4">
        <v>1.36138</v>
      </c>
      <c r="K411" s="3">
        <v>-0.05</v>
      </c>
      <c r="L411" s="3">
        <v>0</v>
      </c>
      <c r="M411" s="3">
        <v>0.7</v>
      </c>
      <c r="N411" s="9">
        <v>7.0000000000014495</v>
      </c>
      <c r="O411" s="6">
        <v>0.64999999999999991</v>
      </c>
      <c r="P411" s="102"/>
      <c r="Q411" s="102"/>
      <c r="R411" s="96"/>
      <c r="S411" s="105"/>
      <c r="T411" s="15">
        <f t="shared" si="32"/>
        <v>309.09999999999195</v>
      </c>
      <c r="U411" s="7">
        <f t="shared" si="33"/>
        <v>108.2200000000004</v>
      </c>
      <c r="V411" s="16" t="s">
        <v>35</v>
      </c>
    </row>
    <row r="412" spans="1:22" hidden="1" outlineLevel="1">
      <c r="A412" s="8">
        <v>408</v>
      </c>
      <c r="B412" s="11">
        <v>41550.565972222219</v>
      </c>
      <c r="C412" s="2" t="s">
        <v>4</v>
      </c>
      <c r="D412" s="3">
        <v>0.01</v>
      </c>
      <c r="E412" s="2" t="s">
        <v>15</v>
      </c>
      <c r="F412" s="4">
        <v>1.3604799999999999</v>
      </c>
      <c r="G412" s="4">
        <v>1.3611800000000001</v>
      </c>
      <c r="H412" s="4">
        <v>1.3715299999999999</v>
      </c>
      <c r="I412" s="11">
        <v>41550.650694444441</v>
      </c>
      <c r="J412" s="4">
        <v>1.3611800000000001</v>
      </c>
      <c r="K412" s="3">
        <v>-0.05</v>
      </c>
      <c r="L412" s="3">
        <v>0</v>
      </c>
      <c r="M412" s="3">
        <v>0.7</v>
      </c>
      <c r="N412" s="9">
        <v>7.0000000000014495</v>
      </c>
      <c r="O412" s="6">
        <v>0.64999999999999991</v>
      </c>
      <c r="P412" s="102"/>
      <c r="Q412" s="102"/>
      <c r="R412" s="96"/>
      <c r="S412" s="105"/>
      <c r="T412" s="15">
        <f t="shared" si="32"/>
        <v>316.09999999999343</v>
      </c>
      <c r="U412" s="7">
        <f t="shared" si="33"/>
        <v>108.8700000000004</v>
      </c>
      <c r="V412" s="16" t="s">
        <v>35</v>
      </c>
    </row>
    <row r="413" spans="1:22" hidden="1" outlineLevel="1">
      <c r="A413" s="8">
        <v>409</v>
      </c>
      <c r="B413" s="11">
        <v>41550.829861111109</v>
      </c>
      <c r="C413" s="2" t="s">
        <v>4</v>
      </c>
      <c r="D413" s="3">
        <v>0.01</v>
      </c>
      <c r="E413" s="2" t="s">
        <v>15</v>
      </c>
      <c r="F413" s="4">
        <v>1.3626199999999999</v>
      </c>
      <c r="G413" s="4">
        <v>1.35717</v>
      </c>
      <c r="H413" s="4">
        <v>1.37357</v>
      </c>
      <c r="I413" s="11">
        <v>41551.79791666667</v>
      </c>
      <c r="J413" s="4">
        <v>1.35717</v>
      </c>
      <c r="K413" s="3">
        <v>-0.05</v>
      </c>
      <c r="L413" s="3">
        <v>-0.03</v>
      </c>
      <c r="M413" s="3">
        <v>-5.45</v>
      </c>
      <c r="N413" s="9">
        <v>-54.499999999999545</v>
      </c>
      <c r="O413" s="6">
        <v>-5.53</v>
      </c>
      <c r="P413" s="102"/>
      <c r="Q413" s="102"/>
      <c r="R413" s="96"/>
      <c r="S413" s="105"/>
      <c r="T413" s="15">
        <f t="shared" si="32"/>
        <v>261.59999999999388</v>
      </c>
      <c r="U413" s="7">
        <f t="shared" si="33"/>
        <v>103.3400000000004</v>
      </c>
      <c r="V413" s="16" t="s">
        <v>35</v>
      </c>
    </row>
    <row r="414" spans="1:22" hidden="1" outlineLevel="1">
      <c r="A414" s="8">
        <v>410</v>
      </c>
      <c r="B414" s="11">
        <v>41551.888888888891</v>
      </c>
      <c r="C414" s="2" t="s">
        <v>5</v>
      </c>
      <c r="D414" s="3">
        <v>0.01</v>
      </c>
      <c r="E414" s="2" t="s">
        <v>15</v>
      </c>
      <c r="F414" s="4">
        <v>1.3554200000000001</v>
      </c>
      <c r="G414" s="4">
        <v>1.3554200000000001</v>
      </c>
      <c r="H414" s="4">
        <v>1.3444199999999999</v>
      </c>
      <c r="I414" s="11">
        <v>41551.986111111109</v>
      </c>
      <c r="J414" s="4">
        <v>1.3554200000000001</v>
      </c>
      <c r="K414" s="3">
        <v>-0.05</v>
      </c>
      <c r="L414" s="3">
        <v>0</v>
      </c>
      <c r="M414" s="3">
        <v>0</v>
      </c>
      <c r="N414" s="9">
        <v>0</v>
      </c>
      <c r="O414" s="6">
        <v>-0.05</v>
      </c>
      <c r="P414" s="102"/>
      <c r="Q414" s="102"/>
      <c r="R414" s="96"/>
      <c r="S414" s="105"/>
      <c r="T414" s="15">
        <f t="shared" si="32"/>
        <v>261.59999999999388</v>
      </c>
      <c r="U414" s="7">
        <f t="shared" si="33"/>
        <v>103.2900000000004</v>
      </c>
      <c r="V414" s="16" t="s">
        <v>35</v>
      </c>
    </row>
    <row r="415" spans="1:22" hidden="1" outlineLevel="1">
      <c r="A415" s="8">
        <v>411</v>
      </c>
      <c r="B415" s="11">
        <v>41554.003472222219</v>
      </c>
      <c r="C415" s="2" t="s">
        <v>5</v>
      </c>
      <c r="D415" s="3">
        <v>0.01</v>
      </c>
      <c r="E415" s="2" t="s">
        <v>15</v>
      </c>
      <c r="F415" s="4">
        <v>1.3563000000000001</v>
      </c>
      <c r="G415" s="4">
        <v>1.3555999999999999</v>
      </c>
      <c r="H415" s="4">
        <v>1.3453299999999999</v>
      </c>
      <c r="I415" s="11">
        <v>41554.71597222222</v>
      </c>
      <c r="J415" s="4">
        <v>1.3555999999999999</v>
      </c>
      <c r="K415" s="3">
        <v>-0.05</v>
      </c>
      <c r="L415" s="3">
        <v>0</v>
      </c>
      <c r="M415" s="3">
        <v>0.7</v>
      </c>
      <c r="N415" s="9">
        <v>7.0000000000014495</v>
      </c>
      <c r="O415" s="6">
        <v>0.64999999999999991</v>
      </c>
      <c r="P415" s="102"/>
      <c r="Q415" s="102"/>
      <c r="R415" s="96"/>
      <c r="S415" s="105"/>
      <c r="T415" s="15">
        <f t="shared" si="32"/>
        <v>268.59999999999536</v>
      </c>
      <c r="U415" s="7">
        <f t="shared" si="33"/>
        <v>103.94000000000041</v>
      </c>
      <c r="V415" s="16" t="s">
        <v>35</v>
      </c>
    </row>
    <row r="416" spans="1:22" hidden="1" outlineLevel="1">
      <c r="A416" s="8">
        <v>412</v>
      </c>
      <c r="B416" s="11">
        <v>41556.732638888891</v>
      </c>
      <c r="C416" s="2" t="s">
        <v>5</v>
      </c>
      <c r="D416" s="3">
        <v>0.01</v>
      </c>
      <c r="E416" s="2" t="s">
        <v>15</v>
      </c>
      <c r="F416" s="4">
        <v>1.3515999999999999</v>
      </c>
      <c r="G416" s="4">
        <v>1.3509</v>
      </c>
      <c r="H416" s="4">
        <v>1.3406100000000001</v>
      </c>
      <c r="I416" s="11">
        <v>41556.793055555558</v>
      </c>
      <c r="J416" s="4">
        <v>1.3509</v>
      </c>
      <c r="K416" s="3">
        <v>-0.05</v>
      </c>
      <c r="L416" s="3">
        <v>0</v>
      </c>
      <c r="M416" s="3">
        <v>0.7</v>
      </c>
      <c r="N416" s="9">
        <v>6.9999999999992291</v>
      </c>
      <c r="O416" s="6">
        <v>0.64999999999999991</v>
      </c>
      <c r="P416" s="102"/>
      <c r="Q416" s="102"/>
      <c r="R416" s="96"/>
      <c r="S416" s="105"/>
      <c r="T416" s="15">
        <f t="shared" si="32"/>
        <v>275.59999999999457</v>
      </c>
      <c r="U416" s="7">
        <f t="shared" si="33"/>
        <v>104.59000000000042</v>
      </c>
      <c r="V416" s="16" t="s">
        <v>35</v>
      </c>
    </row>
    <row r="417" spans="1:22" hidden="1" outlineLevel="1">
      <c r="A417" s="8">
        <v>413</v>
      </c>
      <c r="B417" s="11">
        <v>41556.864583333336</v>
      </c>
      <c r="C417" s="2" t="s">
        <v>5</v>
      </c>
      <c r="D417" s="3">
        <v>0.01</v>
      </c>
      <c r="E417" s="2" t="s">
        <v>15</v>
      </c>
      <c r="F417" s="4">
        <v>1.35158</v>
      </c>
      <c r="G417" s="4">
        <v>1.3508800000000001</v>
      </c>
      <c r="H417" s="4">
        <v>1.3405800000000001</v>
      </c>
      <c r="I417" s="11">
        <v>41556.875</v>
      </c>
      <c r="J417" s="4">
        <v>1.3508800000000001</v>
      </c>
      <c r="K417" s="3">
        <v>-0.05</v>
      </c>
      <c r="L417" s="3">
        <v>0</v>
      </c>
      <c r="M417" s="3">
        <v>0.7</v>
      </c>
      <c r="N417" s="9">
        <v>6.9999999999992291</v>
      </c>
      <c r="O417" s="6">
        <v>0.64999999999999991</v>
      </c>
      <c r="P417" s="102"/>
      <c r="Q417" s="102"/>
      <c r="R417" s="96"/>
      <c r="S417" s="105"/>
      <c r="T417" s="15">
        <f t="shared" si="32"/>
        <v>282.59999999999377</v>
      </c>
      <c r="U417" s="7">
        <f t="shared" si="33"/>
        <v>105.24000000000042</v>
      </c>
      <c r="V417" s="16" t="s">
        <v>35</v>
      </c>
    </row>
    <row r="418" spans="1:22" hidden="1" outlineLevel="1">
      <c r="A418" s="8">
        <v>414</v>
      </c>
      <c r="B418" s="11">
        <v>41556.927083333336</v>
      </c>
      <c r="C418" s="2" t="s">
        <v>5</v>
      </c>
      <c r="D418" s="3">
        <v>0.01</v>
      </c>
      <c r="E418" s="2" t="s">
        <v>15</v>
      </c>
      <c r="F418" s="4">
        <v>1.35249</v>
      </c>
      <c r="G418" s="4">
        <v>1.36347</v>
      </c>
      <c r="H418" s="4">
        <v>1.3514699999999999</v>
      </c>
      <c r="I418" s="11">
        <v>41556.947916666664</v>
      </c>
      <c r="J418" s="4">
        <v>1.35202</v>
      </c>
      <c r="K418" s="3">
        <v>-0.05</v>
      </c>
      <c r="L418" s="3">
        <v>0</v>
      </c>
      <c r="M418" s="3">
        <v>0.47</v>
      </c>
      <c r="N418" s="9">
        <v>4.6999999999997044</v>
      </c>
      <c r="O418" s="6">
        <v>0.42</v>
      </c>
      <c r="P418" s="102"/>
      <c r="Q418" s="102"/>
      <c r="R418" s="96"/>
      <c r="S418" s="105"/>
      <c r="T418" s="15">
        <f t="shared" si="32"/>
        <v>287.29999999999347</v>
      </c>
      <c r="U418" s="7">
        <f t="shared" si="33"/>
        <v>105.66000000000042</v>
      </c>
      <c r="V418" t="s">
        <v>37</v>
      </c>
    </row>
    <row r="419" spans="1:22" hidden="1" outlineLevel="1">
      <c r="A419" s="8">
        <v>415</v>
      </c>
      <c r="B419" s="11">
        <v>41556.902777777781</v>
      </c>
      <c r="C419" s="2" t="s">
        <v>5</v>
      </c>
      <c r="D419" s="3">
        <v>0.01</v>
      </c>
      <c r="E419" s="2" t="s">
        <v>15</v>
      </c>
      <c r="F419" s="4">
        <v>1.3516699999999999</v>
      </c>
      <c r="G419" s="4">
        <v>1.35097</v>
      </c>
      <c r="H419" s="4">
        <v>1.34067</v>
      </c>
      <c r="I419" s="11">
        <v>41557.15625</v>
      </c>
      <c r="J419" s="4">
        <v>1.35097</v>
      </c>
      <c r="K419" s="3">
        <v>-0.05</v>
      </c>
      <c r="L419" s="3">
        <v>-0.01</v>
      </c>
      <c r="M419" s="3">
        <v>0.7</v>
      </c>
      <c r="N419" s="9">
        <v>6.9999999999992291</v>
      </c>
      <c r="O419" s="6">
        <v>0.6399999999999999</v>
      </c>
      <c r="P419" s="102"/>
      <c r="Q419" s="102"/>
      <c r="R419" s="96"/>
      <c r="S419" s="105"/>
      <c r="T419" s="15">
        <f t="shared" si="32"/>
        <v>294.29999999999268</v>
      </c>
      <c r="U419" s="7">
        <f t="shared" si="33"/>
        <v>106.30000000000042</v>
      </c>
      <c r="V419" s="16" t="s">
        <v>35</v>
      </c>
    </row>
    <row r="420" spans="1:22" hidden="1" outlineLevel="1">
      <c r="A420" s="8">
        <v>416</v>
      </c>
      <c r="B420" s="11">
        <v>41557.361111111109</v>
      </c>
      <c r="C420" s="2" t="s">
        <v>5</v>
      </c>
      <c r="D420" s="3">
        <v>0.01</v>
      </c>
      <c r="E420" s="2" t="s">
        <v>15</v>
      </c>
      <c r="F420" s="4">
        <v>1.3501000000000001</v>
      </c>
      <c r="G420" s="4">
        <v>1.3493999999999999</v>
      </c>
      <c r="H420" s="4">
        <v>1.3391</v>
      </c>
      <c r="I420" s="11">
        <v>41557.387499999997</v>
      </c>
      <c r="J420" s="4">
        <v>1.3493999999999999</v>
      </c>
      <c r="K420" s="3">
        <v>-0.05</v>
      </c>
      <c r="L420" s="3">
        <v>0</v>
      </c>
      <c r="M420" s="3">
        <v>0.7</v>
      </c>
      <c r="N420" s="9">
        <v>7.0000000000014495</v>
      </c>
      <c r="O420" s="6">
        <v>0.64999999999999991</v>
      </c>
      <c r="P420" s="102"/>
      <c r="Q420" s="102"/>
      <c r="R420" s="96"/>
      <c r="S420" s="105"/>
      <c r="T420" s="15">
        <f t="shared" si="32"/>
        <v>301.29999999999416</v>
      </c>
      <c r="U420" s="7">
        <f t="shared" si="33"/>
        <v>106.95000000000043</v>
      </c>
      <c r="V420" s="16" t="s">
        <v>35</v>
      </c>
    </row>
    <row r="421" spans="1:22" hidden="1" outlineLevel="1">
      <c r="A421" s="8">
        <v>417</v>
      </c>
      <c r="B421" s="11">
        <v>41557.659722222219</v>
      </c>
      <c r="C421" s="2" t="s">
        <v>4</v>
      </c>
      <c r="D421" s="3">
        <v>0.01</v>
      </c>
      <c r="E421" s="2" t="s">
        <v>15</v>
      </c>
      <c r="F421" s="4">
        <v>1.3529899999999999</v>
      </c>
      <c r="G421" s="4">
        <v>1.3536900000000001</v>
      </c>
      <c r="H421" s="4">
        <v>1.36399</v>
      </c>
      <c r="I421" s="11">
        <v>41557.759722222225</v>
      </c>
      <c r="J421" s="4">
        <v>1.3536900000000001</v>
      </c>
      <c r="K421" s="3">
        <v>-0.05</v>
      </c>
      <c r="L421" s="3">
        <v>0</v>
      </c>
      <c r="M421" s="3">
        <v>0.7</v>
      </c>
      <c r="N421" s="9">
        <v>7.0000000000014495</v>
      </c>
      <c r="O421" s="6">
        <v>0.64999999999999991</v>
      </c>
      <c r="P421" s="102"/>
      <c r="Q421" s="102"/>
      <c r="R421" s="96"/>
      <c r="S421" s="105"/>
      <c r="T421" s="15">
        <f t="shared" si="32"/>
        <v>308.29999999999563</v>
      </c>
      <c r="U421" s="7">
        <f t="shared" si="33"/>
        <v>107.60000000000043</v>
      </c>
      <c r="V421" s="16" t="s">
        <v>35</v>
      </c>
    </row>
    <row r="422" spans="1:22" hidden="1" outlineLevel="1">
      <c r="A422" s="8">
        <v>418</v>
      </c>
      <c r="B422" s="11">
        <v>41557.819444444445</v>
      </c>
      <c r="C422" s="2" t="s">
        <v>4</v>
      </c>
      <c r="D422" s="3">
        <v>0.01</v>
      </c>
      <c r="E422" s="2" t="s">
        <v>15</v>
      </c>
      <c r="F422" s="4">
        <v>1.35301</v>
      </c>
      <c r="G422" s="4">
        <v>1.35371</v>
      </c>
      <c r="H422" s="4">
        <v>1.3640099999999999</v>
      </c>
      <c r="I422" s="11">
        <v>41557.904861111114</v>
      </c>
      <c r="J422" s="4">
        <v>1.35371</v>
      </c>
      <c r="K422" s="3">
        <v>-0.05</v>
      </c>
      <c r="L422" s="3">
        <v>0</v>
      </c>
      <c r="M422" s="3">
        <v>0.7</v>
      </c>
      <c r="N422" s="9">
        <v>6.9999999999992291</v>
      </c>
      <c r="O422" s="6">
        <v>0.64999999999999991</v>
      </c>
      <c r="P422" s="102"/>
      <c r="Q422" s="102"/>
      <c r="R422" s="96"/>
      <c r="S422" s="105"/>
      <c r="T422" s="15">
        <f t="shared" si="32"/>
        <v>315.29999999999484</v>
      </c>
      <c r="U422" s="7">
        <f t="shared" si="33"/>
        <v>108.25000000000044</v>
      </c>
      <c r="V422" s="16" t="s">
        <v>35</v>
      </c>
    </row>
    <row r="423" spans="1:22" hidden="1" outlineLevel="1">
      <c r="A423" s="8">
        <v>419</v>
      </c>
      <c r="B423" s="11">
        <v>41558.298611111109</v>
      </c>
      <c r="C423" s="2" t="s">
        <v>4</v>
      </c>
      <c r="D423" s="3">
        <v>0.01</v>
      </c>
      <c r="E423" s="2" t="s">
        <v>15</v>
      </c>
      <c r="F423" s="4">
        <v>1.35368</v>
      </c>
      <c r="G423" s="4">
        <v>1.3543799999999999</v>
      </c>
      <c r="H423" s="4">
        <v>1.3646799999999999</v>
      </c>
      <c r="I423" s="11">
        <v>41558.440972222219</v>
      </c>
      <c r="J423" s="4">
        <v>1.3543799999999999</v>
      </c>
      <c r="K423" s="3">
        <v>-0.05</v>
      </c>
      <c r="L423" s="3">
        <v>0</v>
      </c>
      <c r="M423" s="3">
        <v>0.7</v>
      </c>
      <c r="N423" s="9">
        <v>6.9999999999992291</v>
      </c>
      <c r="O423" s="6">
        <v>0.64999999999999991</v>
      </c>
      <c r="P423" s="102"/>
      <c r="Q423" s="102"/>
      <c r="R423" s="96"/>
      <c r="S423" s="105"/>
      <c r="T423" s="15">
        <f t="shared" si="32"/>
        <v>322.29999999999404</v>
      </c>
      <c r="U423" s="7">
        <f t="shared" si="33"/>
        <v>108.90000000000045</v>
      </c>
      <c r="V423" s="16" t="s">
        <v>35</v>
      </c>
    </row>
    <row r="424" spans="1:22" hidden="1" outlineLevel="1">
      <c r="A424" s="8">
        <v>420</v>
      </c>
      <c r="B424" s="11">
        <v>41558.576388888891</v>
      </c>
      <c r="C424" s="2" t="s">
        <v>4</v>
      </c>
      <c r="D424" s="3">
        <v>0.01</v>
      </c>
      <c r="E424" s="2" t="s">
        <v>15</v>
      </c>
      <c r="F424" s="4">
        <v>1.35686</v>
      </c>
      <c r="G424" s="4">
        <v>1.3568800000000001</v>
      </c>
      <c r="H424" s="4">
        <v>1.3678600000000001</v>
      </c>
      <c r="I424" s="11">
        <v>41558.76458333333</v>
      </c>
      <c r="J424" s="4">
        <v>1.3568800000000001</v>
      </c>
      <c r="K424" s="3">
        <v>-0.05</v>
      </c>
      <c r="L424" s="3">
        <v>0</v>
      </c>
      <c r="M424" s="3">
        <v>0.02</v>
      </c>
      <c r="N424" s="9">
        <v>0.20000000000131024</v>
      </c>
      <c r="O424" s="6">
        <v>-3.0000000000000002E-2</v>
      </c>
      <c r="P424" s="102"/>
      <c r="Q424" s="102"/>
      <c r="R424" s="96"/>
      <c r="S424" s="105"/>
      <c r="T424" s="15">
        <f t="shared" si="32"/>
        <v>322.49999999999534</v>
      </c>
      <c r="U424" s="7">
        <f t="shared" si="33"/>
        <v>108.87000000000045</v>
      </c>
      <c r="V424" s="16" t="s">
        <v>35</v>
      </c>
    </row>
    <row r="425" spans="1:22" hidden="1" outlineLevel="1">
      <c r="A425" s="8">
        <v>421</v>
      </c>
      <c r="B425" s="11">
        <v>41561.756944444445</v>
      </c>
      <c r="C425" s="2" t="s">
        <v>4</v>
      </c>
      <c r="D425" s="3">
        <v>0.01</v>
      </c>
      <c r="E425" s="2" t="s">
        <v>15</v>
      </c>
      <c r="F425" s="4">
        <v>1.35832</v>
      </c>
      <c r="G425" s="4">
        <v>1.3529100000000001</v>
      </c>
      <c r="H425" s="4">
        <v>1.36931</v>
      </c>
      <c r="I425" s="11">
        <v>41562.500694444447</v>
      </c>
      <c r="J425" s="4">
        <v>1.3529100000000001</v>
      </c>
      <c r="K425" s="3">
        <v>-0.05</v>
      </c>
      <c r="L425" s="3">
        <v>-0.03</v>
      </c>
      <c r="M425" s="3">
        <v>-5.41</v>
      </c>
      <c r="N425" s="9">
        <v>-54.099999999999149</v>
      </c>
      <c r="O425" s="6">
        <v>-5.49</v>
      </c>
      <c r="P425" s="102"/>
      <c r="Q425" s="102"/>
      <c r="R425" s="96"/>
      <c r="S425" s="105"/>
      <c r="T425" s="15">
        <f t="shared" si="32"/>
        <v>268.39999999999617</v>
      </c>
      <c r="U425" s="7">
        <f t="shared" si="33"/>
        <v>103.38000000000045</v>
      </c>
      <c r="V425" s="16" t="s">
        <v>35</v>
      </c>
    </row>
    <row r="426" spans="1:22" hidden="1" outlineLevel="1">
      <c r="A426" s="8">
        <v>422</v>
      </c>
      <c r="B426" s="11">
        <v>41562.694444444445</v>
      </c>
      <c r="C426" s="2" t="s">
        <v>5</v>
      </c>
      <c r="D426" s="3">
        <v>0.01</v>
      </c>
      <c r="E426" s="2" t="s">
        <v>15</v>
      </c>
      <c r="F426" s="4">
        <v>1.3496999999999999</v>
      </c>
      <c r="G426" s="4">
        <v>1.3577999999999999</v>
      </c>
      <c r="H426" s="4">
        <v>1.3488</v>
      </c>
      <c r="I426" s="11">
        <v>41562.707638888889</v>
      </c>
      <c r="J426" s="4">
        <v>1.3495299999999999</v>
      </c>
      <c r="K426" s="3">
        <v>-0.05</v>
      </c>
      <c r="L426" s="3">
        <v>0</v>
      </c>
      <c r="M426" s="3">
        <v>0.17</v>
      </c>
      <c r="N426" s="9">
        <v>1.7000000000000348</v>
      </c>
      <c r="O426" s="6">
        <v>0.12000000000000001</v>
      </c>
      <c r="P426" s="102"/>
      <c r="Q426" s="102"/>
      <c r="R426" s="96"/>
      <c r="S426" s="105"/>
      <c r="T426" s="15">
        <f t="shared" si="32"/>
        <v>270.09999999999621</v>
      </c>
      <c r="U426" s="7">
        <f t="shared" si="33"/>
        <v>103.50000000000045</v>
      </c>
      <c r="V426" s="16" t="s">
        <v>33</v>
      </c>
    </row>
    <row r="427" spans="1:22" hidden="1" outlineLevel="1">
      <c r="A427" s="8">
        <v>423</v>
      </c>
      <c r="B427" s="11">
        <v>41562.694444444445</v>
      </c>
      <c r="C427" s="2" t="s">
        <v>5</v>
      </c>
      <c r="D427" s="3">
        <v>0.01</v>
      </c>
      <c r="E427" s="2" t="s">
        <v>15</v>
      </c>
      <c r="F427" s="4">
        <v>1.3496999999999999</v>
      </c>
      <c r="G427" s="4">
        <v>1.349</v>
      </c>
      <c r="H427" s="4">
        <v>1.3388</v>
      </c>
      <c r="I427" s="11">
        <v>41562.710416666669</v>
      </c>
      <c r="J427" s="4">
        <v>1.349</v>
      </c>
      <c r="K427" s="3">
        <v>-0.05</v>
      </c>
      <c r="L427" s="3">
        <v>0</v>
      </c>
      <c r="M427" s="3">
        <v>0.7</v>
      </c>
      <c r="N427" s="9">
        <v>6.9999999999992291</v>
      </c>
      <c r="O427" s="6">
        <v>0.64999999999999991</v>
      </c>
      <c r="P427" s="102"/>
      <c r="Q427" s="102"/>
      <c r="R427" s="96"/>
      <c r="S427" s="105"/>
      <c r="T427" s="15">
        <f t="shared" si="32"/>
        <v>277.09999999999542</v>
      </c>
      <c r="U427" s="7">
        <f t="shared" si="33"/>
        <v>104.15000000000046</v>
      </c>
      <c r="V427" s="16" t="s">
        <v>35</v>
      </c>
    </row>
    <row r="428" spans="1:22" hidden="1" outlineLevel="1">
      <c r="A428" s="8">
        <v>424</v>
      </c>
      <c r="B428" s="11">
        <v>41562.895833333336</v>
      </c>
      <c r="C428" s="2" t="s">
        <v>5</v>
      </c>
      <c r="D428" s="3">
        <v>0.01</v>
      </c>
      <c r="E428" s="2" t="s">
        <v>15</v>
      </c>
      <c r="F428" s="4">
        <v>1.3517600000000001</v>
      </c>
      <c r="G428" s="4">
        <v>1.3628</v>
      </c>
      <c r="H428" s="4">
        <v>1.3508</v>
      </c>
      <c r="I428" s="11">
        <v>41562.92083333333</v>
      </c>
      <c r="J428" s="4">
        <v>1.35171</v>
      </c>
      <c r="K428" s="3">
        <v>-0.05</v>
      </c>
      <c r="L428" s="3">
        <v>0</v>
      </c>
      <c r="M428" s="3">
        <v>0.05</v>
      </c>
      <c r="N428" s="9">
        <v>0.50000000000105516</v>
      </c>
      <c r="O428" s="6">
        <v>0</v>
      </c>
      <c r="P428" s="102"/>
      <c r="Q428" s="102"/>
      <c r="R428" s="96"/>
      <c r="S428" s="105"/>
      <c r="T428" s="15">
        <f t="shared" si="32"/>
        <v>277.5999999999965</v>
      </c>
      <c r="U428" s="7">
        <f t="shared" si="33"/>
        <v>104.15000000000046</v>
      </c>
      <c r="V428" t="s">
        <v>37</v>
      </c>
    </row>
    <row r="429" spans="1:22" hidden="1" outlineLevel="1">
      <c r="A429" s="8">
        <v>425</v>
      </c>
      <c r="B429" s="11">
        <v>41564.298611111109</v>
      </c>
      <c r="C429" s="2" t="s">
        <v>4</v>
      </c>
      <c r="D429" s="3">
        <v>0.01</v>
      </c>
      <c r="E429" s="2" t="s">
        <v>15</v>
      </c>
      <c r="F429" s="4">
        <v>1.3545799999999999</v>
      </c>
      <c r="G429" s="4">
        <v>1.35528</v>
      </c>
      <c r="H429" s="4">
        <v>1.36558</v>
      </c>
      <c r="I429" s="11">
        <v>41564.363194444442</v>
      </c>
      <c r="J429" s="4">
        <v>1.35528</v>
      </c>
      <c r="K429" s="3">
        <v>-0.05</v>
      </c>
      <c r="L429" s="3">
        <v>0</v>
      </c>
      <c r="M429" s="3">
        <v>0.7</v>
      </c>
      <c r="N429" s="9">
        <v>7.0000000000014495</v>
      </c>
      <c r="O429" s="6">
        <v>0.64999999999999991</v>
      </c>
      <c r="P429" s="102"/>
      <c r="Q429" s="102"/>
      <c r="R429" s="96"/>
      <c r="S429" s="105"/>
      <c r="T429" s="15">
        <f t="shared" si="32"/>
        <v>284.59999999999798</v>
      </c>
      <c r="U429" s="7">
        <f t="shared" si="33"/>
        <v>104.80000000000047</v>
      </c>
      <c r="V429" s="16" t="s">
        <v>35</v>
      </c>
    </row>
    <row r="430" spans="1:22" hidden="1" outlineLevel="1">
      <c r="A430" s="8">
        <v>426</v>
      </c>
      <c r="B430" s="11">
        <v>41564.489583333336</v>
      </c>
      <c r="C430" s="2" t="s">
        <v>4</v>
      </c>
      <c r="D430" s="3">
        <v>0.01</v>
      </c>
      <c r="E430" s="2" t="s">
        <v>15</v>
      </c>
      <c r="F430" s="4">
        <v>1.36191</v>
      </c>
      <c r="G430" s="4">
        <v>1.3621399999999999</v>
      </c>
      <c r="H430" s="4">
        <v>1.3658399999999999</v>
      </c>
      <c r="I430" s="11">
        <v>41564.496527777781</v>
      </c>
      <c r="J430" s="4">
        <v>1.3628</v>
      </c>
      <c r="K430" s="3">
        <v>-0.05</v>
      </c>
      <c r="L430" s="3">
        <v>0</v>
      </c>
      <c r="M430" s="3">
        <v>0.89</v>
      </c>
      <c r="N430" s="9">
        <v>8.9000000000005741</v>
      </c>
      <c r="O430" s="6">
        <v>0.84</v>
      </c>
      <c r="P430" s="102"/>
      <c r="Q430" s="102"/>
      <c r="R430" s="96"/>
      <c r="S430" s="105"/>
      <c r="T430" s="15">
        <f t="shared" si="32"/>
        <v>293.49999999999852</v>
      </c>
      <c r="U430" s="7">
        <f t="shared" si="33"/>
        <v>105.64000000000047</v>
      </c>
      <c r="V430" s="16" t="s">
        <v>34</v>
      </c>
    </row>
    <row r="431" spans="1:22" hidden="1" outlineLevel="1">
      <c r="A431" s="8">
        <v>427</v>
      </c>
      <c r="B431" s="11">
        <v>41564.545138888891</v>
      </c>
      <c r="C431" s="2" t="s">
        <v>4</v>
      </c>
      <c r="D431" s="3">
        <v>0.01</v>
      </c>
      <c r="E431" s="2" t="s">
        <v>15</v>
      </c>
      <c r="F431" s="4">
        <v>1.3619300000000001</v>
      </c>
      <c r="G431" s="4">
        <v>1.35385</v>
      </c>
      <c r="H431" s="4">
        <v>1.3628499999999999</v>
      </c>
      <c r="I431" s="11">
        <v>41564.548611111109</v>
      </c>
      <c r="J431" s="4">
        <v>1.3625799999999999</v>
      </c>
      <c r="K431" s="3">
        <v>-0.05</v>
      </c>
      <c r="L431" s="3">
        <v>0</v>
      </c>
      <c r="M431" s="3">
        <v>0.65</v>
      </c>
      <c r="N431" s="9">
        <v>6.4999999999981739</v>
      </c>
      <c r="O431" s="6">
        <v>0.6</v>
      </c>
      <c r="P431" s="102"/>
      <c r="Q431" s="102"/>
      <c r="R431" s="96"/>
      <c r="S431" s="105"/>
      <c r="T431" s="15">
        <f t="shared" si="32"/>
        <v>299.9999999999967</v>
      </c>
      <c r="U431" s="7">
        <f t="shared" si="33"/>
        <v>106.24000000000046</v>
      </c>
      <c r="V431" s="16" t="s">
        <v>33</v>
      </c>
    </row>
    <row r="432" spans="1:22" hidden="1" outlineLevel="1">
      <c r="A432" s="8">
        <v>428</v>
      </c>
      <c r="B432" s="11">
        <v>41564.541666666664</v>
      </c>
      <c r="C432" s="2" t="s">
        <v>4</v>
      </c>
      <c r="D432" s="3">
        <v>0.01</v>
      </c>
      <c r="E432" s="2" t="s">
        <v>15</v>
      </c>
      <c r="F432" s="4">
        <v>1.36212</v>
      </c>
      <c r="G432" s="4">
        <v>1.3628199999999999</v>
      </c>
      <c r="H432" s="4">
        <v>1.3729899999999999</v>
      </c>
      <c r="I432" s="11">
        <v>41564.550000000003</v>
      </c>
      <c r="J432" s="4">
        <v>1.3628199999999999</v>
      </c>
      <c r="K432" s="3">
        <v>-0.05</v>
      </c>
      <c r="L432" s="3">
        <v>0</v>
      </c>
      <c r="M432" s="3">
        <v>0.7</v>
      </c>
      <c r="N432" s="9">
        <v>6.9999999999992291</v>
      </c>
      <c r="O432" s="6">
        <v>0.64999999999999991</v>
      </c>
      <c r="P432" s="102"/>
      <c r="Q432" s="102"/>
      <c r="R432" s="96"/>
      <c r="S432" s="105"/>
      <c r="T432" s="15">
        <f t="shared" si="32"/>
        <v>306.99999999999591</v>
      </c>
      <c r="U432" s="7">
        <f t="shared" si="33"/>
        <v>106.89000000000047</v>
      </c>
      <c r="V432" s="16" t="s">
        <v>35</v>
      </c>
    </row>
    <row r="433" spans="1:22" hidden="1" outlineLevel="1">
      <c r="A433" s="8">
        <v>429</v>
      </c>
      <c r="B433" s="11">
        <v>41564.538194444445</v>
      </c>
      <c r="C433" s="2" t="s">
        <v>4</v>
      </c>
      <c r="D433" s="3">
        <v>0.01</v>
      </c>
      <c r="E433" s="2" t="s">
        <v>15</v>
      </c>
      <c r="F433" s="4">
        <v>1.3622399999999999</v>
      </c>
      <c r="G433" s="4">
        <v>1.3625</v>
      </c>
      <c r="H433" s="4">
        <v>1.3662399999999999</v>
      </c>
      <c r="I433" s="11">
        <v>41564.552083333336</v>
      </c>
      <c r="J433" s="4">
        <v>1.3625</v>
      </c>
      <c r="K433" s="3">
        <v>-0.05</v>
      </c>
      <c r="L433" s="3">
        <v>0</v>
      </c>
      <c r="M433" s="3">
        <v>0.26</v>
      </c>
      <c r="N433" s="9">
        <v>2.60000000000149</v>
      </c>
      <c r="O433" s="6">
        <v>0.21000000000000002</v>
      </c>
      <c r="P433" s="102"/>
      <c r="Q433" s="102"/>
      <c r="R433" s="96"/>
      <c r="S433" s="105"/>
      <c r="T433" s="15">
        <f t="shared" si="32"/>
        <v>309.59999999999741</v>
      </c>
      <c r="U433" s="7">
        <f t="shared" si="33"/>
        <v>107.10000000000046</v>
      </c>
      <c r="V433" s="16" t="s">
        <v>34</v>
      </c>
    </row>
    <row r="434" spans="1:22" hidden="1" outlineLevel="1">
      <c r="A434" s="8">
        <v>430</v>
      </c>
      <c r="B434" s="11">
        <v>41564.652777777781</v>
      </c>
      <c r="C434" s="2" t="s">
        <v>4</v>
      </c>
      <c r="D434" s="3">
        <v>0.01</v>
      </c>
      <c r="E434" s="2" t="s">
        <v>15</v>
      </c>
      <c r="F434" s="4">
        <v>1.36422</v>
      </c>
      <c r="G434" s="4">
        <v>1.3645400000000001</v>
      </c>
      <c r="H434" s="4">
        <v>1.3682300000000001</v>
      </c>
      <c r="I434" s="11">
        <v>41564.660416666666</v>
      </c>
      <c r="J434" s="4">
        <v>1.3645400000000001</v>
      </c>
      <c r="K434" s="3">
        <v>-0.05</v>
      </c>
      <c r="L434" s="3">
        <v>0</v>
      </c>
      <c r="M434" s="3">
        <v>0.32</v>
      </c>
      <c r="N434" s="9">
        <v>3.2000000000009798</v>
      </c>
      <c r="O434" s="6">
        <v>0.27</v>
      </c>
      <c r="P434" s="102"/>
      <c r="Q434" s="102"/>
      <c r="R434" s="96"/>
      <c r="S434" s="105"/>
      <c r="T434" s="15">
        <f t="shared" si="32"/>
        <v>312.79999999999836</v>
      </c>
      <c r="U434" s="7">
        <f t="shared" si="33"/>
        <v>107.37000000000046</v>
      </c>
      <c r="V434" s="16" t="s">
        <v>34</v>
      </c>
    </row>
    <row r="435" spans="1:22" hidden="1" outlineLevel="1">
      <c r="A435" s="8">
        <v>431</v>
      </c>
      <c r="B435" s="11">
        <v>41564.756944444445</v>
      </c>
      <c r="C435" s="2" t="s">
        <v>4</v>
      </c>
      <c r="D435" s="3">
        <v>0.01</v>
      </c>
      <c r="E435" s="2" t="s">
        <v>15</v>
      </c>
      <c r="F435" s="4">
        <v>1.36605</v>
      </c>
      <c r="G435" s="4">
        <v>1.3667499999999999</v>
      </c>
      <c r="H435" s="4">
        <v>1.3769899999999999</v>
      </c>
      <c r="I435" s="11">
        <v>41564.765277777777</v>
      </c>
      <c r="J435" s="4">
        <v>1.3667499999999999</v>
      </c>
      <c r="K435" s="3">
        <v>-0.05</v>
      </c>
      <c r="L435" s="3">
        <v>0</v>
      </c>
      <c r="M435" s="3">
        <v>0.7</v>
      </c>
      <c r="N435" s="9">
        <v>6.9999999999992291</v>
      </c>
      <c r="O435" s="6">
        <v>0.64999999999999991</v>
      </c>
      <c r="P435" s="102"/>
      <c r="Q435" s="102"/>
      <c r="R435" s="96"/>
      <c r="S435" s="105"/>
      <c r="T435" s="15">
        <f t="shared" si="32"/>
        <v>319.79999999999757</v>
      </c>
      <c r="U435" s="7">
        <f t="shared" si="33"/>
        <v>108.02000000000046</v>
      </c>
      <c r="V435" s="16" t="s">
        <v>35</v>
      </c>
    </row>
    <row r="436" spans="1:22" hidden="1" outlineLevel="1">
      <c r="A436" s="8">
        <v>432</v>
      </c>
      <c r="B436" s="11">
        <v>41564.75</v>
      </c>
      <c r="C436" s="2" t="s">
        <v>4</v>
      </c>
      <c r="D436" s="3">
        <v>0.01</v>
      </c>
      <c r="E436" s="2" t="s">
        <v>15</v>
      </c>
      <c r="F436" s="4">
        <v>1.36639</v>
      </c>
      <c r="G436" s="4">
        <v>1.35442</v>
      </c>
      <c r="H436" s="4">
        <v>1.37042</v>
      </c>
      <c r="I436" s="11">
        <v>41564.767361111109</v>
      </c>
      <c r="J436" s="4">
        <v>1.3674500000000001</v>
      </c>
      <c r="K436" s="3">
        <v>-0.05</v>
      </c>
      <c r="L436" s="3">
        <v>0</v>
      </c>
      <c r="M436" s="3">
        <v>1.06</v>
      </c>
      <c r="N436" s="9">
        <v>10.600000000000609</v>
      </c>
      <c r="O436" s="6">
        <v>1.01</v>
      </c>
      <c r="P436" s="102"/>
      <c r="Q436" s="102"/>
      <c r="R436" s="96"/>
      <c r="S436" s="105"/>
      <c r="T436" s="15">
        <f t="shared" si="32"/>
        <v>330.39999999999816</v>
      </c>
      <c r="U436" s="7">
        <f t="shared" si="33"/>
        <v>109.03000000000047</v>
      </c>
      <c r="V436" s="16" t="s">
        <v>34</v>
      </c>
    </row>
    <row r="437" spans="1:22" hidden="1" outlineLevel="1">
      <c r="A437" s="8">
        <v>433</v>
      </c>
      <c r="B437" s="11">
        <v>41564.774305555555</v>
      </c>
      <c r="C437" s="2" t="s">
        <v>4</v>
      </c>
      <c r="D437" s="3">
        <v>0.01</v>
      </c>
      <c r="E437" s="2" t="s">
        <v>15</v>
      </c>
      <c r="F437" s="4">
        <v>1.36602</v>
      </c>
      <c r="G437" s="4">
        <v>1.3661099999999999</v>
      </c>
      <c r="H437" s="4">
        <v>1.37005</v>
      </c>
      <c r="I437" s="11">
        <v>41564.788888888892</v>
      </c>
      <c r="J437" s="4">
        <v>1.3661099999999999</v>
      </c>
      <c r="K437" s="3">
        <v>-0.05</v>
      </c>
      <c r="L437" s="3">
        <v>0</v>
      </c>
      <c r="M437" s="3">
        <v>0.09</v>
      </c>
      <c r="N437" s="9">
        <v>0.89999999999923475</v>
      </c>
      <c r="O437" s="6">
        <v>3.9999999999999994E-2</v>
      </c>
      <c r="P437" s="102"/>
      <c r="Q437" s="102"/>
      <c r="R437" s="96"/>
      <c r="S437" s="105"/>
      <c r="T437" s="15">
        <f t="shared" si="32"/>
        <v>331.2999999999974</v>
      </c>
      <c r="U437" s="7">
        <f t="shared" si="33"/>
        <v>109.07000000000048</v>
      </c>
      <c r="V437" s="16" t="s">
        <v>34</v>
      </c>
    </row>
    <row r="438" spans="1:22" hidden="1" outlineLevel="1">
      <c r="A438" s="8">
        <v>434</v>
      </c>
      <c r="B438" s="11">
        <v>41564.795138888891</v>
      </c>
      <c r="C438" s="2" t="s">
        <v>4</v>
      </c>
      <c r="D438" s="3">
        <v>0.01</v>
      </c>
      <c r="E438" s="2" t="s">
        <v>15</v>
      </c>
      <c r="F438" s="4">
        <v>1.36585</v>
      </c>
      <c r="G438" s="4">
        <v>1.3659300000000001</v>
      </c>
      <c r="H438" s="4">
        <v>1.36985</v>
      </c>
      <c r="I438" s="11">
        <v>41564.802083333336</v>
      </c>
      <c r="J438" s="4">
        <v>1.3659300000000001</v>
      </c>
      <c r="K438" s="3">
        <v>-0.05</v>
      </c>
      <c r="L438" s="3">
        <v>0</v>
      </c>
      <c r="M438" s="3">
        <v>0.08</v>
      </c>
      <c r="N438" s="9">
        <v>0.80000000000080007</v>
      </c>
      <c r="O438" s="6">
        <v>0.03</v>
      </c>
      <c r="P438" s="102"/>
      <c r="Q438" s="102"/>
      <c r="R438" s="96"/>
      <c r="S438" s="105"/>
      <c r="T438" s="15">
        <f t="shared" si="32"/>
        <v>332.0999999999982</v>
      </c>
      <c r="U438" s="7">
        <f t="shared" si="33"/>
        <v>109.10000000000048</v>
      </c>
      <c r="V438" s="16" t="s">
        <v>34</v>
      </c>
    </row>
    <row r="439" spans="1:22" hidden="1" outlineLevel="1">
      <c r="A439" s="8">
        <v>435</v>
      </c>
      <c r="B439" s="11">
        <v>41564.802083333336</v>
      </c>
      <c r="C439" s="2" t="s">
        <v>4</v>
      </c>
      <c r="D439" s="3">
        <v>0.01</v>
      </c>
      <c r="E439" s="2" t="s">
        <v>15</v>
      </c>
      <c r="F439" s="4">
        <v>1.36599</v>
      </c>
      <c r="G439" s="4">
        <v>1.36605</v>
      </c>
      <c r="H439" s="4">
        <v>1.36999</v>
      </c>
      <c r="I439" s="11">
        <v>41564.810416666667</v>
      </c>
      <c r="J439" s="4">
        <v>1.36605</v>
      </c>
      <c r="K439" s="3">
        <v>-0.05</v>
      </c>
      <c r="L439" s="3">
        <v>0</v>
      </c>
      <c r="M439" s="3">
        <v>0.06</v>
      </c>
      <c r="N439" s="9">
        <v>0.59999999999948983</v>
      </c>
      <c r="O439" s="6">
        <v>9.999999999999995E-3</v>
      </c>
      <c r="P439" s="102"/>
      <c r="Q439" s="102"/>
      <c r="R439" s="96"/>
      <c r="S439" s="105"/>
      <c r="T439" s="15">
        <f t="shared" si="32"/>
        <v>332.69999999999771</v>
      </c>
      <c r="U439" s="7">
        <f t="shared" si="33"/>
        <v>109.11000000000048</v>
      </c>
      <c r="V439" s="16" t="s">
        <v>34</v>
      </c>
    </row>
    <row r="440" spans="1:22" hidden="1" outlineLevel="1">
      <c r="A440" s="8">
        <v>436</v>
      </c>
      <c r="B440" s="11">
        <v>41564.774305555555</v>
      </c>
      <c r="C440" s="2" t="s">
        <v>4</v>
      </c>
      <c r="D440" s="3">
        <v>0.01</v>
      </c>
      <c r="E440" s="2" t="s">
        <v>15</v>
      </c>
      <c r="F440" s="4">
        <v>1.36602</v>
      </c>
      <c r="G440" s="4">
        <v>1.3660399999999999</v>
      </c>
      <c r="H440" s="4">
        <v>1.3770500000000001</v>
      </c>
      <c r="I440" s="11">
        <v>41564.832638888889</v>
      </c>
      <c r="J440" s="4">
        <v>1.3660399999999999</v>
      </c>
      <c r="K440" s="3">
        <v>-0.05</v>
      </c>
      <c r="L440" s="3">
        <v>0</v>
      </c>
      <c r="M440" s="3">
        <v>0.02</v>
      </c>
      <c r="N440" s="9">
        <v>0.19999999999908979</v>
      </c>
      <c r="O440" s="6">
        <v>-3.0000000000000002E-2</v>
      </c>
      <c r="P440" s="102"/>
      <c r="Q440" s="102"/>
      <c r="R440" s="96"/>
      <c r="S440" s="105"/>
      <c r="T440" s="15">
        <f t="shared" si="32"/>
        <v>332.89999999999679</v>
      </c>
      <c r="U440" s="7">
        <f t="shared" si="33"/>
        <v>109.08000000000048</v>
      </c>
      <c r="V440" s="16" t="s">
        <v>35</v>
      </c>
    </row>
    <row r="441" spans="1:22" hidden="1" outlineLevel="1">
      <c r="A441" s="8">
        <v>437</v>
      </c>
      <c r="B441" s="11">
        <v>41565.013888888891</v>
      </c>
      <c r="C441" s="2" t="s">
        <v>4</v>
      </c>
      <c r="D441" s="3">
        <v>0.01</v>
      </c>
      <c r="E441" s="2" t="s">
        <v>15</v>
      </c>
      <c r="F441" s="4">
        <v>1.3673299999999999</v>
      </c>
      <c r="G441" s="4">
        <v>1.3680300000000001</v>
      </c>
      <c r="H441" s="4">
        <v>1.37832</v>
      </c>
      <c r="I441" s="11">
        <v>41565.427083333336</v>
      </c>
      <c r="J441" s="4">
        <v>1.3680300000000001</v>
      </c>
      <c r="K441" s="3">
        <v>-0.05</v>
      </c>
      <c r="L441" s="3">
        <v>0</v>
      </c>
      <c r="M441" s="3">
        <v>0.7</v>
      </c>
      <c r="N441" s="9">
        <v>7.0000000000014495</v>
      </c>
      <c r="O441" s="6">
        <v>0.64999999999999991</v>
      </c>
      <c r="P441" s="102"/>
      <c r="Q441" s="102"/>
      <c r="R441" s="96"/>
      <c r="S441" s="105"/>
      <c r="T441" s="15">
        <f t="shared" si="32"/>
        <v>339.89999999999827</v>
      </c>
      <c r="U441" s="7">
        <f t="shared" si="33"/>
        <v>109.73000000000049</v>
      </c>
      <c r="V441" s="16" t="s">
        <v>35</v>
      </c>
    </row>
    <row r="442" spans="1:22" hidden="1" outlineLevel="1">
      <c r="A442" s="8">
        <v>438</v>
      </c>
      <c r="B442" s="11">
        <v>41565.482638888891</v>
      </c>
      <c r="C442" s="2" t="s">
        <v>4</v>
      </c>
      <c r="D442" s="3">
        <v>0.01</v>
      </c>
      <c r="E442" s="2" t="s">
        <v>15</v>
      </c>
      <c r="F442" s="4">
        <v>1.3677299999999999</v>
      </c>
      <c r="G442" s="4">
        <v>1.36843</v>
      </c>
      <c r="H442" s="4">
        <v>1.3787400000000001</v>
      </c>
      <c r="I442" s="11">
        <v>41565.490972222222</v>
      </c>
      <c r="J442" s="4">
        <v>1.36843</v>
      </c>
      <c r="K442" s="3">
        <v>-0.05</v>
      </c>
      <c r="L442" s="3">
        <v>0</v>
      </c>
      <c r="M442" s="3">
        <v>0.7</v>
      </c>
      <c r="N442" s="9">
        <v>7.0000000000014495</v>
      </c>
      <c r="O442" s="6">
        <v>0.64999999999999991</v>
      </c>
      <c r="P442" s="102"/>
      <c r="Q442" s="102"/>
      <c r="R442" s="96"/>
      <c r="S442" s="105"/>
      <c r="T442" s="15">
        <f t="shared" si="32"/>
        <v>346.89999999999975</v>
      </c>
      <c r="U442" s="7">
        <f t="shared" si="33"/>
        <v>110.38000000000049</v>
      </c>
      <c r="V442" s="16" t="s">
        <v>35</v>
      </c>
    </row>
    <row r="443" spans="1:22" hidden="1" outlineLevel="1">
      <c r="A443" s="8">
        <v>439</v>
      </c>
      <c r="B443" s="11">
        <v>41565.590277777781</v>
      </c>
      <c r="C443" s="2" t="s">
        <v>4</v>
      </c>
      <c r="D443" s="3">
        <v>0.01</v>
      </c>
      <c r="E443" s="2" t="s">
        <v>15</v>
      </c>
      <c r="F443" s="4">
        <v>1.36856</v>
      </c>
      <c r="G443" s="4">
        <v>1.3692599999999999</v>
      </c>
      <c r="H443" s="4">
        <v>1.37951</v>
      </c>
      <c r="I443" s="11">
        <v>41565.747916666667</v>
      </c>
      <c r="J443" s="4">
        <v>1.3692599999999999</v>
      </c>
      <c r="K443" s="3">
        <v>-0.05</v>
      </c>
      <c r="L443" s="3">
        <v>0</v>
      </c>
      <c r="M443" s="3">
        <v>0.7</v>
      </c>
      <c r="N443" s="9">
        <v>6.9999999999992291</v>
      </c>
      <c r="O443" s="6">
        <v>0.64999999999999991</v>
      </c>
      <c r="P443" s="102"/>
      <c r="Q443" s="102"/>
      <c r="R443" s="96"/>
      <c r="S443" s="105"/>
      <c r="T443" s="15">
        <f t="shared" si="32"/>
        <v>353.89999999999895</v>
      </c>
      <c r="U443" s="7">
        <f t="shared" si="33"/>
        <v>111.0300000000005</v>
      </c>
      <c r="V443" s="16" t="s">
        <v>35</v>
      </c>
    </row>
    <row r="444" spans="1:22" hidden="1" outlineLevel="1">
      <c r="A444" s="8">
        <v>440</v>
      </c>
      <c r="B444" s="11">
        <v>41565.802083333336</v>
      </c>
      <c r="C444" s="2" t="s">
        <v>4</v>
      </c>
      <c r="D444" s="3">
        <v>0.01</v>
      </c>
      <c r="E444" s="2" t="s">
        <v>15</v>
      </c>
      <c r="F444" s="4">
        <v>1.3686199999999999</v>
      </c>
      <c r="G444" s="4">
        <v>1.3693200000000001</v>
      </c>
      <c r="H444" s="4">
        <v>1.3796200000000001</v>
      </c>
      <c r="I444" s="11">
        <v>41565.813888888886</v>
      </c>
      <c r="J444" s="4">
        <v>1.3693200000000001</v>
      </c>
      <c r="K444" s="3">
        <v>-0.05</v>
      </c>
      <c r="L444" s="3">
        <v>0</v>
      </c>
      <c r="M444" s="3">
        <v>0.7</v>
      </c>
      <c r="N444" s="9">
        <v>7.0000000000014495</v>
      </c>
      <c r="O444" s="6">
        <v>0.64999999999999991</v>
      </c>
      <c r="P444" s="102"/>
      <c r="Q444" s="102"/>
      <c r="R444" s="96"/>
      <c r="S444" s="105"/>
      <c r="T444" s="15">
        <f t="shared" si="32"/>
        <v>360.90000000000043</v>
      </c>
      <c r="U444" s="7">
        <f t="shared" si="33"/>
        <v>111.6800000000005</v>
      </c>
      <c r="V444" s="16" t="s">
        <v>35</v>
      </c>
    </row>
    <row r="445" spans="1:22" hidden="1" outlineLevel="1">
      <c r="A445" s="8">
        <v>441</v>
      </c>
      <c r="B445" s="11">
        <v>41569.774305555555</v>
      </c>
      <c r="C445" s="2" t="s">
        <v>4</v>
      </c>
      <c r="D445" s="3">
        <v>0.01</v>
      </c>
      <c r="E445" s="2" t="s">
        <v>15</v>
      </c>
      <c r="F445" s="4">
        <v>1.3771899999999999</v>
      </c>
      <c r="G445" s="4">
        <v>1.37721</v>
      </c>
      <c r="H445" s="4">
        <v>1.3811899999999999</v>
      </c>
      <c r="I445" s="11">
        <v>41569.78125</v>
      </c>
      <c r="J445" s="4">
        <v>1.37721</v>
      </c>
      <c r="K445" s="3">
        <v>-0.06</v>
      </c>
      <c r="L445" s="3">
        <v>0</v>
      </c>
      <c r="M445" s="3">
        <v>0.02</v>
      </c>
      <c r="N445" s="9">
        <v>0.20000000000131024</v>
      </c>
      <c r="O445" s="6">
        <v>-3.9999999999999994E-2</v>
      </c>
      <c r="P445" s="102"/>
      <c r="Q445" s="102"/>
      <c r="R445" s="96"/>
      <c r="S445" s="105"/>
      <c r="T445" s="15">
        <f t="shared" si="32"/>
        <v>361.10000000000173</v>
      </c>
      <c r="U445" s="7">
        <f t="shared" si="33"/>
        <v>111.6400000000005</v>
      </c>
      <c r="V445" s="16" t="s">
        <v>34</v>
      </c>
    </row>
    <row r="446" spans="1:22" hidden="1" outlineLevel="1">
      <c r="A446" s="8">
        <v>442</v>
      </c>
      <c r="B446" s="11">
        <v>41569.78125</v>
      </c>
      <c r="C446" s="2" t="s">
        <v>4</v>
      </c>
      <c r="D446" s="3">
        <v>0.01</v>
      </c>
      <c r="E446" s="2" t="s">
        <v>15</v>
      </c>
      <c r="F446" s="4">
        <v>1.37724</v>
      </c>
      <c r="G446" s="4">
        <v>1.37767</v>
      </c>
      <c r="H446" s="4">
        <v>1.38124</v>
      </c>
      <c r="I446" s="11">
        <v>41569.795138888891</v>
      </c>
      <c r="J446" s="4">
        <v>1.37819</v>
      </c>
      <c r="K446" s="3">
        <v>-0.06</v>
      </c>
      <c r="L446" s="3">
        <v>0</v>
      </c>
      <c r="M446" s="3">
        <v>0.95</v>
      </c>
      <c r="N446" s="9">
        <v>9.5000000000000639</v>
      </c>
      <c r="O446" s="6">
        <v>0.8899999999999999</v>
      </c>
      <c r="P446" s="102"/>
      <c r="Q446" s="102"/>
      <c r="R446" s="96"/>
      <c r="S446" s="105"/>
      <c r="T446" s="15">
        <f t="shared" si="32"/>
        <v>370.60000000000178</v>
      </c>
      <c r="U446" s="7">
        <f t="shared" si="33"/>
        <v>112.5300000000005</v>
      </c>
      <c r="V446" s="16" t="s">
        <v>33</v>
      </c>
    </row>
    <row r="447" spans="1:22" hidden="1" outlineLevel="1">
      <c r="A447" s="8">
        <v>443</v>
      </c>
      <c r="B447" s="11">
        <v>41569.90625</v>
      </c>
      <c r="C447" s="2" t="s">
        <v>4</v>
      </c>
      <c r="D447" s="3">
        <v>0.01</v>
      </c>
      <c r="E447" s="2" t="s">
        <v>15</v>
      </c>
      <c r="F447" s="4">
        <v>1.3786</v>
      </c>
      <c r="G447" s="4">
        <v>1.3786</v>
      </c>
      <c r="H447" s="4">
        <v>1.3895999999999999</v>
      </c>
      <c r="I447" s="11">
        <v>41570.286805555559</v>
      </c>
      <c r="J447" s="4">
        <v>1.3786</v>
      </c>
      <c r="K447" s="3">
        <v>-0.06</v>
      </c>
      <c r="L447" s="3">
        <v>-0.04</v>
      </c>
      <c r="M447" s="3">
        <v>0</v>
      </c>
      <c r="N447" s="9">
        <v>0</v>
      </c>
      <c r="O447" s="6">
        <v>-0.1</v>
      </c>
      <c r="P447" s="102"/>
      <c r="Q447" s="102"/>
      <c r="R447" s="96"/>
      <c r="S447" s="105"/>
      <c r="T447" s="15">
        <f t="shared" si="32"/>
        <v>370.60000000000178</v>
      </c>
      <c r="U447" s="7">
        <f t="shared" si="33"/>
        <v>112.4300000000005</v>
      </c>
      <c r="V447" s="16" t="s">
        <v>35</v>
      </c>
    </row>
    <row r="448" spans="1:22" hidden="1" outlineLevel="1">
      <c r="A448" s="8">
        <v>444</v>
      </c>
      <c r="B448" s="11">
        <v>41570.447916666664</v>
      </c>
      <c r="C448" s="2" t="s">
        <v>4</v>
      </c>
      <c r="D448" s="3">
        <v>0.01</v>
      </c>
      <c r="E448" s="2" t="s">
        <v>15</v>
      </c>
      <c r="F448" s="4">
        <v>1.37504</v>
      </c>
      <c r="G448" s="4">
        <v>1.36408</v>
      </c>
      <c r="H448" s="4">
        <v>1.37608</v>
      </c>
      <c r="I448" s="11">
        <v>41570.458333333336</v>
      </c>
      <c r="J448" s="4">
        <v>1.3755200000000001</v>
      </c>
      <c r="K448" s="3">
        <v>-0.06</v>
      </c>
      <c r="L448" s="3">
        <v>0</v>
      </c>
      <c r="M448" s="3">
        <v>0.48</v>
      </c>
      <c r="N448" s="9">
        <v>4.8000000000003595</v>
      </c>
      <c r="O448" s="6">
        <v>0.42</v>
      </c>
      <c r="P448" s="102"/>
      <c r="Q448" s="102"/>
      <c r="R448" s="96"/>
      <c r="S448" s="105"/>
      <c r="T448" s="15">
        <f t="shared" si="32"/>
        <v>375.40000000000214</v>
      </c>
      <c r="U448" s="7">
        <f t="shared" si="33"/>
        <v>112.85000000000051</v>
      </c>
      <c r="V448" t="s">
        <v>37</v>
      </c>
    </row>
    <row r="449" spans="1:22" hidden="1" outlineLevel="1">
      <c r="A449" s="8">
        <v>445</v>
      </c>
      <c r="B449" s="11">
        <v>41570.291666666664</v>
      </c>
      <c r="C449" s="2" t="s">
        <v>4</v>
      </c>
      <c r="D449" s="3">
        <v>0.01</v>
      </c>
      <c r="E449" s="2" t="s">
        <v>15</v>
      </c>
      <c r="F449" s="4">
        <v>1.37866</v>
      </c>
      <c r="G449" s="4">
        <v>1.3786700000000001</v>
      </c>
      <c r="H449" s="4">
        <v>1.3896500000000001</v>
      </c>
      <c r="I449" s="11">
        <v>41570.845833333333</v>
      </c>
      <c r="J449" s="4">
        <v>1.3786700000000001</v>
      </c>
      <c r="K449" s="3">
        <v>-0.06</v>
      </c>
      <c r="L449" s="3">
        <v>0</v>
      </c>
      <c r="M449" s="3">
        <v>0.01</v>
      </c>
      <c r="N449" s="9">
        <v>0.10000000000065512</v>
      </c>
      <c r="O449" s="6">
        <v>-4.9999999999999996E-2</v>
      </c>
      <c r="P449" s="102"/>
      <c r="Q449" s="102"/>
      <c r="R449" s="96"/>
      <c r="S449" s="105"/>
      <c r="T449" s="15">
        <f t="shared" si="32"/>
        <v>375.50000000000279</v>
      </c>
      <c r="U449" s="7">
        <f t="shared" si="33"/>
        <v>112.80000000000051</v>
      </c>
      <c r="V449" s="16" t="s">
        <v>35</v>
      </c>
    </row>
    <row r="450" spans="1:22" hidden="1" outlineLevel="1">
      <c r="A450" s="8">
        <v>446</v>
      </c>
      <c r="B450" s="11">
        <v>41570.878472222219</v>
      </c>
      <c r="C450" s="2" t="s">
        <v>4</v>
      </c>
      <c r="D450" s="3">
        <v>0.01</v>
      </c>
      <c r="E450" s="2" t="s">
        <v>15</v>
      </c>
      <c r="F450" s="4">
        <v>1.3784799999999999</v>
      </c>
      <c r="G450" s="4">
        <v>1.37849</v>
      </c>
      <c r="H450" s="4">
        <v>1.38948</v>
      </c>
      <c r="I450" s="11">
        <v>41571.229861111111</v>
      </c>
      <c r="J450" s="4">
        <v>1.37849</v>
      </c>
      <c r="K450" s="3">
        <v>-0.06</v>
      </c>
      <c r="L450" s="3">
        <v>-0.11</v>
      </c>
      <c r="M450" s="3">
        <v>0.01</v>
      </c>
      <c r="N450" s="9">
        <v>0.10000000000065512</v>
      </c>
      <c r="O450" s="6">
        <v>-0.15999999999999998</v>
      </c>
      <c r="P450" s="102"/>
      <c r="Q450" s="102"/>
      <c r="R450" s="96"/>
      <c r="S450" s="105"/>
      <c r="T450" s="15">
        <f t="shared" si="32"/>
        <v>375.60000000000343</v>
      </c>
      <c r="U450" s="7">
        <f t="shared" si="33"/>
        <v>112.64000000000051</v>
      </c>
      <c r="V450" s="16" t="s">
        <v>35</v>
      </c>
    </row>
    <row r="451" spans="1:22" hidden="1" outlineLevel="1">
      <c r="A451" s="8">
        <v>447</v>
      </c>
      <c r="B451" s="11">
        <v>41572.395833333336</v>
      </c>
      <c r="C451" s="2" t="s">
        <v>4</v>
      </c>
      <c r="D451" s="3">
        <v>0.01</v>
      </c>
      <c r="E451" s="2" t="s">
        <v>15</v>
      </c>
      <c r="F451" s="4">
        <v>1.3816200000000001</v>
      </c>
      <c r="G451" s="4">
        <v>1.38232</v>
      </c>
      <c r="H451" s="4">
        <v>1.39262</v>
      </c>
      <c r="I451" s="11">
        <v>41572.443749999999</v>
      </c>
      <c r="J451" s="4">
        <v>1.38232</v>
      </c>
      <c r="K451" s="3">
        <v>-0.06</v>
      </c>
      <c r="L451" s="3">
        <v>0</v>
      </c>
      <c r="M451" s="3">
        <v>0.7</v>
      </c>
      <c r="N451" s="9">
        <v>6.9999999999992291</v>
      </c>
      <c r="O451" s="6">
        <v>0.6399999999999999</v>
      </c>
      <c r="P451" s="102"/>
      <c r="Q451" s="102"/>
      <c r="R451" s="96"/>
      <c r="S451" s="105"/>
      <c r="T451" s="15">
        <f t="shared" si="32"/>
        <v>382.60000000000264</v>
      </c>
      <c r="U451" s="7">
        <f t="shared" si="33"/>
        <v>113.28000000000051</v>
      </c>
      <c r="V451" s="16" t="s">
        <v>35</v>
      </c>
    </row>
    <row r="452" spans="1:22" hidden="1" outlineLevel="1">
      <c r="A452" s="8">
        <v>448</v>
      </c>
      <c r="B452" s="11">
        <v>41576.881944444445</v>
      </c>
      <c r="C452" s="2" t="s">
        <v>5</v>
      </c>
      <c r="D452" s="3">
        <v>0.01</v>
      </c>
      <c r="E452" s="2" t="s">
        <v>15</v>
      </c>
      <c r="F452" s="4">
        <v>1.37497</v>
      </c>
      <c r="G452" s="4">
        <v>1.3742700000000001</v>
      </c>
      <c r="H452" s="4">
        <v>1.36402</v>
      </c>
      <c r="I452" s="11">
        <v>41576.890972222223</v>
      </c>
      <c r="J452" s="4">
        <v>1.3742700000000001</v>
      </c>
      <c r="K452" s="3">
        <v>-0.05</v>
      </c>
      <c r="L452" s="3">
        <v>0</v>
      </c>
      <c r="M452" s="3">
        <v>0.7</v>
      </c>
      <c r="N452" s="9">
        <v>6.9999999999992291</v>
      </c>
      <c r="O452" s="6">
        <v>0.64999999999999991</v>
      </c>
      <c r="P452" s="102"/>
      <c r="Q452" s="102"/>
      <c r="R452" s="96"/>
      <c r="S452" s="105"/>
      <c r="T452" s="15">
        <f t="shared" si="32"/>
        <v>389.60000000000184</v>
      </c>
      <c r="U452" s="7">
        <f t="shared" si="33"/>
        <v>113.93000000000052</v>
      </c>
      <c r="V452" s="16" t="s">
        <v>35</v>
      </c>
    </row>
    <row r="453" spans="1:22" hidden="1" outlineLevel="1">
      <c r="A453" s="8">
        <v>449</v>
      </c>
      <c r="B453" s="11">
        <v>41577.215277777781</v>
      </c>
      <c r="C453" s="2" t="s">
        <v>5</v>
      </c>
      <c r="D453" s="3">
        <v>0.01</v>
      </c>
      <c r="E453" s="2" t="s">
        <v>15</v>
      </c>
      <c r="F453" s="4">
        <v>1.3738999999999999</v>
      </c>
      <c r="G453" s="4">
        <v>1.3732</v>
      </c>
      <c r="H453" s="4">
        <v>1.36293</v>
      </c>
      <c r="I453" s="11">
        <v>41577.835416666669</v>
      </c>
      <c r="J453" s="4">
        <v>1.3732</v>
      </c>
      <c r="K453" s="3">
        <v>-0.05</v>
      </c>
      <c r="L453" s="3">
        <v>0</v>
      </c>
      <c r="M453" s="3">
        <v>0.7</v>
      </c>
      <c r="N453" s="9">
        <v>6.9999999999992291</v>
      </c>
      <c r="O453" s="6">
        <v>0.64999999999999991</v>
      </c>
      <c r="P453" s="102"/>
      <c r="Q453" s="102"/>
      <c r="R453" s="96"/>
      <c r="S453" s="105"/>
      <c r="T453" s="15">
        <f t="shared" si="32"/>
        <v>396.60000000000105</v>
      </c>
      <c r="U453" s="7">
        <f t="shared" si="33"/>
        <v>114.58000000000052</v>
      </c>
      <c r="V453" s="16" t="s">
        <v>35</v>
      </c>
    </row>
    <row r="454" spans="1:22" hidden="1" outlineLevel="1">
      <c r="A454" s="8">
        <v>450</v>
      </c>
      <c r="B454" s="11">
        <v>41577.927083333336</v>
      </c>
      <c r="C454" s="2" t="s">
        <v>5</v>
      </c>
      <c r="D454" s="3">
        <v>0.01</v>
      </c>
      <c r="E454" s="2" t="s">
        <v>15</v>
      </c>
      <c r="F454" s="4">
        <v>1.3737900000000001</v>
      </c>
      <c r="G454" s="4">
        <v>1.3730899999999999</v>
      </c>
      <c r="H454" s="4">
        <v>1.3627899999999999</v>
      </c>
      <c r="I454" s="11">
        <v>41578.010416666664</v>
      </c>
      <c r="J454" s="4">
        <v>1.3730899999999999</v>
      </c>
      <c r="K454" s="3">
        <v>-0.05</v>
      </c>
      <c r="L454" s="3">
        <v>-0.02</v>
      </c>
      <c r="M454" s="3">
        <v>0.7</v>
      </c>
      <c r="N454" s="9">
        <v>7.0000000000014495</v>
      </c>
      <c r="O454" s="6">
        <v>0.62999999999999989</v>
      </c>
      <c r="P454" s="102"/>
      <c r="Q454" s="102"/>
      <c r="R454" s="96"/>
      <c r="S454" s="105"/>
      <c r="T454" s="15">
        <f t="shared" si="32"/>
        <v>403.60000000000252</v>
      </c>
      <c r="U454" s="7">
        <f t="shared" si="33"/>
        <v>115.21000000000052</v>
      </c>
      <c r="V454" s="16" t="s">
        <v>35</v>
      </c>
    </row>
    <row r="455" spans="1:22" hidden="1" outlineLevel="1">
      <c r="A455" s="8">
        <v>451</v>
      </c>
      <c r="B455" s="11">
        <v>41578.086805555555</v>
      </c>
      <c r="C455" s="2" t="s">
        <v>5</v>
      </c>
      <c r="D455" s="3">
        <v>0.01</v>
      </c>
      <c r="E455" s="2" t="s">
        <v>15</v>
      </c>
      <c r="F455" s="4">
        <v>1.3729199999999999</v>
      </c>
      <c r="G455" s="4">
        <v>1.37222</v>
      </c>
      <c r="H455" s="4">
        <v>1.36192</v>
      </c>
      <c r="I455" s="11">
        <v>41578.224305555559</v>
      </c>
      <c r="J455" s="4">
        <v>1.37222</v>
      </c>
      <c r="K455" s="3">
        <v>-0.05</v>
      </c>
      <c r="L455" s="3">
        <v>0</v>
      </c>
      <c r="M455" s="3">
        <v>0.7</v>
      </c>
      <c r="N455" s="9">
        <v>6.9999999999992291</v>
      </c>
      <c r="O455" s="6">
        <v>0.64999999999999991</v>
      </c>
      <c r="P455" s="102"/>
      <c r="Q455" s="102"/>
      <c r="R455" s="96"/>
      <c r="S455" s="105"/>
      <c r="T455" s="15">
        <f t="shared" si="32"/>
        <v>410.60000000000173</v>
      </c>
      <c r="U455" s="7">
        <f t="shared" si="33"/>
        <v>115.86000000000053</v>
      </c>
      <c r="V455" s="16" t="s">
        <v>35</v>
      </c>
    </row>
    <row r="456" spans="1:22" hidden="1" outlineLevel="1">
      <c r="A456" s="8">
        <v>452</v>
      </c>
      <c r="B456" s="11">
        <v>41578.368055555555</v>
      </c>
      <c r="C456" s="2" t="s">
        <v>5</v>
      </c>
      <c r="D456" s="3">
        <v>0.01</v>
      </c>
      <c r="E456" s="2" t="s">
        <v>15</v>
      </c>
      <c r="F456" s="4">
        <v>1.3709199999999999</v>
      </c>
      <c r="G456" s="4">
        <v>1.37022</v>
      </c>
      <c r="H456" s="4">
        <v>1.35992</v>
      </c>
      <c r="I456" s="11">
        <v>41578.375</v>
      </c>
      <c r="J456" s="4">
        <v>1.37022</v>
      </c>
      <c r="K456" s="3">
        <v>-0.05</v>
      </c>
      <c r="L456" s="3">
        <v>0</v>
      </c>
      <c r="M456" s="3">
        <v>0.7</v>
      </c>
      <c r="N456" s="9">
        <v>6.9999999999992291</v>
      </c>
      <c r="O456" s="6">
        <v>0.64999999999999991</v>
      </c>
      <c r="P456" s="102"/>
      <c r="Q456" s="102"/>
      <c r="R456" s="96"/>
      <c r="S456" s="105"/>
      <c r="T456" s="15">
        <f t="shared" si="32"/>
        <v>417.60000000000093</v>
      </c>
      <c r="U456" s="7">
        <f t="shared" si="33"/>
        <v>116.51000000000053</v>
      </c>
      <c r="V456" s="16" t="s">
        <v>35</v>
      </c>
    </row>
    <row r="457" spans="1:22" hidden="1" outlineLevel="1">
      <c r="A457" s="8">
        <v>453</v>
      </c>
      <c r="B457" s="11">
        <v>41578.430555555555</v>
      </c>
      <c r="C457" s="2" t="s">
        <v>5</v>
      </c>
      <c r="D457" s="3">
        <v>0.01</v>
      </c>
      <c r="E457" s="2" t="s">
        <v>15</v>
      </c>
      <c r="F457" s="4">
        <v>1.3710199999999999</v>
      </c>
      <c r="G457" s="4">
        <v>1.37032</v>
      </c>
      <c r="H457" s="4">
        <v>1.36009</v>
      </c>
      <c r="I457" s="11">
        <v>41578.463194444441</v>
      </c>
      <c r="J457" s="4">
        <v>1.37032</v>
      </c>
      <c r="K457" s="3">
        <v>-0.05</v>
      </c>
      <c r="L457" s="3">
        <v>0</v>
      </c>
      <c r="M457" s="3">
        <v>0.7</v>
      </c>
      <c r="N457" s="9">
        <v>6.9999999999992291</v>
      </c>
      <c r="O457" s="6">
        <v>0.64999999999999991</v>
      </c>
      <c r="P457" s="102"/>
      <c r="Q457" s="102"/>
      <c r="R457" s="96"/>
      <c r="S457" s="105"/>
      <c r="T457" s="15">
        <f t="shared" si="32"/>
        <v>424.60000000000014</v>
      </c>
      <c r="U457" s="7">
        <f t="shared" si="33"/>
        <v>117.16000000000054</v>
      </c>
      <c r="V457" s="16" t="s">
        <v>35</v>
      </c>
    </row>
    <row r="458" spans="1:22" hidden="1" outlineLevel="1">
      <c r="A458" s="8">
        <v>454</v>
      </c>
      <c r="B458" s="11">
        <v>41578.638888888891</v>
      </c>
      <c r="C458" s="2" t="s">
        <v>5</v>
      </c>
      <c r="D458" s="3">
        <v>0.01</v>
      </c>
      <c r="E458" s="2" t="s">
        <v>15</v>
      </c>
      <c r="F458" s="4">
        <v>1.36494</v>
      </c>
      <c r="G458" s="4">
        <v>1.3642399999999999</v>
      </c>
      <c r="H458" s="4">
        <v>1.3539699999999999</v>
      </c>
      <c r="I458" s="11">
        <v>41578.654861111114</v>
      </c>
      <c r="J458" s="4">
        <v>1.3642399999999999</v>
      </c>
      <c r="K458" s="3">
        <v>-0.05</v>
      </c>
      <c r="L458" s="3">
        <v>0</v>
      </c>
      <c r="M458" s="3">
        <v>0.7</v>
      </c>
      <c r="N458" s="9">
        <v>7.0000000000014495</v>
      </c>
      <c r="O458" s="6">
        <v>0.64999999999999991</v>
      </c>
      <c r="P458" s="102"/>
      <c r="Q458" s="102"/>
      <c r="R458" s="96"/>
      <c r="S458" s="105"/>
      <c r="T458" s="15">
        <f t="shared" si="32"/>
        <v>431.60000000000161</v>
      </c>
      <c r="U458" s="7">
        <f t="shared" si="33"/>
        <v>117.81000000000054</v>
      </c>
      <c r="V458" s="16" t="s">
        <v>35</v>
      </c>
    </row>
    <row r="459" spans="1:22" hidden="1" outlineLevel="1">
      <c r="A459" s="8">
        <v>455</v>
      </c>
      <c r="B459" s="11">
        <v>41578.711805555555</v>
      </c>
      <c r="C459" s="2" t="s">
        <v>5</v>
      </c>
      <c r="D459" s="3">
        <v>0.01</v>
      </c>
      <c r="E459" s="2" t="s">
        <v>15</v>
      </c>
      <c r="F459" s="4">
        <v>1.36198</v>
      </c>
      <c r="G459" s="4">
        <v>1.36144</v>
      </c>
      <c r="H459" s="4">
        <v>1.35798</v>
      </c>
      <c r="I459" s="11">
        <v>41578.71875</v>
      </c>
      <c r="J459" s="4">
        <v>1.36093</v>
      </c>
      <c r="K459" s="3">
        <v>-0.05</v>
      </c>
      <c r="L459" s="3">
        <v>0</v>
      </c>
      <c r="M459" s="3">
        <v>1.05</v>
      </c>
      <c r="N459" s="9">
        <v>10.499999999999954</v>
      </c>
      <c r="O459" s="6">
        <v>1</v>
      </c>
      <c r="P459" s="102"/>
      <c r="Q459" s="102"/>
      <c r="R459" s="96"/>
      <c r="S459" s="105"/>
      <c r="T459" s="15">
        <f t="shared" si="32"/>
        <v>442.10000000000156</v>
      </c>
      <c r="U459" s="7">
        <f t="shared" si="33"/>
        <v>118.81000000000054</v>
      </c>
      <c r="V459" s="16" t="s">
        <v>34</v>
      </c>
    </row>
    <row r="460" spans="1:22" ht="13.5" hidden="1" outlineLevel="1" thickBot="1">
      <c r="A460" s="23">
        <v>456</v>
      </c>
      <c r="B460" s="24">
        <v>41578.833333333336</v>
      </c>
      <c r="C460" s="25" t="s">
        <v>5</v>
      </c>
      <c r="D460" s="26">
        <v>0.01</v>
      </c>
      <c r="E460" s="25" t="s">
        <v>15</v>
      </c>
      <c r="F460" s="27">
        <v>1.3597999999999999</v>
      </c>
      <c r="G460" s="27">
        <v>1.3591</v>
      </c>
      <c r="H460" s="27">
        <v>1.3487800000000001</v>
      </c>
      <c r="I460" s="24">
        <v>41578.874305555553</v>
      </c>
      <c r="J460" s="27">
        <v>1.3591</v>
      </c>
      <c r="K460" s="26">
        <v>-0.05</v>
      </c>
      <c r="L460" s="26">
        <v>0</v>
      </c>
      <c r="M460" s="26">
        <v>0.7</v>
      </c>
      <c r="N460" s="28">
        <v>6.9999999999992291</v>
      </c>
      <c r="O460" s="29">
        <v>0.64999999999999991</v>
      </c>
      <c r="P460" s="103"/>
      <c r="Q460" s="103"/>
      <c r="R460" s="97"/>
      <c r="S460" s="106"/>
      <c r="T460" s="30">
        <f t="shared" si="32"/>
        <v>449.10000000000076</v>
      </c>
      <c r="U460" s="31">
        <f t="shared" si="33"/>
        <v>119.46000000000055</v>
      </c>
      <c r="V460" s="16" t="s">
        <v>35</v>
      </c>
    </row>
    <row r="461" spans="1:22" collapsed="1">
      <c r="A461" s="36">
        <v>457</v>
      </c>
      <c r="B461" s="37">
        <v>41578.982638888891</v>
      </c>
      <c r="C461" s="38" t="s">
        <v>5</v>
      </c>
      <c r="D461" s="39">
        <v>0.01</v>
      </c>
      <c r="E461" s="38" t="s">
        <v>15</v>
      </c>
      <c r="F461" s="40">
        <v>1.3584799999999999</v>
      </c>
      <c r="G461" s="40">
        <v>1.35778</v>
      </c>
      <c r="H461" s="40">
        <v>1.3475200000000001</v>
      </c>
      <c r="I461" s="37">
        <v>41579.086805555555</v>
      </c>
      <c r="J461" s="40">
        <v>1.35778</v>
      </c>
      <c r="K461" s="39">
        <v>-0.05</v>
      </c>
      <c r="L461" s="39">
        <v>0</v>
      </c>
      <c r="M461" s="39">
        <v>0.7</v>
      </c>
      <c r="N461" s="41">
        <v>6.9999999999992291</v>
      </c>
      <c r="O461" s="42">
        <v>0.64999999999999991</v>
      </c>
      <c r="P461" s="86">
        <f>SUM(O461:O524)</f>
        <v>-4.3499999999999996</v>
      </c>
      <c r="Q461" s="86">
        <f>SUM(N461:N524)</f>
        <v>-10.999999999987633</v>
      </c>
      <c r="R461" s="90">
        <f>P461/U460</f>
        <v>-3.6413862380713043E-2</v>
      </c>
      <c r="S461" s="87">
        <f>COUNT(B461:B524)</f>
        <v>64</v>
      </c>
      <c r="T461" s="43">
        <f t="shared" ref="T461:T524" si="34">T460+N461</f>
        <v>456.09999999999997</v>
      </c>
      <c r="U461" s="44">
        <f t="shared" ref="U461:U524" si="35">U460+O461</f>
        <v>120.11000000000055</v>
      </c>
      <c r="V461" s="16" t="s">
        <v>35</v>
      </c>
    </row>
    <row r="462" spans="1:22" hidden="1" outlineLevel="1">
      <c r="A462" s="8">
        <v>458</v>
      </c>
      <c r="B462" s="11">
        <v>41579.204861111109</v>
      </c>
      <c r="C462" s="2" t="s">
        <v>5</v>
      </c>
      <c r="D462" s="3">
        <v>0.01</v>
      </c>
      <c r="E462" s="2" t="s">
        <v>15</v>
      </c>
      <c r="F462" s="4">
        <v>1.3555900000000001</v>
      </c>
      <c r="G462" s="4">
        <v>1.3548899999999999</v>
      </c>
      <c r="H462" s="4">
        <v>1.34463</v>
      </c>
      <c r="I462" s="11">
        <v>41579.348611111112</v>
      </c>
      <c r="J462" s="4">
        <v>1.3548899999999999</v>
      </c>
      <c r="K462" s="3">
        <v>-0.05</v>
      </c>
      <c r="L462" s="3">
        <v>0</v>
      </c>
      <c r="M462" s="3">
        <v>0.7</v>
      </c>
      <c r="N462" s="9">
        <v>7.0000000000014495</v>
      </c>
      <c r="O462" s="6">
        <v>0.64999999999999991</v>
      </c>
      <c r="P462" s="84"/>
      <c r="Q462" s="84"/>
      <c r="R462" s="91"/>
      <c r="S462" s="88"/>
      <c r="T462" s="15">
        <f t="shared" si="34"/>
        <v>463.10000000000139</v>
      </c>
      <c r="U462" s="7">
        <f t="shared" si="35"/>
        <v>120.76000000000056</v>
      </c>
      <c r="V462" s="16" t="s">
        <v>35</v>
      </c>
    </row>
    <row r="463" spans="1:22" hidden="1" outlineLevel="1">
      <c r="A463" s="8">
        <v>459</v>
      </c>
      <c r="B463" s="11">
        <v>41579.375</v>
      </c>
      <c r="C463" s="2" t="s">
        <v>5</v>
      </c>
      <c r="D463" s="3">
        <v>0.01</v>
      </c>
      <c r="E463" s="2" t="s">
        <v>15</v>
      </c>
      <c r="F463" s="4">
        <v>1.3557699999999999</v>
      </c>
      <c r="G463" s="4">
        <v>1.35293</v>
      </c>
      <c r="H463" s="4">
        <v>1.34484</v>
      </c>
      <c r="I463" s="11">
        <v>41579.441666666666</v>
      </c>
      <c r="J463" s="4">
        <v>1.35293</v>
      </c>
      <c r="K463" s="3">
        <v>-0.05</v>
      </c>
      <c r="L463" s="3">
        <v>0</v>
      </c>
      <c r="M463" s="3">
        <v>2.84</v>
      </c>
      <c r="N463" s="9">
        <v>28.399999999999537</v>
      </c>
      <c r="O463" s="6">
        <v>2.79</v>
      </c>
      <c r="P463" s="84"/>
      <c r="Q463" s="84"/>
      <c r="R463" s="91"/>
      <c r="S463" s="88"/>
      <c r="T463" s="15">
        <f t="shared" si="34"/>
        <v>491.50000000000091</v>
      </c>
      <c r="U463" s="7">
        <f t="shared" si="35"/>
        <v>123.55000000000057</v>
      </c>
      <c r="V463" s="16" t="s">
        <v>35</v>
      </c>
    </row>
    <row r="464" spans="1:22" hidden="1" outlineLevel="1">
      <c r="A464" s="8">
        <v>460</v>
      </c>
      <c r="B464" s="11">
        <v>41579.788194444445</v>
      </c>
      <c r="C464" s="2" t="s">
        <v>5</v>
      </c>
      <c r="D464" s="3">
        <v>0.01</v>
      </c>
      <c r="E464" s="2" t="s">
        <v>15</v>
      </c>
      <c r="F464" s="4">
        <v>1.3491500000000001</v>
      </c>
      <c r="G464" s="4">
        <v>1.3484499999999999</v>
      </c>
      <c r="H464" s="4">
        <v>1.3382000000000001</v>
      </c>
      <c r="I464" s="11">
        <v>41579.793055555558</v>
      </c>
      <c r="J464" s="4">
        <v>1.3484499999999999</v>
      </c>
      <c r="K464" s="3">
        <v>-0.05</v>
      </c>
      <c r="L464" s="3">
        <v>0</v>
      </c>
      <c r="M464" s="3">
        <v>0.7</v>
      </c>
      <c r="N464" s="9">
        <v>7.0000000000014495</v>
      </c>
      <c r="O464" s="6">
        <v>0.64999999999999991</v>
      </c>
      <c r="P464" s="84"/>
      <c r="Q464" s="84"/>
      <c r="R464" s="91"/>
      <c r="S464" s="88"/>
      <c r="T464" s="15">
        <f t="shared" si="34"/>
        <v>498.50000000000239</v>
      </c>
      <c r="U464" s="7">
        <f t="shared" si="35"/>
        <v>124.20000000000057</v>
      </c>
      <c r="V464" s="16" t="s">
        <v>35</v>
      </c>
    </row>
    <row r="465" spans="1:22" hidden="1" outlineLevel="1">
      <c r="A465" s="8">
        <v>461</v>
      </c>
      <c r="B465" s="11">
        <v>41579.833333333336</v>
      </c>
      <c r="C465" s="2" t="s">
        <v>5</v>
      </c>
      <c r="D465" s="3">
        <v>0.01</v>
      </c>
      <c r="E465" s="2" t="s">
        <v>15</v>
      </c>
      <c r="F465" s="4">
        <v>1.3494600000000001</v>
      </c>
      <c r="G465" s="4">
        <v>1.34876</v>
      </c>
      <c r="H465" s="4">
        <v>1.3385100000000001</v>
      </c>
      <c r="I465" s="11">
        <v>41579.859027777777</v>
      </c>
      <c r="J465" s="4">
        <v>1.34876</v>
      </c>
      <c r="K465" s="3">
        <v>-0.05</v>
      </c>
      <c r="L465" s="3">
        <v>0</v>
      </c>
      <c r="M465" s="3">
        <v>0.7</v>
      </c>
      <c r="N465" s="9">
        <v>7.0000000000014495</v>
      </c>
      <c r="O465" s="6">
        <v>0.64999999999999991</v>
      </c>
      <c r="P465" s="84"/>
      <c r="Q465" s="84"/>
      <c r="R465" s="91"/>
      <c r="S465" s="88"/>
      <c r="T465" s="15">
        <f t="shared" si="34"/>
        <v>505.50000000000387</v>
      </c>
      <c r="U465" s="7">
        <f t="shared" si="35"/>
        <v>124.85000000000058</v>
      </c>
      <c r="V465" s="16" t="s">
        <v>35</v>
      </c>
    </row>
    <row r="466" spans="1:22" hidden="1" outlineLevel="1">
      <c r="A466" s="8">
        <v>462</v>
      </c>
      <c r="B466" s="11">
        <v>41582.013888888891</v>
      </c>
      <c r="C466" s="2" t="s">
        <v>5</v>
      </c>
      <c r="D466" s="3">
        <v>0.01</v>
      </c>
      <c r="E466" s="2" t="s">
        <v>15</v>
      </c>
      <c r="F466" s="4">
        <v>1.3491500000000001</v>
      </c>
      <c r="G466" s="4">
        <v>1.34623</v>
      </c>
      <c r="H466" s="4">
        <v>1.33815</v>
      </c>
      <c r="I466" s="11">
        <v>41582.213888888888</v>
      </c>
      <c r="J466" s="4">
        <v>1.34623</v>
      </c>
      <c r="K466" s="3">
        <v>-0.05</v>
      </c>
      <c r="L466" s="3">
        <v>0</v>
      </c>
      <c r="M466" s="3">
        <v>2.92</v>
      </c>
      <c r="N466" s="9">
        <v>29.200000000000337</v>
      </c>
      <c r="O466" s="6">
        <v>2.87</v>
      </c>
      <c r="P466" s="84"/>
      <c r="Q466" s="84"/>
      <c r="R466" s="91"/>
      <c r="S466" s="88"/>
      <c r="T466" s="15">
        <f t="shared" si="34"/>
        <v>534.70000000000425</v>
      </c>
      <c r="U466" s="7">
        <f t="shared" si="35"/>
        <v>127.72000000000058</v>
      </c>
      <c r="V466" s="16" t="s">
        <v>35</v>
      </c>
    </row>
    <row r="467" spans="1:22" hidden="1" outlineLevel="1">
      <c r="A467" s="8">
        <v>463</v>
      </c>
      <c r="B467" s="11">
        <v>41582.458333333336</v>
      </c>
      <c r="C467" s="2" t="s">
        <v>5</v>
      </c>
      <c r="D467" s="3">
        <v>0.01</v>
      </c>
      <c r="E467" s="2" t="s">
        <v>15</v>
      </c>
      <c r="F467" s="4">
        <v>1.3509500000000001</v>
      </c>
      <c r="G467" s="4">
        <v>1.36198</v>
      </c>
      <c r="H467" s="4">
        <v>1.34998</v>
      </c>
      <c r="I467" s="11">
        <v>41582.479166666664</v>
      </c>
      <c r="J467" s="4">
        <v>1.3508599999999999</v>
      </c>
      <c r="K467" s="3">
        <v>-0.05</v>
      </c>
      <c r="L467" s="3">
        <v>0</v>
      </c>
      <c r="M467" s="3">
        <v>0.09</v>
      </c>
      <c r="N467" s="9">
        <v>0.90000000000145519</v>
      </c>
      <c r="O467" s="6">
        <v>3.9999999999999994E-2</v>
      </c>
      <c r="P467" s="84"/>
      <c r="Q467" s="84"/>
      <c r="R467" s="91"/>
      <c r="S467" s="88"/>
      <c r="T467" s="15">
        <f t="shared" si="34"/>
        <v>535.60000000000571</v>
      </c>
      <c r="U467" s="7">
        <f t="shared" si="35"/>
        <v>127.76000000000059</v>
      </c>
      <c r="V467" t="s">
        <v>37</v>
      </c>
    </row>
    <row r="468" spans="1:22" hidden="1" outlineLevel="1">
      <c r="A468" s="8">
        <v>464</v>
      </c>
      <c r="B468" s="11">
        <v>41584.298611111109</v>
      </c>
      <c r="C468" s="2" t="s">
        <v>4</v>
      </c>
      <c r="D468" s="3">
        <v>0.01</v>
      </c>
      <c r="E468" s="2" t="s">
        <v>15</v>
      </c>
      <c r="F468" s="4">
        <v>1.3505400000000001</v>
      </c>
      <c r="G468" s="4">
        <v>1.35124</v>
      </c>
      <c r="H468" s="4">
        <v>1.36154</v>
      </c>
      <c r="I468" s="11">
        <v>41584.482638888891</v>
      </c>
      <c r="J468" s="4">
        <v>1.35124</v>
      </c>
      <c r="K468" s="3">
        <v>-0.05</v>
      </c>
      <c r="L468" s="3">
        <v>0</v>
      </c>
      <c r="M468" s="3">
        <v>0.7</v>
      </c>
      <c r="N468" s="9">
        <v>6.9999999999992291</v>
      </c>
      <c r="O468" s="6">
        <v>0.64999999999999991</v>
      </c>
      <c r="P468" s="84"/>
      <c r="Q468" s="84"/>
      <c r="R468" s="91"/>
      <c r="S468" s="88"/>
      <c r="T468" s="15">
        <f t="shared" si="34"/>
        <v>542.60000000000491</v>
      </c>
      <c r="U468" s="7">
        <f t="shared" si="35"/>
        <v>128.41000000000059</v>
      </c>
      <c r="V468" s="16" t="s">
        <v>35</v>
      </c>
    </row>
    <row r="469" spans="1:22" hidden="1" outlineLevel="1">
      <c r="A469" s="8">
        <v>465</v>
      </c>
      <c r="B469" s="11">
        <v>41584.756944444445</v>
      </c>
      <c r="C469" s="2" t="s">
        <v>4</v>
      </c>
      <c r="D469" s="3">
        <v>0.01</v>
      </c>
      <c r="E469" s="2" t="s">
        <v>15</v>
      </c>
      <c r="F469" s="4">
        <v>1.3517600000000001</v>
      </c>
      <c r="G469" s="4">
        <v>1.35246</v>
      </c>
      <c r="H469" s="4">
        <v>1.36273</v>
      </c>
      <c r="I469" s="11">
        <v>41584.759027777778</v>
      </c>
      <c r="J469" s="4">
        <v>1.35246</v>
      </c>
      <c r="K469" s="3">
        <v>-0.05</v>
      </c>
      <c r="L469" s="3">
        <v>0</v>
      </c>
      <c r="M469" s="3">
        <v>0.7</v>
      </c>
      <c r="N469" s="9">
        <v>6.9999999999992291</v>
      </c>
      <c r="O469" s="6">
        <v>0.64999999999999991</v>
      </c>
      <c r="P469" s="84"/>
      <c r="Q469" s="84"/>
      <c r="R469" s="91"/>
      <c r="S469" s="88"/>
      <c r="T469" s="15">
        <f t="shared" si="34"/>
        <v>549.60000000000412</v>
      </c>
      <c r="U469" s="7">
        <f t="shared" si="35"/>
        <v>129.0600000000006</v>
      </c>
      <c r="V469" s="16" t="s">
        <v>35</v>
      </c>
    </row>
    <row r="470" spans="1:22" hidden="1" outlineLevel="1">
      <c r="A470" s="8">
        <v>466</v>
      </c>
      <c r="B470" s="11">
        <v>41584.759027777778</v>
      </c>
      <c r="C470" s="2" t="s">
        <v>4</v>
      </c>
      <c r="D470" s="3">
        <v>0.01</v>
      </c>
      <c r="E470" s="2" t="s">
        <v>15</v>
      </c>
      <c r="F470" s="4">
        <v>1.35249</v>
      </c>
      <c r="G470" s="4">
        <v>1.3531899999999999</v>
      </c>
      <c r="H470" s="4">
        <v>1.3634900000000001</v>
      </c>
      <c r="I470" s="11">
        <v>41584.828472222223</v>
      </c>
      <c r="J470" s="4">
        <v>1.3531899999999999</v>
      </c>
      <c r="K470" s="3">
        <v>-0.05</v>
      </c>
      <c r="L470" s="3">
        <v>0</v>
      </c>
      <c r="M470" s="3">
        <v>0.7</v>
      </c>
      <c r="N470" s="9">
        <v>6.9999999999992291</v>
      </c>
      <c r="O470" s="6">
        <v>0.64999999999999991</v>
      </c>
      <c r="P470" s="84"/>
      <c r="Q470" s="84"/>
      <c r="R470" s="91"/>
      <c r="S470" s="88"/>
      <c r="T470" s="15">
        <f t="shared" si="34"/>
        <v>556.60000000000332</v>
      </c>
      <c r="U470" s="7">
        <f t="shared" si="35"/>
        <v>129.7100000000006</v>
      </c>
      <c r="V470" s="16" t="s">
        <v>35</v>
      </c>
    </row>
    <row r="471" spans="1:22" hidden="1" outlineLevel="1">
      <c r="A471" s="8">
        <v>467</v>
      </c>
      <c r="B471" s="11">
        <v>41585.6875</v>
      </c>
      <c r="C471" s="2" t="s">
        <v>5</v>
      </c>
      <c r="D471" s="3">
        <v>0.01</v>
      </c>
      <c r="E471" s="2" t="s">
        <v>15</v>
      </c>
      <c r="F471" s="4">
        <v>1.33619</v>
      </c>
      <c r="G471" s="4">
        <v>1.3481399999999999</v>
      </c>
      <c r="H471" s="4">
        <v>1.3321400000000001</v>
      </c>
      <c r="I471" s="11">
        <v>41585.711805555555</v>
      </c>
      <c r="J471" s="4">
        <v>1.3354699999999999</v>
      </c>
      <c r="K471" s="3">
        <v>-0.05</v>
      </c>
      <c r="L471" s="3">
        <v>0</v>
      </c>
      <c r="M471" s="3">
        <v>0.72</v>
      </c>
      <c r="N471" s="9">
        <v>7.2000000000005393</v>
      </c>
      <c r="O471" s="6">
        <v>0.66999999999999993</v>
      </c>
      <c r="P471" s="84"/>
      <c r="Q471" s="84"/>
      <c r="R471" s="91"/>
      <c r="S471" s="88"/>
      <c r="T471" s="15">
        <f t="shared" si="34"/>
        <v>563.80000000000382</v>
      </c>
      <c r="U471" s="7">
        <f t="shared" si="35"/>
        <v>130.38000000000059</v>
      </c>
      <c r="V471" s="16" t="s">
        <v>34</v>
      </c>
    </row>
    <row r="472" spans="1:22" hidden="1" outlineLevel="1">
      <c r="A472" s="8">
        <v>468</v>
      </c>
      <c r="B472" s="11">
        <v>41585.746527777781</v>
      </c>
      <c r="C472" s="2" t="s">
        <v>5</v>
      </c>
      <c r="D472" s="3">
        <v>0.01</v>
      </c>
      <c r="E472" s="2" t="s">
        <v>15</v>
      </c>
      <c r="F472" s="4">
        <v>1.33758</v>
      </c>
      <c r="G472" s="4">
        <v>1.3431</v>
      </c>
      <c r="H472" s="4">
        <v>1.3267</v>
      </c>
      <c r="I472" s="11">
        <v>41585.852777777778</v>
      </c>
      <c r="J472" s="4">
        <v>1.3431</v>
      </c>
      <c r="K472" s="3">
        <v>-0.05</v>
      </c>
      <c r="L472" s="3">
        <v>0</v>
      </c>
      <c r="M472" s="3">
        <v>-5.52</v>
      </c>
      <c r="N472" s="9">
        <v>-55.19999999999969</v>
      </c>
      <c r="O472" s="6">
        <v>-5.5699999999999994</v>
      </c>
      <c r="P472" s="84"/>
      <c r="Q472" s="84"/>
      <c r="R472" s="91"/>
      <c r="S472" s="88"/>
      <c r="T472" s="15">
        <f t="shared" si="34"/>
        <v>508.60000000000412</v>
      </c>
      <c r="U472" s="7">
        <f t="shared" si="35"/>
        <v>124.8100000000006</v>
      </c>
      <c r="V472" s="16" t="s">
        <v>35</v>
      </c>
    </row>
    <row r="473" spans="1:22" hidden="1" outlineLevel="1">
      <c r="A473" s="8">
        <v>469</v>
      </c>
      <c r="B473" s="11">
        <v>41585.852777777778</v>
      </c>
      <c r="C473" s="2" t="s">
        <v>5</v>
      </c>
      <c r="D473" s="3">
        <v>0.01</v>
      </c>
      <c r="E473" s="2" t="s">
        <v>15</v>
      </c>
      <c r="F473" s="4">
        <v>1.34311</v>
      </c>
      <c r="G473" s="4">
        <v>1.3431</v>
      </c>
      <c r="H473" s="4">
        <v>1.3321499999999999</v>
      </c>
      <c r="I473" s="11">
        <v>41585.854166666664</v>
      </c>
      <c r="J473" s="4">
        <v>1.3431</v>
      </c>
      <c r="K473" s="3">
        <v>-0.05</v>
      </c>
      <c r="L473" s="3">
        <v>0</v>
      </c>
      <c r="M473" s="3">
        <v>0.01</v>
      </c>
      <c r="N473" s="9">
        <v>0.10000000000065512</v>
      </c>
      <c r="O473" s="6">
        <v>-0.04</v>
      </c>
      <c r="P473" s="84"/>
      <c r="Q473" s="84"/>
      <c r="R473" s="91"/>
      <c r="S473" s="88"/>
      <c r="T473" s="15">
        <f t="shared" si="34"/>
        <v>508.70000000000476</v>
      </c>
      <c r="U473" s="7">
        <f t="shared" si="35"/>
        <v>124.77000000000059</v>
      </c>
      <c r="V473" s="16" t="s">
        <v>35</v>
      </c>
    </row>
    <row r="474" spans="1:22" hidden="1" outlineLevel="1">
      <c r="A474" s="8">
        <v>470</v>
      </c>
      <c r="B474" s="11">
        <v>41585.864583333336</v>
      </c>
      <c r="C474" s="2" t="s">
        <v>5</v>
      </c>
      <c r="D474" s="3">
        <v>0.01</v>
      </c>
      <c r="E474" s="2" t="s">
        <v>15</v>
      </c>
      <c r="F474" s="4">
        <v>1.3434200000000001</v>
      </c>
      <c r="G474" s="4">
        <v>1.3434200000000001</v>
      </c>
      <c r="H474" s="4">
        <v>1.3325400000000001</v>
      </c>
      <c r="I474" s="11">
        <v>41585.866666666669</v>
      </c>
      <c r="J474" s="4">
        <v>1.3434200000000001</v>
      </c>
      <c r="K474" s="3">
        <v>-0.05</v>
      </c>
      <c r="L474" s="3">
        <v>0</v>
      </c>
      <c r="M474" s="3">
        <v>0</v>
      </c>
      <c r="N474" s="9">
        <v>0</v>
      </c>
      <c r="O474" s="6">
        <v>-0.05</v>
      </c>
      <c r="P474" s="84"/>
      <c r="Q474" s="84"/>
      <c r="R474" s="91"/>
      <c r="S474" s="88"/>
      <c r="T474" s="15">
        <f t="shared" si="34"/>
        <v>508.70000000000476</v>
      </c>
      <c r="U474" s="7">
        <f t="shared" si="35"/>
        <v>124.7200000000006</v>
      </c>
      <c r="V474" s="16" t="s">
        <v>35</v>
      </c>
    </row>
    <row r="475" spans="1:22" hidden="1" outlineLevel="1">
      <c r="A475" s="8">
        <v>471</v>
      </c>
      <c r="B475" s="11">
        <v>41585.866666666669</v>
      </c>
      <c r="C475" s="2" t="s">
        <v>5</v>
      </c>
      <c r="D475" s="3">
        <v>0.01</v>
      </c>
      <c r="E475" s="2" t="s">
        <v>15</v>
      </c>
      <c r="F475" s="4">
        <v>1.34334</v>
      </c>
      <c r="G475" s="4">
        <v>1.3426400000000001</v>
      </c>
      <c r="H475" s="4">
        <v>1.3323499999999999</v>
      </c>
      <c r="I475" s="11">
        <v>41585.873611111114</v>
      </c>
      <c r="J475" s="4">
        <v>1.3426400000000001</v>
      </c>
      <c r="K475" s="3">
        <v>-0.05</v>
      </c>
      <c r="L475" s="3">
        <v>0</v>
      </c>
      <c r="M475" s="3">
        <v>0.7</v>
      </c>
      <c r="N475" s="9">
        <v>6.9999999999992291</v>
      </c>
      <c r="O475" s="6">
        <v>0.64999999999999991</v>
      </c>
      <c r="P475" s="84"/>
      <c r="Q475" s="84"/>
      <c r="R475" s="91"/>
      <c r="S475" s="88"/>
      <c r="T475" s="15">
        <f t="shared" si="34"/>
        <v>515.70000000000402</v>
      </c>
      <c r="U475" s="7">
        <f t="shared" si="35"/>
        <v>125.3700000000006</v>
      </c>
      <c r="V475" s="16" t="s">
        <v>35</v>
      </c>
    </row>
    <row r="476" spans="1:22" hidden="1" outlineLevel="1">
      <c r="A476" s="8">
        <v>472</v>
      </c>
      <c r="B476" s="11">
        <v>41585.746527777781</v>
      </c>
      <c r="C476" s="2" t="s">
        <v>5</v>
      </c>
      <c r="D476" s="3">
        <v>0.01</v>
      </c>
      <c r="E476" s="2" t="s">
        <v>15</v>
      </c>
      <c r="F476" s="4">
        <v>1.33758</v>
      </c>
      <c r="G476" s="4">
        <v>1.3496999999999999</v>
      </c>
      <c r="H476" s="4">
        <v>1.3337000000000001</v>
      </c>
      <c r="I476" s="11">
        <v>41585.913194444445</v>
      </c>
      <c r="J476" s="4">
        <v>1.3429899999999999</v>
      </c>
      <c r="K476" s="3">
        <v>-0.05</v>
      </c>
      <c r="L476" s="3">
        <v>0</v>
      </c>
      <c r="M476" s="3">
        <v>-5.41</v>
      </c>
      <c r="N476" s="9">
        <v>-54.099999999999149</v>
      </c>
      <c r="O476" s="6">
        <v>-5.46</v>
      </c>
      <c r="P476" s="84"/>
      <c r="Q476" s="84"/>
      <c r="R476" s="91"/>
      <c r="S476" s="88"/>
      <c r="T476" s="15">
        <f t="shared" si="34"/>
        <v>461.60000000000485</v>
      </c>
      <c r="U476" s="7">
        <f t="shared" si="35"/>
        <v>119.91000000000061</v>
      </c>
      <c r="V476" s="16" t="s">
        <v>34</v>
      </c>
    </row>
    <row r="477" spans="1:22" hidden="1" outlineLevel="1">
      <c r="A477" s="8">
        <v>473</v>
      </c>
      <c r="B477" s="11">
        <v>41586.145833333336</v>
      </c>
      <c r="C477" s="2" t="s">
        <v>5</v>
      </c>
      <c r="D477" s="3">
        <v>0.01</v>
      </c>
      <c r="E477" s="2" t="s">
        <v>15</v>
      </c>
      <c r="F477" s="4">
        <v>1.3418000000000001</v>
      </c>
      <c r="G477" s="4">
        <v>1.3411</v>
      </c>
      <c r="H477" s="4">
        <v>1.3308</v>
      </c>
      <c r="I477" s="11">
        <v>41586.19027777778</v>
      </c>
      <c r="J477" s="4">
        <v>1.3411</v>
      </c>
      <c r="K477" s="3">
        <v>-0.05</v>
      </c>
      <c r="L477" s="3">
        <v>0</v>
      </c>
      <c r="M477" s="3">
        <v>0.7</v>
      </c>
      <c r="N477" s="9">
        <v>7.0000000000014495</v>
      </c>
      <c r="O477" s="6">
        <v>0.64999999999999991</v>
      </c>
      <c r="P477" s="84"/>
      <c r="Q477" s="84"/>
      <c r="R477" s="91"/>
      <c r="S477" s="88"/>
      <c r="T477" s="15">
        <f t="shared" si="34"/>
        <v>468.60000000000628</v>
      </c>
      <c r="U477" s="7">
        <f t="shared" si="35"/>
        <v>120.56000000000061</v>
      </c>
      <c r="V477" s="16" t="s">
        <v>35</v>
      </c>
    </row>
    <row r="478" spans="1:22" hidden="1" outlineLevel="1">
      <c r="A478" s="8">
        <v>474</v>
      </c>
      <c r="B478" s="11">
        <v>41586.315972222219</v>
      </c>
      <c r="C478" s="2" t="s">
        <v>5</v>
      </c>
      <c r="D478" s="3">
        <v>0.01</v>
      </c>
      <c r="E478" s="2" t="s">
        <v>15</v>
      </c>
      <c r="F478" s="4">
        <v>1.34121</v>
      </c>
      <c r="G478" s="4">
        <v>1.3405100000000001</v>
      </c>
      <c r="H478" s="4">
        <v>1.33022</v>
      </c>
      <c r="I478" s="11">
        <v>41586.332638888889</v>
      </c>
      <c r="J478" s="4">
        <v>1.3405100000000001</v>
      </c>
      <c r="K478" s="3">
        <v>-0.05</v>
      </c>
      <c r="L478" s="3">
        <v>0</v>
      </c>
      <c r="M478" s="3">
        <v>0.7</v>
      </c>
      <c r="N478" s="9">
        <v>6.9999999999992291</v>
      </c>
      <c r="O478" s="6">
        <v>0.64999999999999991</v>
      </c>
      <c r="P478" s="84"/>
      <c r="Q478" s="84"/>
      <c r="R478" s="91"/>
      <c r="S478" s="88"/>
      <c r="T478" s="15">
        <f t="shared" si="34"/>
        <v>475.60000000000548</v>
      </c>
      <c r="U478" s="7">
        <f t="shared" si="35"/>
        <v>121.21000000000062</v>
      </c>
      <c r="V478" s="16" t="s">
        <v>35</v>
      </c>
    </row>
    <row r="479" spans="1:22" hidden="1" outlineLevel="1">
      <c r="A479" s="8">
        <v>475</v>
      </c>
      <c r="B479" s="11">
        <v>41586.332638888889</v>
      </c>
      <c r="C479" s="2" t="s">
        <v>5</v>
      </c>
      <c r="D479" s="3">
        <v>0.01</v>
      </c>
      <c r="E479" s="2" t="s">
        <v>15</v>
      </c>
      <c r="F479" s="4">
        <v>1.34046</v>
      </c>
      <c r="G479" s="4">
        <v>1.3397600000000001</v>
      </c>
      <c r="H479" s="4">
        <v>1.32945</v>
      </c>
      <c r="I479" s="11">
        <v>41586.335416666669</v>
      </c>
      <c r="J479" s="4">
        <v>1.3397600000000001</v>
      </c>
      <c r="K479" s="3">
        <v>-0.05</v>
      </c>
      <c r="L479" s="3">
        <v>0</v>
      </c>
      <c r="M479" s="3">
        <v>0.7</v>
      </c>
      <c r="N479" s="9">
        <v>6.9999999999992291</v>
      </c>
      <c r="O479" s="6">
        <v>0.64999999999999991</v>
      </c>
      <c r="P479" s="84"/>
      <c r="Q479" s="84"/>
      <c r="R479" s="91"/>
      <c r="S479" s="88"/>
      <c r="T479" s="15">
        <f t="shared" si="34"/>
        <v>482.60000000000468</v>
      </c>
      <c r="U479" s="7">
        <f t="shared" si="35"/>
        <v>121.86000000000062</v>
      </c>
      <c r="V479" s="16" t="s">
        <v>35</v>
      </c>
    </row>
    <row r="480" spans="1:22" hidden="1" outlineLevel="1">
      <c r="A480" s="8">
        <v>476</v>
      </c>
      <c r="B480" s="11">
        <v>41586.46875</v>
      </c>
      <c r="C480" s="2" t="s">
        <v>5</v>
      </c>
      <c r="D480" s="3">
        <v>0.01</v>
      </c>
      <c r="E480" s="2" t="s">
        <v>15</v>
      </c>
      <c r="F480" s="4">
        <v>1.3425800000000001</v>
      </c>
      <c r="G480" s="4">
        <v>1.35365</v>
      </c>
      <c r="H480" s="4">
        <v>1.34165</v>
      </c>
      <c r="I480" s="11">
        <v>41586.473611111112</v>
      </c>
      <c r="J480" s="4">
        <v>1.3416300000000001</v>
      </c>
      <c r="K480" s="3">
        <v>-0.05</v>
      </c>
      <c r="L480" s="3">
        <v>0</v>
      </c>
      <c r="M480" s="3">
        <v>0.95</v>
      </c>
      <c r="N480" s="9">
        <v>9.5000000000000639</v>
      </c>
      <c r="O480" s="6">
        <v>0.89999999999999991</v>
      </c>
      <c r="P480" s="84"/>
      <c r="Q480" s="84"/>
      <c r="R480" s="91"/>
      <c r="S480" s="88"/>
      <c r="T480" s="15">
        <f t="shared" si="34"/>
        <v>492.10000000000474</v>
      </c>
      <c r="U480" s="7">
        <f t="shared" si="35"/>
        <v>122.76000000000063</v>
      </c>
      <c r="V480" t="s">
        <v>37</v>
      </c>
    </row>
    <row r="481" spans="1:22" hidden="1" outlineLevel="1">
      <c r="A481" s="8">
        <v>477</v>
      </c>
      <c r="B481" s="11">
        <v>41586.473611111112</v>
      </c>
      <c r="C481" s="2" t="s">
        <v>5</v>
      </c>
      <c r="D481" s="3">
        <v>0.01</v>
      </c>
      <c r="E481" s="2" t="s">
        <v>15</v>
      </c>
      <c r="F481" s="4">
        <v>1.3415999999999999</v>
      </c>
      <c r="G481" s="4">
        <v>1.3525799999999999</v>
      </c>
      <c r="H481" s="4">
        <v>1.3405800000000001</v>
      </c>
      <c r="I481" s="11">
        <v>41586.479861111111</v>
      </c>
      <c r="J481" s="4">
        <v>1.34155</v>
      </c>
      <c r="K481" s="3">
        <v>-0.05</v>
      </c>
      <c r="L481" s="3">
        <v>0</v>
      </c>
      <c r="M481" s="3">
        <v>0.05</v>
      </c>
      <c r="N481" s="9">
        <v>0.49999999999883471</v>
      </c>
      <c r="O481" s="6">
        <v>0</v>
      </c>
      <c r="P481" s="84"/>
      <c r="Q481" s="84"/>
      <c r="R481" s="91"/>
      <c r="S481" s="88"/>
      <c r="T481" s="15">
        <f t="shared" si="34"/>
        <v>492.60000000000355</v>
      </c>
      <c r="U481" s="7">
        <f t="shared" si="35"/>
        <v>122.76000000000063</v>
      </c>
      <c r="V481" t="s">
        <v>37</v>
      </c>
    </row>
    <row r="482" spans="1:22" hidden="1" outlineLevel="1">
      <c r="A482" s="8">
        <v>478</v>
      </c>
      <c r="B482" s="11">
        <v>41585.75</v>
      </c>
      <c r="C482" s="2" t="s">
        <v>5</v>
      </c>
      <c r="D482" s="3">
        <v>0.01</v>
      </c>
      <c r="E482" s="2" t="s">
        <v>15</v>
      </c>
      <c r="F482" s="4">
        <v>1.3381799999999999</v>
      </c>
      <c r="G482" s="4">
        <v>1.3462400000000001</v>
      </c>
      <c r="H482" s="4">
        <v>1.33724</v>
      </c>
      <c r="I482" s="11">
        <v>41586.645833333336</v>
      </c>
      <c r="J482" s="4">
        <v>1.33718</v>
      </c>
      <c r="K482" s="3">
        <v>-0.05</v>
      </c>
      <c r="L482" s="3">
        <v>0</v>
      </c>
      <c r="M482" s="3">
        <v>1</v>
      </c>
      <c r="N482" s="9">
        <v>9.9999999999988987</v>
      </c>
      <c r="O482" s="6">
        <v>0.95</v>
      </c>
      <c r="P482" s="84"/>
      <c r="Q482" s="84"/>
      <c r="R482" s="91"/>
      <c r="S482" s="88"/>
      <c r="T482" s="15">
        <f t="shared" si="34"/>
        <v>502.60000000000247</v>
      </c>
      <c r="U482" s="7">
        <f t="shared" si="35"/>
        <v>123.71000000000063</v>
      </c>
      <c r="V482" s="16" t="s">
        <v>33</v>
      </c>
    </row>
    <row r="483" spans="1:22" hidden="1" outlineLevel="1">
      <c r="A483" s="8">
        <v>479</v>
      </c>
      <c r="B483" s="11">
        <v>41586.753472222219</v>
      </c>
      <c r="C483" s="2" t="s">
        <v>5</v>
      </c>
      <c r="D483" s="3">
        <v>0.01</v>
      </c>
      <c r="E483" s="2" t="s">
        <v>15</v>
      </c>
      <c r="F483" s="4">
        <v>1.33514</v>
      </c>
      <c r="G483" s="4">
        <v>1.3349200000000001</v>
      </c>
      <c r="H483" s="4">
        <v>1.3311200000000001</v>
      </c>
      <c r="I483" s="11">
        <v>41586.774305555555</v>
      </c>
      <c r="J483" s="4">
        <v>1.33463</v>
      </c>
      <c r="K483" s="3">
        <v>-0.05</v>
      </c>
      <c r="L483" s="3">
        <v>0</v>
      </c>
      <c r="M483" s="3">
        <v>0.51</v>
      </c>
      <c r="N483" s="9">
        <v>5.1000000000001044</v>
      </c>
      <c r="O483" s="6">
        <v>0.46</v>
      </c>
      <c r="P483" s="84"/>
      <c r="Q483" s="84"/>
      <c r="R483" s="91"/>
      <c r="S483" s="88"/>
      <c r="T483" s="15">
        <f t="shared" si="34"/>
        <v>507.70000000000255</v>
      </c>
      <c r="U483" s="7">
        <f t="shared" si="35"/>
        <v>124.17000000000063</v>
      </c>
      <c r="V483" s="16" t="s">
        <v>34</v>
      </c>
    </row>
    <row r="484" spans="1:22" hidden="1" outlineLevel="1">
      <c r="A484" s="8">
        <v>480</v>
      </c>
      <c r="B484" s="11">
        <v>41586.798611111109</v>
      </c>
      <c r="C484" s="2" t="s">
        <v>5</v>
      </c>
      <c r="D484" s="3">
        <v>0.01</v>
      </c>
      <c r="E484" s="2" t="s">
        <v>15</v>
      </c>
      <c r="F484" s="4">
        <v>1.3365899999999999</v>
      </c>
      <c r="G484" s="4">
        <v>1.3445800000000001</v>
      </c>
      <c r="H484" s="4">
        <v>1.33558</v>
      </c>
      <c r="I484" s="11">
        <v>41586.84375</v>
      </c>
      <c r="J484" s="4">
        <v>1.33612</v>
      </c>
      <c r="K484" s="3">
        <v>-0.05</v>
      </c>
      <c r="L484" s="3">
        <v>0</v>
      </c>
      <c r="M484" s="3">
        <v>0.47</v>
      </c>
      <c r="N484" s="9">
        <v>4.6999999999997044</v>
      </c>
      <c r="O484" s="6">
        <v>0.42</v>
      </c>
      <c r="P484" s="84"/>
      <c r="Q484" s="84"/>
      <c r="R484" s="91"/>
      <c r="S484" s="88"/>
      <c r="T484" s="15">
        <f t="shared" si="34"/>
        <v>512.40000000000225</v>
      </c>
      <c r="U484" s="7">
        <f t="shared" si="35"/>
        <v>124.59000000000063</v>
      </c>
      <c r="V484" s="16" t="s">
        <v>33</v>
      </c>
    </row>
    <row r="485" spans="1:22" hidden="1" outlineLevel="1">
      <c r="A485" s="8">
        <v>481</v>
      </c>
      <c r="B485" s="11">
        <v>41586.784722222219</v>
      </c>
      <c r="C485" s="2" t="s">
        <v>5</v>
      </c>
      <c r="D485" s="3">
        <v>0.01</v>
      </c>
      <c r="E485" s="2" t="s">
        <v>15</v>
      </c>
      <c r="F485" s="4">
        <v>1.3358300000000001</v>
      </c>
      <c r="G485" s="4">
        <v>1.34124</v>
      </c>
      <c r="H485" s="4">
        <v>1.32484</v>
      </c>
      <c r="I485" s="11">
        <v>41586.987500000003</v>
      </c>
      <c r="J485" s="4">
        <v>1.3366800000000001</v>
      </c>
      <c r="K485" s="3">
        <v>-0.05</v>
      </c>
      <c r="L485" s="3">
        <v>0</v>
      </c>
      <c r="M485" s="3">
        <v>-0.85</v>
      </c>
      <c r="N485" s="9">
        <v>-8.5000000000001741</v>
      </c>
      <c r="O485" s="6">
        <v>-0.9</v>
      </c>
      <c r="P485" s="84"/>
      <c r="Q485" s="84"/>
      <c r="R485" s="91"/>
      <c r="S485" s="88"/>
      <c r="T485" s="15">
        <f t="shared" si="34"/>
        <v>503.90000000000208</v>
      </c>
      <c r="U485" s="7">
        <f t="shared" si="35"/>
        <v>123.69000000000062</v>
      </c>
      <c r="V485" s="16" t="s">
        <v>35</v>
      </c>
    </row>
    <row r="486" spans="1:22" hidden="1" outlineLevel="1">
      <c r="A486" s="8">
        <v>482</v>
      </c>
      <c r="B486" s="11">
        <v>41589.121527777781</v>
      </c>
      <c r="C486" s="2" t="s">
        <v>5</v>
      </c>
      <c r="D486" s="3">
        <v>0.01</v>
      </c>
      <c r="E486" s="2" t="s">
        <v>15</v>
      </c>
      <c r="F486" s="4">
        <v>1.3360300000000001</v>
      </c>
      <c r="G486" s="4">
        <v>1.34141</v>
      </c>
      <c r="H486" s="4">
        <v>1.32501</v>
      </c>
      <c r="I486" s="11">
        <v>41589.807638888888</v>
      </c>
      <c r="J486" s="4">
        <v>1.34141</v>
      </c>
      <c r="K486" s="3">
        <v>-0.05</v>
      </c>
      <c r="L486" s="3">
        <v>0</v>
      </c>
      <c r="M486" s="3">
        <v>-5.38</v>
      </c>
      <c r="N486" s="9">
        <v>-53.7999999999994</v>
      </c>
      <c r="O486" s="6">
        <v>-5.43</v>
      </c>
      <c r="P486" s="84"/>
      <c r="Q486" s="84"/>
      <c r="R486" s="91"/>
      <c r="S486" s="88"/>
      <c r="T486" s="15">
        <f t="shared" si="34"/>
        <v>450.10000000000269</v>
      </c>
      <c r="U486" s="7">
        <f t="shared" si="35"/>
        <v>118.26000000000062</v>
      </c>
      <c r="V486" s="16" t="s">
        <v>35</v>
      </c>
    </row>
    <row r="487" spans="1:22" hidden="1" outlineLevel="1">
      <c r="A487" s="8">
        <v>483</v>
      </c>
      <c r="B487" s="11">
        <v>41589.833333333336</v>
      </c>
      <c r="C487" s="2" t="s">
        <v>4</v>
      </c>
      <c r="D487" s="3">
        <v>0.01</v>
      </c>
      <c r="E487" s="2" t="s">
        <v>15</v>
      </c>
      <c r="F487" s="4">
        <v>1.3402099999999999</v>
      </c>
      <c r="G487" s="4">
        <v>1.34091</v>
      </c>
      <c r="H487" s="4">
        <v>1.3510899999999999</v>
      </c>
      <c r="I487" s="11">
        <v>41589.854166666664</v>
      </c>
      <c r="J487" s="4">
        <v>1.34091</v>
      </c>
      <c r="K487" s="3">
        <v>-0.05</v>
      </c>
      <c r="L487" s="3">
        <v>0</v>
      </c>
      <c r="M487" s="3">
        <v>0.7</v>
      </c>
      <c r="N487" s="9">
        <v>7.0000000000014495</v>
      </c>
      <c r="O487" s="6">
        <v>0.64999999999999991</v>
      </c>
      <c r="P487" s="84"/>
      <c r="Q487" s="84"/>
      <c r="R487" s="91"/>
      <c r="S487" s="88"/>
      <c r="T487" s="15">
        <f t="shared" si="34"/>
        <v>457.10000000000412</v>
      </c>
      <c r="U487" s="7">
        <f t="shared" si="35"/>
        <v>118.91000000000062</v>
      </c>
      <c r="V487" s="16" t="s">
        <v>35</v>
      </c>
    </row>
    <row r="488" spans="1:22" hidden="1" outlineLevel="1">
      <c r="A488" s="8">
        <v>484</v>
      </c>
      <c r="B488" s="11">
        <v>41589.927083333336</v>
      </c>
      <c r="C488" s="2" t="s">
        <v>4</v>
      </c>
      <c r="D488" s="3">
        <v>0.01</v>
      </c>
      <c r="E488" s="2" t="s">
        <v>15</v>
      </c>
      <c r="F488" s="4">
        <v>1.3406499999999999</v>
      </c>
      <c r="G488" s="4">
        <v>1.34135</v>
      </c>
      <c r="H488" s="4">
        <v>1.3516300000000001</v>
      </c>
      <c r="I488" s="11">
        <v>41589.955555555556</v>
      </c>
      <c r="J488" s="4">
        <v>1.34135</v>
      </c>
      <c r="K488" s="3">
        <v>-0.05</v>
      </c>
      <c r="L488" s="3">
        <v>0</v>
      </c>
      <c r="M488" s="3">
        <v>0.7</v>
      </c>
      <c r="N488" s="9">
        <v>7.0000000000014495</v>
      </c>
      <c r="O488" s="6">
        <v>0.64999999999999991</v>
      </c>
      <c r="P488" s="84"/>
      <c r="Q488" s="84"/>
      <c r="R488" s="91"/>
      <c r="S488" s="88"/>
      <c r="T488" s="15">
        <f t="shared" si="34"/>
        <v>464.10000000000559</v>
      </c>
      <c r="U488" s="7">
        <f t="shared" si="35"/>
        <v>119.56000000000063</v>
      </c>
      <c r="V488" s="16" t="s">
        <v>35</v>
      </c>
    </row>
    <row r="489" spans="1:22" hidden="1" outlineLevel="1">
      <c r="A489" s="8">
        <v>485</v>
      </c>
      <c r="B489" s="11">
        <v>41590.753472222219</v>
      </c>
      <c r="C489" s="2" t="s">
        <v>4</v>
      </c>
      <c r="D489" s="3">
        <v>0.01</v>
      </c>
      <c r="E489" s="2" t="s">
        <v>15</v>
      </c>
      <c r="F489" s="4">
        <v>1.3434999999999999</v>
      </c>
      <c r="G489" s="4">
        <v>1.3442000000000001</v>
      </c>
      <c r="H489" s="4">
        <v>1.3545</v>
      </c>
      <c r="I489" s="11">
        <v>41590.813888888886</v>
      </c>
      <c r="J489" s="4">
        <v>1.3442000000000001</v>
      </c>
      <c r="K489" s="3">
        <v>-0.05</v>
      </c>
      <c r="L489" s="3">
        <v>0</v>
      </c>
      <c r="M489" s="3">
        <v>0.7</v>
      </c>
      <c r="N489" s="9">
        <v>7.0000000000014495</v>
      </c>
      <c r="O489" s="6">
        <v>0.64999999999999991</v>
      </c>
      <c r="P489" s="84"/>
      <c r="Q489" s="84"/>
      <c r="R489" s="91"/>
      <c r="S489" s="88"/>
      <c r="T489" s="15">
        <f t="shared" si="34"/>
        <v>471.10000000000707</v>
      </c>
      <c r="U489" s="7">
        <f t="shared" si="35"/>
        <v>120.21000000000063</v>
      </c>
      <c r="V489" s="16" t="s">
        <v>35</v>
      </c>
    </row>
    <row r="490" spans="1:22" hidden="1" outlineLevel="1">
      <c r="A490" s="8">
        <v>486</v>
      </c>
      <c r="B490" s="11">
        <v>41590.871527777781</v>
      </c>
      <c r="C490" s="2" t="s">
        <v>4</v>
      </c>
      <c r="D490" s="3">
        <v>0.01</v>
      </c>
      <c r="E490" s="2" t="s">
        <v>15</v>
      </c>
      <c r="F490" s="4">
        <v>1.3435999999999999</v>
      </c>
      <c r="G490" s="4">
        <v>1.3443000000000001</v>
      </c>
      <c r="H490" s="4">
        <v>1.3546</v>
      </c>
      <c r="I490" s="11">
        <v>41591.069444444445</v>
      </c>
      <c r="J490" s="4">
        <v>1.3443000000000001</v>
      </c>
      <c r="K490" s="3">
        <v>-0.05</v>
      </c>
      <c r="L490" s="3">
        <v>-0.04</v>
      </c>
      <c r="M490" s="3">
        <v>0.7</v>
      </c>
      <c r="N490" s="9">
        <v>7.0000000000014495</v>
      </c>
      <c r="O490" s="6">
        <v>0.61</v>
      </c>
      <c r="P490" s="84"/>
      <c r="Q490" s="84"/>
      <c r="R490" s="91"/>
      <c r="S490" s="88"/>
      <c r="T490" s="15">
        <f t="shared" si="34"/>
        <v>478.10000000000855</v>
      </c>
      <c r="U490" s="7">
        <f t="shared" si="35"/>
        <v>120.82000000000063</v>
      </c>
      <c r="V490" s="16" t="s">
        <v>35</v>
      </c>
    </row>
    <row r="491" spans="1:22" hidden="1" outlineLevel="1">
      <c r="A491" s="8">
        <v>487</v>
      </c>
      <c r="B491" s="11">
        <v>41591.25</v>
      </c>
      <c r="C491" s="2" t="s">
        <v>4</v>
      </c>
      <c r="D491" s="3">
        <v>0.01</v>
      </c>
      <c r="E491" s="2" t="s">
        <v>15</v>
      </c>
      <c r="F491" s="4">
        <v>1.3443799999999999</v>
      </c>
      <c r="G491" s="4">
        <v>1.3450800000000001</v>
      </c>
      <c r="H491" s="4">
        <v>1.3553900000000001</v>
      </c>
      <c r="I491" s="11">
        <v>41591.277777777781</v>
      </c>
      <c r="J491" s="4">
        <v>1.3450800000000001</v>
      </c>
      <c r="K491" s="3">
        <v>-0.05</v>
      </c>
      <c r="L491" s="3">
        <v>0</v>
      </c>
      <c r="M491" s="3">
        <v>0.7</v>
      </c>
      <c r="N491" s="9">
        <v>7.0000000000014495</v>
      </c>
      <c r="O491" s="6">
        <v>0.64999999999999991</v>
      </c>
      <c r="P491" s="84"/>
      <c r="Q491" s="84"/>
      <c r="R491" s="91"/>
      <c r="S491" s="88"/>
      <c r="T491" s="15">
        <f t="shared" si="34"/>
        <v>485.10000000001003</v>
      </c>
      <c r="U491" s="7">
        <f t="shared" si="35"/>
        <v>121.47000000000064</v>
      </c>
      <c r="V491" s="16" t="s">
        <v>35</v>
      </c>
    </row>
    <row r="492" spans="1:22" hidden="1" outlineLevel="1">
      <c r="A492" s="8">
        <v>488</v>
      </c>
      <c r="B492" s="11">
        <v>41591.84375</v>
      </c>
      <c r="C492" s="2" t="s">
        <v>4</v>
      </c>
      <c r="D492" s="3">
        <v>0.01</v>
      </c>
      <c r="E492" s="2" t="s">
        <v>15</v>
      </c>
      <c r="F492" s="4">
        <v>1.3447899999999999</v>
      </c>
      <c r="G492" s="4">
        <v>1.3454900000000001</v>
      </c>
      <c r="H492" s="4">
        <v>1.3557999999999999</v>
      </c>
      <c r="I492" s="11">
        <v>41591.856944444444</v>
      </c>
      <c r="J492" s="4">
        <v>1.3454900000000001</v>
      </c>
      <c r="K492" s="3">
        <v>-0.05</v>
      </c>
      <c r="L492" s="3">
        <v>0</v>
      </c>
      <c r="M492" s="3">
        <v>0.7</v>
      </c>
      <c r="N492" s="9">
        <v>7.0000000000014495</v>
      </c>
      <c r="O492" s="6">
        <v>0.64999999999999991</v>
      </c>
      <c r="P492" s="84"/>
      <c r="Q492" s="84"/>
      <c r="R492" s="91"/>
      <c r="S492" s="88"/>
      <c r="T492" s="15">
        <f t="shared" si="34"/>
        <v>492.10000000001151</v>
      </c>
      <c r="U492" s="7">
        <f t="shared" si="35"/>
        <v>122.12000000000064</v>
      </c>
      <c r="V492" s="16" t="s">
        <v>35</v>
      </c>
    </row>
    <row r="493" spans="1:22" hidden="1" outlineLevel="1">
      <c r="A493" s="8">
        <v>489</v>
      </c>
      <c r="B493" s="11">
        <v>41591.965277777781</v>
      </c>
      <c r="C493" s="2" t="s">
        <v>4</v>
      </c>
      <c r="D493" s="3">
        <v>0.01</v>
      </c>
      <c r="E493" s="2" t="s">
        <v>15</v>
      </c>
      <c r="F493" s="4">
        <v>1.34598</v>
      </c>
      <c r="G493" s="4">
        <v>1.3473999999999999</v>
      </c>
      <c r="H493" s="4">
        <v>1.3569800000000001</v>
      </c>
      <c r="I493" s="11">
        <v>41591.984027777777</v>
      </c>
      <c r="J493" s="4">
        <v>1.3473999999999999</v>
      </c>
      <c r="K493" s="3">
        <v>-0.05</v>
      </c>
      <c r="L493" s="3">
        <v>0</v>
      </c>
      <c r="M493" s="3">
        <v>1.42</v>
      </c>
      <c r="N493" s="9">
        <v>14.199999999999768</v>
      </c>
      <c r="O493" s="6">
        <v>1.3699999999999999</v>
      </c>
      <c r="P493" s="84"/>
      <c r="Q493" s="84"/>
      <c r="R493" s="91"/>
      <c r="S493" s="88"/>
      <c r="T493" s="15">
        <f t="shared" si="34"/>
        <v>506.30000000001127</v>
      </c>
      <c r="U493" s="7">
        <f t="shared" si="35"/>
        <v>123.49000000000065</v>
      </c>
      <c r="V493" s="16" t="s">
        <v>35</v>
      </c>
    </row>
    <row r="494" spans="1:22" hidden="1" outlineLevel="1">
      <c r="A494" s="8">
        <v>490</v>
      </c>
      <c r="B494" s="11">
        <v>41592.138888888891</v>
      </c>
      <c r="C494" s="2" t="s">
        <v>4</v>
      </c>
      <c r="D494" s="3">
        <v>0.01</v>
      </c>
      <c r="E494" s="2" t="s">
        <v>15</v>
      </c>
      <c r="F494" s="4">
        <v>1.34788</v>
      </c>
      <c r="G494" s="4">
        <v>1.3424799999999999</v>
      </c>
      <c r="H494" s="4">
        <v>1.3588800000000001</v>
      </c>
      <c r="I494" s="11">
        <v>41592.552083333336</v>
      </c>
      <c r="J494" s="4">
        <v>1.3424799999999999</v>
      </c>
      <c r="K494" s="3">
        <v>-0.05</v>
      </c>
      <c r="L494" s="3">
        <v>0</v>
      </c>
      <c r="M494" s="3">
        <v>-5.4</v>
      </c>
      <c r="N494" s="9">
        <v>-54.000000000000711</v>
      </c>
      <c r="O494" s="6">
        <v>-5.45</v>
      </c>
      <c r="P494" s="84"/>
      <c r="Q494" s="84"/>
      <c r="R494" s="91"/>
      <c r="S494" s="88"/>
      <c r="T494" s="15">
        <f t="shared" si="34"/>
        <v>452.30000000001053</v>
      </c>
      <c r="U494" s="7">
        <f t="shared" si="35"/>
        <v>118.04000000000065</v>
      </c>
      <c r="V494" s="16" t="s">
        <v>35</v>
      </c>
    </row>
    <row r="495" spans="1:22" hidden="1" outlineLevel="1">
      <c r="A495" s="8">
        <v>491</v>
      </c>
      <c r="B495" s="11">
        <v>41593.725694444445</v>
      </c>
      <c r="C495" s="2" t="s">
        <v>4</v>
      </c>
      <c r="D495" s="3">
        <v>0.01</v>
      </c>
      <c r="E495" s="2" t="s">
        <v>15</v>
      </c>
      <c r="F495" s="4">
        <v>1.3474900000000001</v>
      </c>
      <c r="G495" s="4">
        <v>1.3474999999999999</v>
      </c>
      <c r="H495" s="4">
        <v>1.35859</v>
      </c>
      <c r="I495" s="11">
        <v>41593.742361111108</v>
      </c>
      <c r="J495" s="4">
        <v>1.3474999999999999</v>
      </c>
      <c r="K495" s="3">
        <v>-0.05</v>
      </c>
      <c r="L495" s="3">
        <v>0</v>
      </c>
      <c r="M495" s="3">
        <v>0.01</v>
      </c>
      <c r="N495" s="9">
        <v>9.9999999998434674E-2</v>
      </c>
      <c r="O495" s="6">
        <v>-0.04</v>
      </c>
      <c r="P495" s="84"/>
      <c r="Q495" s="84"/>
      <c r="R495" s="91"/>
      <c r="S495" s="88"/>
      <c r="T495" s="15">
        <f t="shared" si="34"/>
        <v>452.40000000000896</v>
      </c>
      <c r="U495" s="7">
        <f t="shared" si="35"/>
        <v>118.00000000000064</v>
      </c>
      <c r="V495" s="16" t="s">
        <v>35</v>
      </c>
    </row>
    <row r="496" spans="1:22" hidden="1" outlineLevel="1">
      <c r="A496" s="8">
        <v>492</v>
      </c>
      <c r="B496" s="11">
        <v>41593.826388888891</v>
      </c>
      <c r="C496" s="2" t="s">
        <v>4</v>
      </c>
      <c r="D496" s="3">
        <v>0.01</v>
      </c>
      <c r="E496" s="2" t="s">
        <v>15</v>
      </c>
      <c r="F496" s="4">
        <v>1.34761</v>
      </c>
      <c r="G496" s="4">
        <v>1.3483099999999999</v>
      </c>
      <c r="H496" s="4">
        <v>1.35863</v>
      </c>
      <c r="I496" s="11">
        <v>41593.834027777775</v>
      </c>
      <c r="J496" s="4">
        <v>1.3483099999999999</v>
      </c>
      <c r="K496" s="3">
        <v>-0.05</v>
      </c>
      <c r="L496" s="3">
        <v>0</v>
      </c>
      <c r="M496" s="3">
        <v>0.7</v>
      </c>
      <c r="N496" s="9">
        <v>6.9999999999992291</v>
      </c>
      <c r="O496" s="6">
        <v>0.64999999999999991</v>
      </c>
      <c r="P496" s="84"/>
      <c r="Q496" s="84"/>
      <c r="R496" s="91"/>
      <c r="S496" s="88"/>
      <c r="T496" s="15">
        <f t="shared" si="34"/>
        <v>459.40000000000816</v>
      </c>
      <c r="U496" s="7">
        <f t="shared" si="35"/>
        <v>118.65000000000065</v>
      </c>
      <c r="V496" s="16" t="s">
        <v>35</v>
      </c>
    </row>
    <row r="497" spans="1:22" hidden="1" outlineLevel="1">
      <c r="A497" s="8">
        <v>493</v>
      </c>
      <c r="B497" s="11">
        <v>41596.034722222219</v>
      </c>
      <c r="C497" s="2" t="s">
        <v>4</v>
      </c>
      <c r="D497" s="3">
        <v>0.01</v>
      </c>
      <c r="E497" s="2" t="s">
        <v>15</v>
      </c>
      <c r="F497" s="4">
        <v>1.3494699999999999</v>
      </c>
      <c r="G497" s="4">
        <v>1.3501700000000001</v>
      </c>
      <c r="H497" s="4">
        <v>1.3604700000000001</v>
      </c>
      <c r="I497" s="11">
        <v>41596.343055555553</v>
      </c>
      <c r="J497" s="4">
        <v>1.3501700000000001</v>
      </c>
      <c r="K497" s="3">
        <v>-0.05</v>
      </c>
      <c r="L497" s="3">
        <v>0</v>
      </c>
      <c r="M497" s="3">
        <v>0.7</v>
      </c>
      <c r="N497" s="9">
        <v>7.0000000000014495</v>
      </c>
      <c r="O497" s="6">
        <v>0.64999999999999991</v>
      </c>
      <c r="P497" s="84"/>
      <c r="Q497" s="84"/>
      <c r="R497" s="91"/>
      <c r="S497" s="88"/>
      <c r="T497" s="15">
        <f t="shared" si="34"/>
        <v>466.40000000000964</v>
      </c>
      <c r="U497" s="7">
        <f t="shared" si="35"/>
        <v>119.30000000000065</v>
      </c>
      <c r="V497" s="16" t="s">
        <v>35</v>
      </c>
    </row>
    <row r="498" spans="1:22" hidden="1" outlineLevel="1">
      <c r="A498" s="8">
        <v>494</v>
      </c>
      <c r="B498" s="11">
        <v>41596.569444444445</v>
      </c>
      <c r="C498" s="2" t="s">
        <v>4</v>
      </c>
      <c r="D498" s="3">
        <v>0.01</v>
      </c>
      <c r="E498" s="2" t="s">
        <v>15</v>
      </c>
      <c r="F498" s="4">
        <v>1.3506100000000001</v>
      </c>
      <c r="G498" s="4">
        <v>1.35131</v>
      </c>
      <c r="H498" s="4">
        <v>1.36164</v>
      </c>
      <c r="I498" s="11">
        <v>41596.604861111111</v>
      </c>
      <c r="J498" s="4">
        <v>1.35131</v>
      </c>
      <c r="K498" s="3">
        <v>-0.05</v>
      </c>
      <c r="L498" s="3">
        <v>0</v>
      </c>
      <c r="M498" s="3">
        <v>0.7</v>
      </c>
      <c r="N498" s="9">
        <v>6.9999999999992291</v>
      </c>
      <c r="O498" s="6">
        <v>0.64999999999999991</v>
      </c>
      <c r="P498" s="84"/>
      <c r="Q498" s="84"/>
      <c r="R498" s="91"/>
      <c r="S498" s="88"/>
      <c r="T498" s="15">
        <f t="shared" si="34"/>
        <v>473.40000000000884</v>
      </c>
      <c r="U498" s="7">
        <f t="shared" si="35"/>
        <v>119.95000000000066</v>
      </c>
      <c r="V498" s="16" t="s">
        <v>35</v>
      </c>
    </row>
    <row r="499" spans="1:22" hidden="1" outlineLevel="1">
      <c r="A499" s="8">
        <v>495</v>
      </c>
      <c r="B499" s="11">
        <v>41596.739583333336</v>
      </c>
      <c r="C499" s="2" t="s">
        <v>4</v>
      </c>
      <c r="D499" s="3">
        <v>0.01</v>
      </c>
      <c r="E499" s="2" t="s">
        <v>15</v>
      </c>
      <c r="F499" s="4">
        <v>1.3526800000000001</v>
      </c>
      <c r="G499" s="4">
        <v>1.35338</v>
      </c>
      <c r="H499" s="4">
        <v>1.36371</v>
      </c>
      <c r="I499" s="11">
        <v>41597.419444444444</v>
      </c>
      <c r="J499" s="4">
        <v>1.35338</v>
      </c>
      <c r="K499" s="3">
        <v>-0.05</v>
      </c>
      <c r="L499" s="3">
        <v>-0.04</v>
      </c>
      <c r="M499" s="3">
        <v>0.7</v>
      </c>
      <c r="N499" s="9">
        <v>6.9999999999992291</v>
      </c>
      <c r="O499" s="6">
        <v>0.61</v>
      </c>
      <c r="P499" s="84"/>
      <c r="Q499" s="84"/>
      <c r="R499" s="91"/>
      <c r="S499" s="88"/>
      <c r="T499" s="15">
        <f t="shared" si="34"/>
        <v>480.40000000000805</v>
      </c>
      <c r="U499" s="7">
        <f t="shared" si="35"/>
        <v>120.56000000000066</v>
      </c>
      <c r="V499" s="16" t="s">
        <v>35</v>
      </c>
    </row>
    <row r="500" spans="1:22" hidden="1" outlineLevel="1">
      <c r="A500" s="8">
        <v>496</v>
      </c>
      <c r="B500" s="11">
        <v>41597.875</v>
      </c>
      <c r="C500" s="2" t="s">
        <v>4</v>
      </c>
      <c r="D500" s="3">
        <v>0.01</v>
      </c>
      <c r="E500" s="2" t="s">
        <v>15</v>
      </c>
      <c r="F500" s="4">
        <v>1.3531599999999999</v>
      </c>
      <c r="G500" s="4">
        <v>1.3538600000000001</v>
      </c>
      <c r="H500" s="4">
        <v>1.3641399999999999</v>
      </c>
      <c r="I500" s="11">
        <v>41597.931944444441</v>
      </c>
      <c r="J500" s="4">
        <v>1.3538600000000001</v>
      </c>
      <c r="K500" s="3">
        <v>-0.05</v>
      </c>
      <c r="L500" s="3">
        <v>0</v>
      </c>
      <c r="M500" s="3">
        <v>0.7</v>
      </c>
      <c r="N500" s="9">
        <v>7.0000000000014495</v>
      </c>
      <c r="O500" s="6">
        <v>0.64999999999999991</v>
      </c>
      <c r="P500" s="84"/>
      <c r="Q500" s="84"/>
      <c r="R500" s="91"/>
      <c r="S500" s="88"/>
      <c r="T500" s="15">
        <f t="shared" si="34"/>
        <v>487.40000000000953</v>
      </c>
      <c r="U500" s="7">
        <f t="shared" si="35"/>
        <v>121.21000000000066</v>
      </c>
      <c r="V500" s="16" t="s">
        <v>35</v>
      </c>
    </row>
    <row r="501" spans="1:22" hidden="1" outlineLevel="1">
      <c r="A501" s="8">
        <v>497</v>
      </c>
      <c r="B501" s="11">
        <v>41598.006944444445</v>
      </c>
      <c r="C501" s="2" t="s">
        <v>4</v>
      </c>
      <c r="D501" s="3">
        <v>0.01</v>
      </c>
      <c r="E501" s="2" t="s">
        <v>15</v>
      </c>
      <c r="F501" s="4">
        <v>1.3536999999999999</v>
      </c>
      <c r="G501" s="4">
        <v>1.3544</v>
      </c>
      <c r="H501" s="4">
        <v>1.3646199999999999</v>
      </c>
      <c r="I501" s="11">
        <v>41598.050694444442</v>
      </c>
      <c r="J501" s="4">
        <v>1.3544</v>
      </c>
      <c r="K501" s="3">
        <v>-0.05</v>
      </c>
      <c r="L501" s="3">
        <v>0</v>
      </c>
      <c r="M501" s="3">
        <v>0.7</v>
      </c>
      <c r="N501" s="9">
        <v>7.0000000000014495</v>
      </c>
      <c r="O501" s="6">
        <v>0.64999999999999991</v>
      </c>
      <c r="P501" s="84"/>
      <c r="Q501" s="84"/>
      <c r="R501" s="91"/>
      <c r="S501" s="88"/>
      <c r="T501" s="15">
        <f t="shared" si="34"/>
        <v>494.400000000011</v>
      </c>
      <c r="U501" s="7">
        <f t="shared" si="35"/>
        <v>121.86000000000067</v>
      </c>
      <c r="V501" s="16" t="s">
        <v>35</v>
      </c>
    </row>
    <row r="502" spans="1:22" hidden="1" outlineLevel="1">
      <c r="A502" s="8">
        <v>498</v>
      </c>
      <c r="B502" s="11">
        <v>41598.118055555555</v>
      </c>
      <c r="C502" s="2" t="s">
        <v>4</v>
      </c>
      <c r="D502" s="3">
        <v>0.01</v>
      </c>
      <c r="E502" s="2" t="s">
        <v>15</v>
      </c>
      <c r="F502" s="4">
        <v>1.3552299999999999</v>
      </c>
      <c r="G502" s="4">
        <v>1.3559300000000001</v>
      </c>
      <c r="H502" s="4">
        <v>1.36622</v>
      </c>
      <c r="I502" s="11">
        <v>41598.124305555553</v>
      </c>
      <c r="J502" s="4">
        <v>1.3559300000000001</v>
      </c>
      <c r="K502" s="3">
        <v>-0.05</v>
      </c>
      <c r="L502" s="3">
        <v>0</v>
      </c>
      <c r="M502" s="3">
        <v>0.7</v>
      </c>
      <c r="N502" s="9">
        <v>7.0000000000014495</v>
      </c>
      <c r="O502" s="6">
        <v>0.64999999999999991</v>
      </c>
      <c r="P502" s="84"/>
      <c r="Q502" s="84"/>
      <c r="R502" s="91"/>
      <c r="S502" s="88"/>
      <c r="T502" s="15">
        <f t="shared" si="34"/>
        <v>501.40000000001248</v>
      </c>
      <c r="U502" s="7">
        <f t="shared" si="35"/>
        <v>122.51000000000067</v>
      </c>
      <c r="V502" s="16" t="s">
        <v>35</v>
      </c>
    </row>
    <row r="503" spans="1:22" hidden="1" outlineLevel="1">
      <c r="A503" s="8">
        <v>499</v>
      </c>
      <c r="B503" s="11">
        <v>41598.152777777781</v>
      </c>
      <c r="C503" s="2" t="s">
        <v>4</v>
      </c>
      <c r="D503" s="3">
        <v>0.01</v>
      </c>
      <c r="E503" s="2" t="s">
        <v>15</v>
      </c>
      <c r="F503" s="4">
        <v>1.3549199999999999</v>
      </c>
      <c r="G503" s="4">
        <v>1.35562</v>
      </c>
      <c r="H503" s="4">
        <v>1.36592</v>
      </c>
      <c r="I503" s="11">
        <v>41598.193055555559</v>
      </c>
      <c r="J503" s="4">
        <v>1.35562</v>
      </c>
      <c r="K503" s="3">
        <v>-0.05</v>
      </c>
      <c r="L503" s="3">
        <v>0</v>
      </c>
      <c r="M503" s="3">
        <v>0.7</v>
      </c>
      <c r="N503" s="9">
        <v>7.0000000000014495</v>
      </c>
      <c r="O503" s="6">
        <v>0.64999999999999991</v>
      </c>
      <c r="P503" s="84"/>
      <c r="Q503" s="84"/>
      <c r="R503" s="91"/>
      <c r="S503" s="88"/>
      <c r="T503" s="15">
        <f t="shared" si="34"/>
        <v>508.40000000001396</v>
      </c>
      <c r="U503" s="7">
        <f t="shared" si="35"/>
        <v>123.16000000000068</v>
      </c>
      <c r="V503" s="16" t="s">
        <v>35</v>
      </c>
    </row>
    <row r="504" spans="1:22" hidden="1" outlineLevel="1">
      <c r="A504" s="8">
        <v>500</v>
      </c>
      <c r="B504" s="11">
        <v>41598.260416666664</v>
      </c>
      <c r="C504" s="2" t="s">
        <v>4</v>
      </c>
      <c r="D504" s="3">
        <v>0.01</v>
      </c>
      <c r="E504" s="2" t="s">
        <v>15</v>
      </c>
      <c r="F504" s="4">
        <v>1.3554299999999999</v>
      </c>
      <c r="G504" s="4">
        <v>1.3500300000000001</v>
      </c>
      <c r="H504" s="4">
        <v>1.36643</v>
      </c>
      <c r="I504" s="11">
        <v>41598.722222222219</v>
      </c>
      <c r="J504" s="4">
        <v>1.3500300000000001</v>
      </c>
      <c r="K504" s="3">
        <v>-0.05</v>
      </c>
      <c r="L504" s="3">
        <v>0</v>
      </c>
      <c r="M504" s="3">
        <v>-5.4</v>
      </c>
      <c r="N504" s="9">
        <v>-53.999999999998494</v>
      </c>
      <c r="O504" s="6">
        <v>-5.45</v>
      </c>
      <c r="P504" s="84"/>
      <c r="Q504" s="84"/>
      <c r="R504" s="91"/>
      <c r="S504" s="88"/>
      <c r="T504" s="15">
        <f t="shared" si="34"/>
        <v>454.40000000001544</v>
      </c>
      <c r="U504" s="7">
        <f t="shared" si="35"/>
        <v>117.71000000000068</v>
      </c>
      <c r="V504" s="16" t="s">
        <v>35</v>
      </c>
    </row>
    <row r="505" spans="1:22" hidden="1" outlineLevel="1">
      <c r="A505" s="8">
        <v>501</v>
      </c>
      <c r="B505" s="11">
        <v>41598.940972222219</v>
      </c>
      <c r="C505" s="2" t="s">
        <v>5</v>
      </c>
      <c r="D505" s="3">
        <v>0.01</v>
      </c>
      <c r="E505" s="2" t="s">
        <v>15</v>
      </c>
      <c r="F505" s="4">
        <v>1.3429</v>
      </c>
      <c r="G505" s="4">
        <v>1.3429</v>
      </c>
      <c r="H505" s="4">
        <v>1.3389200000000001</v>
      </c>
      <c r="I505" s="11">
        <v>41598.941666666666</v>
      </c>
      <c r="J505" s="4">
        <v>1.3429</v>
      </c>
      <c r="K505" s="3">
        <v>-0.05</v>
      </c>
      <c r="L505" s="3">
        <v>0</v>
      </c>
      <c r="M505" s="3">
        <v>0</v>
      </c>
      <c r="N505" s="9">
        <v>0</v>
      </c>
      <c r="O505" s="6">
        <v>-0.05</v>
      </c>
      <c r="P505" s="84"/>
      <c r="Q505" s="84"/>
      <c r="R505" s="91"/>
      <c r="S505" s="88"/>
      <c r="T505" s="15">
        <f t="shared" si="34"/>
        <v>454.40000000001544</v>
      </c>
      <c r="U505" s="7">
        <f t="shared" si="35"/>
        <v>117.66000000000068</v>
      </c>
      <c r="V505" s="16" t="s">
        <v>34</v>
      </c>
    </row>
    <row r="506" spans="1:22" hidden="1" outlineLevel="1">
      <c r="A506" s="8">
        <v>502</v>
      </c>
      <c r="B506" s="11">
        <v>41598.941666666666</v>
      </c>
      <c r="C506" s="2" t="s">
        <v>5</v>
      </c>
      <c r="D506" s="3">
        <v>0.01</v>
      </c>
      <c r="E506" s="2" t="s">
        <v>15</v>
      </c>
      <c r="F506" s="4">
        <v>1.34284</v>
      </c>
      <c r="G506" s="4">
        <v>1.34283</v>
      </c>
      <c r="H506" s="4">
        <v>1.3388500000000001</v>
      </c>
      <c r="I506" s="11">
        <v>41598.950694444444</v>
      </c>
      <c r="J506" s="4">
        <v>1.34283</v>
      </c>
      <c r="K506" s="3">
        <v>-0.05</v>
      </c>
      <c r="L506" s="3">
        <v>0</v>
      </c>
      <c r="M506" s="3">
        <v>0.01</v>
      </c>
      <c r="N506" s="9">
        <v>0.10000000000065512</v>
      </c>
      <c r="O506" s="6">
        <v>-0.04</v>
      </c>
      <c r="P506" s="84"/>
      <c r="Q506" s="84"/>
      <c r="R506" s="91"/>
      <c r="S506" s="88"/>
      <c r="T506" s="15">
        <f t="shared" si="34"/>
        <v>454.50000000001609</v>
      </c>
      <c r="U506" s="7">
        <f t="shared" si="35"/>
        <v>117.62000000000067</v>
      </c>
      <c r="V506" s="16" t="s">
        <v>34</v>
      </c>
    </row>
    <row r="507" spans="1:22" hidden="1" outlineLevel="1">
      <c r="A507" s="8">
        <v>503</v>
      </c>
      <c r="B507" s="11">
        <v>41598.965277777781</v>
      </c>
      <c r="C507" s="2" t="s">
        <v>5</v>
      </c>
      <c r="D507" s="3">
        <v>0.01</v>
      </c>
      <c r="E507" s="2" t="s">
        <v>15</v>
      </c>
      <c r="F507" s="4">
        <v>1.3434999999999999</v>
      </c>
      <c r="G507" s="4">
        <v>1.3434999999999999</v>
      </c>
      <c r="H507" s="4">
        <v>1.3325</v>
      </c>
      <c r="I507" s="11">
        <v>41599.092361111114</v>
      </c>
      <c r="J507" s="4">
        <v>1.3434999999999999</v>
      </c>
      <c r="K507" s="3">
        <v>-0.05</v>
      </c>
      <c r="L507" s="3">
        <v>0.03</v>
      </c>
      <c r="M507" s="3">
        <v>0</v>
      </c>
      <c r="N507" s="9">
        <v>0</v>
      </c>
      <c r="O507" s="6">
        <v>-2.0000000000000004E-2</v>
      </c>
      <c r="P507" s="84"/>
      <c r="Q507" s="84"/>
      <c r="R507" s="91"/>
      <c r="S507" s="88"/>
      <c r="T507" s="15">
        <f t="shared" si="34"/>
        <v>454.50000000001609</v>
      </c>
      <c r="U507" s="7">
        <f t="shared" si="35"/>
        <v>117.60000000000068</v>
      </c>
      <c r="V507" s="16" t="s">
        <v>35</v>
      </c>
    </row>
    <row r="508" spans="1:22" hidden="1" outlineLevel="1">
      <c r="A508" s="8">
        <v>504</v>
      </c>
      <c r="B508" s="11">
        <v>41599.232638888891</v>
      </c>
      <c r="C508" s="2" t="s">
        <v>5</v>
      </c>
      <c r="D508" s="3">
        <v>0.01</v>
      </c>
      <c r="E508" s="2" t="s">
        <v>15</v>
      </c>
      <c r="F508" s="4">
        <v>1.3428899999999999</v>
      </c>
      <c r="G508" s="4">
        <v>1.34219</v>
      </c>
      <c r="H508" s="4">
        <v>1.33189</v>
      </c>
      <c r="I508" s="11">
        <v>41599.261111111111</v>
      </c>
      <c r="J508" s="4">
        <v>1.34219</v>
      </c>
      <c r="K508" s="3">
        <v>-0.05</v>
      </c>
      <c r="L508" s="3">
        <v>0</v>
      </c>
      <c r="M508" s="3">
        <v>0.7</v>
      </c>
      <c r="N508" s="9">
        <v>6.9999999999992291</v>
      </c>
      <c r="O508" s="6">
        <v>0.64999999999999991</v>
      </c>
      <c r="P508" s="84"/>
      <c r="Q508" s="84"/>
      <c r="R508" s="91"/>
      <c r="S508" s="88"/>
      <c r="T508" s="15">
        <f t="shared" si="34"/>
        <v>461.50000000001529</v>
      </c>
      <c r="U508" s="7">
        <f t="shared" si="35"/>
        <v>118.25000000000068</v>
      </c>
      <c r="V508" s="16" t="s">
        <v>35</v>
      </c>
    </row>
    <row r="509" spans="1:22" hidden="1" outlineLevel="1">
      <c r="A509" s="8">
        <v>505</v>
      </c>
      <c r="B509" s="11">
        <v>41599.322916666664</v>
      </c>
      <c r="C509" s="2" t="s">
        <v>5</v>
      </c>
      <c r="D509" s="3">
        <v>0.01</v>
      </c>
      <c r="E509" s="2" t="s">
        <v>15</v>
      </c>
      <c r="F509" s="4">
        <v>1.34249</v>
      </c>
      <c r="G509" s="4">
        <v>1.34246</v>
      </c>
      <c r="H509" s="4">
        <v>1.3314900000000001</v>
      </c>
      <c r="I509" s="11">
        <v>41599.338888888888</v>
      </c>
      <c r="J509" s="4">
        <v>1.34246</v>
      </c>
      <c r="K509" s="3">
        <v>-0.05</v>
      </c>
      <c r="L509" s="3">
        <v>0</v>
      </c>
      <c r="M509" s="3">
        <v>0.03</v>
      </c>
      <c r="N509" s="9">
        <v>0.29999999999974492</v>
      </c>
      <c r="O509" s="6">
        <v>-2.0000000000000004E-2</v>
      </c>
      <c r="P509" s="84"/>
      <c r="Q509" s="84"/>
      <c r="R509" s="91"/>
      <c r="S509" s="88"/>
      <c r="T509" s="15">
        <f t="shared" si="34"/>
        <v>461.80000000001502</v>
      </c>
      <c r="U509" s="7">
        <f t="shared" si="35"/>
        <v>118.23000000000069</v>
      </c>
      <c r="V509" s="16" t="s">
        <v>35</v>
      </c>
    </row>
    <row r="510" spans="1:22" hidden="1" outlineLevel="1">
      <c r="A510" s="8">
        <v>506</v>
      </c>
      <c r="B510" s="11">
        <v>41599.357638888891</v>
      </c>
      <c r="C510" s="2" t="s">
        <v>5</v>
      </c>
      <c r="D510" s="3">
        <v>0.01</v>
      </c>
      <c r="E510" s="2" t="s">
        <v>15</v>
      </c>
      <c r="F510" s="4">
        <v>1.3428</v>
      </c>
      <c r="G510" s="4">
        <v>1.3407899999999999</v>
      </c>
      <c r="H510" s="4">
        <v>1.3317600000000001</v>
      </c>
      <c r="I510" s="11">
        <v>41599.430555555555</v>
      </c>
      <c r="J510" s="4">
        <v>1.3407899999999999</v>
      </c>
      <c r="K510" s="3">
        <v>-0.05</v>
      </c>
      <c r="L510" s="3">
        <v>0</v>
      </c>
      <c r="M510" s="3">
        <v>2.0099999999999998</v>
      </c>
      <c r="N510" s="9">
        <v>20.100000000000673</v>
      </c>
      <c r="O510" s="6">
        <v>1.9599999999999997</v>
      </c>
      <c r="P510" s="84"/>
      <c r="Q510" s="84"/>
      <c r="R510" s="91"/>
      <c r="S510" s="88"/>
      <c r="T510" s="15">
        <f t="shared" si="34"/>
        <v>481.90000000001567</v>
      </c>
      <c r="U510" s="7">
        <f t="shared" si="35"/>
        <v>120.19000000000068</v>
      </c>
      <c r="V510" s="16" t="s">
        <v>35</v>
      </c>
    </row>
    <row r="511" spans="1:22" hidden="1" outlineLevel="1">
      <c r="A511" s="8">
        <v>507</v>
      </c>
      <c r="B511" s="11">
        <v>41600.041666666664</v>
      </c>
      <c r="C511" s="2" t="s">
        <v>4</v>
      </c>
      <c r="D511" s="3">
        <v>0.01</v>
      </c>
      <c r="E511" s="2" t="s">
        <v>15</v>
      </c>
      <c r="F511" s="4">
        <v>1.3475999999999999</v>
      </c>
      <c r="G511" s="4">
        <v>1.3483000000000001</v>
      </c>
      <c r="H511" s="4">
        <v>1.35863</v>
      </c>
      <c r="I511" s="11">
        <v>41600.363194444442</v>
      </c>
      <c r="J511" s="4">
        <v>1.3483000000000001</v>
      </c>
      <c r="K511" s="3">
        <v>-0.05</v>
      </c>
      <c r="L511" s="3">
        <v>0</v>
      </c>
      <c r="M511" s="3">
        <v>0.7</v>
      </c>
      <c r="N511" s="9">
        <v>7.0000000000014495</v>
      </c>
      <c r="O511" s="6">
        <v>0.64999999999999991</v>
      </c>
      <c r="P511" s="84"/>
      <c r="Q511" s="84"/>
      <c r="R511" s="91"/>
      <c r="S511" s="88"/>
      <c r="T511" s="15">
        <f t="shared" si="34"/>
        <v>488.90000000001714</v>
      </c>
      <c r="U511" s="7">
        <f t="shared" si="35"/>
        <v>120.84000000000069</v>
      </c>
      <c r="V511" s="16" t="s">
        <v>35</v>
      </c>
    </row>
    <row r="512" spans="1:22" hidden="1" outlineLevel="1">
      <c r="A512" s="8">
        <v>508</v>
      </c>
      <c r="B512" s="11">
        <v>41600.638888888891</v>
      </c>
      <c r="C512" s="2" t="s">
        <v>4</v>
      </c>
      <c r="D512" s="3">
        <v>0.01</v>
      </c>
      <c r="E512" s="2" t="s">
        <v>15</v>
      </c>
      <c r="F512" s="4">
        <v>1.35144</v>
      </c>
      <c r="G512" s="4">
        <v>1.3521399999999999</v>
      </c>
      <c r="H512" s="4">
        <v>1.3623499999999999</v>
      </c>
      <c r="I512" s="11">
        <v>41600.646527777775</v>
      </c>
      <c r="J512" s="4">
        <v>1.3521399999999999</v>
      </c>
      <c r="K512" s="3">
        <v>-0.05</v>
      </c>
      <c r="L512" s="3">
        <v>0</v>
      </c>
      <c r="M512" s="3">
        <v>0.7</v>
      </c>
      <c r="N512" s="9">
        <v>6.9999999999992291</v>
      </c>
      <c r="O512" s="6">
        <v>0.64999999999999991</v>
      </c>
      <c r="P512" s="84"/>
      <c r="Q512" s="84"/>
      <c r="R512" s="91"/>
      <c r="S512" s="88"/>
      <c r="T512" s="15">
        <f t="shared" si="34"/>
        <v>495.90000000001635</v>
      </c>
      <c r="U512" s="7">
        <f t="shared" si="35"/>
        <v>121.49000000000069</v>
      </c>
      <c r="V512" s="16" t="s">
        <v>35</v>
      </c>
    </row>
    <row r="513" spans="1:22" hidden="1" outlineLevel="1">
      <c r="A513" s="8">
        <v>509</v>
      </c>
      <c r="B513" s="11">
        <v>41600.646527777775</v>
      </c>
      <c r="C513" s="2" t="s">
        <v>4</v>
      </c>
      <c r="D513" s="3">
        <v>0.01</v>
      </c>
      <c r="E513" s="2" t="s">
        <v>15</v>
      </c>
      <c r="F513" s="4">
        <v>1.35212</v>
      </c>
      <c r="G513" s="4">
        <v>1.3528199999999999</v>
      </c>
      <c r="H513" s="4">
        <v>1.3631200000000001</v>
      </c>
      <c r="I513" s="11">
        <v>41600.696527777778</v>
      </c>
      <c r="J513" s="4">
        <v>1.3528199999999999</v>
      </c>
      <c r="K513" s="3">
        <v>-0.05</v>
      </c>
      <c r="L513" s="3">
        <v>0</v>
      </c>
      <c r="M513" s="3">
        <v>0.7</v>
      </c>
      <c r="N513" s="9">
        <v>6.9999999999992291</v>
      </c>
      <c r="O513" s="6">
        <v>0.64999999999999991</v>
      </c>
      <c r="P513" s="84"/>
      <c r="Q513" s="84"/>
      <c r="R513" s="91"/>
      <c r="S513" s="88"/>
      <c r="T513" s="15">
        <f t="shared" si="34"/>
        <v>502.90000000001555</v>
      </c>
      <c r="U513" s="7">
        <f t="shared" si="35"/>
        <v>122.1400000000007</v>
      </c>
      <c r="V513" s="16" t="s">
        <v>35</v>
      </c>
    </row>
    <row r="514" spans="1:22" hidden="1" outlineLevel="1">
      <c r="A514" s="8">
        <v>510</v>
      </c>
      <c r="B514" s="11">
        <v>41600.75</v>
      </c>
      <c r="C514" s="2" t="s">
        <v>4</v>
      </c>
      <c r="D514" s="3">
        <v>0.01</v>
      </c>
      <c r="E514" s="2" t="s">
        <v>15</v>
      </c>
      <c r="F514" s="4">
        <v>1.35236</v>
      </c>
      <c r="G514" s="4">
        <v>1.35449</v>
      </c>
      <c r="H514" s="4">
        <v>1.36311</v>
      </c>
      <c r="I514" s="11">
        <v>41600.800694444442</v>
      </c>
      <c r="J514" s="4">
        <v>1.35449</v>
      </c>
      <c r="K514" s="3">
        <v>-0.05</v>
      </c>
      <c r="L514" s="3">
        <v>0</v>
      </c>
      <c r="M514" s="3">
        <v>2.13</v>
      </c>
      <c r="N514" s="9">
        <v>21.299999999999653</v>
      </c>
      <c r="O514" s="6">
        <v>2.08</v>
      </c>
      <c r="P514" s="84"/>
      <c r="Q514" s="84"/>
      <c r="R514" s="91"/>
      <c r="S514" s="88"/>
      <c r="T514" s="15">
        <f t="shared" si="34"/>
        <v>524.20000000001517</v>
      </c>
      <c r="U514" s="7">
        <f t="shared" si="35"/>
        <v>124.2200000000007</v>
      </c>
      <c r="V514" s="16" t="s">
        <v>35</v>
      </c>
    </row>
    <row r="515" spans="1:22" hidden="1" outlineLevel="1">
      <c r="A515" s="8">
        <v>511</v>
      </c>
      <c r="B515" s="11">
        <v>41603.083333333336</v>
      </c>
      <c r="C515" s="2" t="s">
        <v>4</v>
      </c>
      <c r="D515" s="3">
        <v>0.01</v>
      </c>
      <c r="E515" s="2" t="s">
        <v>15</v>
      </c>
      <c r="F515" s="4">
        <v>1.3551500000000001</v>
      </c>
      <c r="G515" s="4">
        <v>1.34975</v>
      </c>
      <c r="H515" s="4">
        <v>1.36615</v>
      </c>
      <c r="I515" s="11">
        <v>41603.680555555555</v>
      </c>
      <c r="J515" s="4">
        <v>1.34975</v>
      </c>
      <c r="K515" s="3">
        <v>-0.05</v>
      </c>
      <c r="L515" s="3">
        <v>0</v>
      </c>
      <c r="M515" s="3">
        <v>-5.4</v>
      </c>
      <c r="N515" s="9">
        <v>-54.000000000000711</v>
      </c>
      <c r="O515" s="6">
        <v>-5.45</v>
      </c>
      <c r="P515" s="84"/>
      <c r="Q515" s="84"/>
      <c r="R515" s="91"/>
      <c r="S515" s="88"/>
      <c r="T515" s="15">
        <f t="shared" si="34"/>
        <v>470.20000000001448</v>
      </c>
      <c r="U515" s="7">
        <f t="shared" si="35"/>
        <v>118.77000000000069</v>
      </c>
      <c r="V515" s="16" t="s">
        <v>35</v>
      </c>
    </row>
    <row r="516" spans="1:22" hidden="1" outlineLevel="1">
      <c r="A516" s="8">
        <v>512</v>
      </c>
      <c r="B516" s="11">
        <v>41603.819444444445</v>
      </c>
      <c r="C516" s="2" t="s">
        <v>5</v>
      </c>
      <c r="D516" s="3">
        <v>0.01</v>
      </c>
      <c r="E516" s="2" t="s">
        <v>15</v>
      </c>
      <c r="F516" s="4">
        <v>1.35093</v>
      </c>
      <c r="G516" s="4">
        <v>1.35633</v>
      </c>
      <c r="H516" s="4">
        <v>1.3399300000000001</v>
      </c>
      <c r="I516" s="11">
        <v>41604.433333333334</v>
      </c>
      <c r="J516" s="4">
        <v>1.35633</v>
      </c>
      <c r="K516" s="3">
        <v>-0.05</v>
      </c>
      <c r="L516" s="3">
        <v>0</v>
      </c>
      <c r="M516" s="3">
        <v>-5.4</v>
      </c>
      <c r="N516" s="9">
        <v>-54.000000000000711</v>
      </c>
      <c r="O516" s="6">
        <v>-5.45</v>
      </c>
      <c r="P516" s="84"/>
      <c r="Q516" s="84"/>
      <c r="R516" s="91"/>
      <c r="S516" s="88"/>
      <c r="T516" s="15">
        <f t="shared" si="34"/>
        <v>416.2000000000138</v>
      </c>
      <c r="U516" s="7">
        <f t="shared" si="35"/>
        <v>113.32000000000069</v>
      </c>
      <c r="V516" s="16" t="s">
        <v>35</v>
      </c>
    </row>
    <row r="517" spans="1:22" hidden="1" outlineLevel="1">
      <c r="A517" s="8">
        <v>513</v>
      </c>
      <c r="B517" s="11">
        <v>41604.493055555555</v>
      </c>
      <c r="C517" s="2" t="s">
        <v>4</v>
      </c>
      <c r="D517" s="3">
        <v>0.01</v>
      </c>
      <c r="E517" s="2" t="s">
        <v>15</v>
      </c>
      <c r="F517" s="4">
        <v>1.3549599999999999</v>
      </c>
      <c r="G517" s="4">
        <v>1.3556600000000001</v>
      </c>
      <c r="H517" s="4">
        <v>1.36595</v>
      </c>
      <c r="I517" s="11">
        <v>41604.751388888886</v>
      </c>
      <c r="J517" s="4">
        <v>1.3556600000000001</v>
      </c>
      <c r="K517" s="3">
        <v>-0.05</v>
      </c>
      <c r="L517" s="3">
        <v>0</v>
      </c>
      <c r="M517" s="3">
        <v>0.7</v>
      </c>
      <c r="N517" s="9">
        <v>7.0000000000014495</v>
      </c>
      <c r="O517" s="6">
        <v>0.64999999999999991</v>
      </c>
      <c r="P517" s="84"/>
      <c r="Q517" s="84"/>
      <c r="R517" s="91"/>
      <c r="S517" s="88"/>
      <c r="T517" s="15">
        <f t="shared" si="34"/>
        <v>423.20000000001528</v>
      </c>
      <c r="U517" s="7">
        <f t="shared" si="35"/>
        <v>113.9700000000007</v>
      </c>
      <c r="V517" s="16" t="s">
        <v>35</v>
      </c>
    </row>
    <row r="518" spans="1:22" hidden="1" outlineLevel="1">
      <c r="A518" s="8">
        <v>514</v>
      </c>
      <c r="B518" s="11">
        <v>41604.8125</v>
      </c>
      <c r="C518" s="2" t="s">
        <v>4</v>
      </c>
      <c r="D518" s="3">
        <v>0.01</v>
      </c>
      <c r="E518" s="2" t="s">
        <v>15</v>
      </c>
      <c r="F518" s="4">
        <v>1.35507</v>
      </c>
      <c r="G518" s="4">
        <v>1.3557699999999999</v>
      </c>
      <c r="H518" s="4">
        <v>1.3660699999999999</v>
      </c>
      <c r="I518" s="11">
        <v>41604.832638888889</v>
      </c>
      <c r="J518" s="4">
        <v>1.3557699999999999</v>
      </c>
      <c r="K518" s="3">
        <v>-0.05</v>
      </c>
      <c r="L518" s="3">
        <v>0</v>
      </c>
      <c r="M518" s="3">
        <v>0.7</v>
      </c>
      <c r="N518" s="9">
        <v>6.9999999999992291</v>
      </c>
      <c r="O518" s="6">
        <v>0.64999999999999991</v>
      </c>
      <c r="P518" s="84"/>
      <c r="Q518" s="84"/>
      <c r="R518" s="91"/>
      <c r="S518" s="88"/>
      <c r="T518" s="15">
        <f t="shared" si="34"/>
        <v>430.20000000001448</v>
      </c>
      <c r="U518" s="7">
        <f t="shared" si="35"/>
        <v>114.6200000000007</v>
      </c>
      <c r="V518" s="16" t="s">
        <v>35</v>
      </c>
    </row>
    <row r="519" spans="1:22" hidden="1" outlineLevel="1">
      <c r="A519" s="8">
        <v>515</v>
      </c>
      <c r="B519" s="11">
        <v>41605.020833333336</v>
      </c>
      <c r="C519" s="2" t="s">
        <v>4</v>
      </c>
      <c r="D519" s="3">
        <v>0.01</v>
      </c>
      <c r="E519" s="2" t="s">
        <v>15</v>
      </c>
      <c r="F519" s="4">
        <v>1.35697</v>
      </c>
      <c r="G519" s="4">
        <v>1.3591200000000001</v>
      </c>
      <c r="H519" s="4">
        <v>1.3679699999999999</v>
      </c>
      <c r="I519" s="11">
        <v>41605.240972222222</v>
      </c>
      <c r="J519" s="4">
        <v>1.3591200000000001</v>
      </c>
      <c r="K519" s="3">
        <v>-0.05</v>
      </c>
      <c r="L519" s="3">
        <v>0</v>
      </c>
      <c r="M519" s="3">
        <v>2.15</v>
      </c>
      <c r="N519" s="9">
        <v>21.500000000000963</v>
      </c>
      <c r="O519" s="6">
        <v>2.1</v>
      </c>
      <c r="P519" s="84"/>
      <c r="Q519" s="84"/>
      <c r="R519" s="91"/>
      <c r="S519" s="88"/>
      <c r="T519" s="15">
        <f t="shared" si="34"/>
        <v>451.70000000001545</v>
      </c>
      <c r="U519" s="7">
        <f t="shared" si="35"/>
        <v>116.7200000000007</v>
      </c>
      <c r="V519" s="16" t="s">
        <v>35</v>
      </c>
    </row>
    <row r="520" spans="1:22" hidden="1" outlineLevel="1">
      <c r="A520" s="8">
        <v>516</v>
      </c>
      <c r="B520" s="11">
        <v>41605.333333333336</v>
      </c>
      <c r="C520" s="2" t="s">
        <v>4</v>
      </c>
      <c r="D520" s="3">
        <v>0.01</v>
      </c>
      <c r="E520" s="2" t="s">
        <v>15</v>
      </c>
      <c r="F520" s="4">
        <v>1.35893</v>
      </c>
      <c r="G520" s="4">
        <v>1.3596299999999999</v>
      </c>
      <c r="H520" s="4">
        <v>1.36991</v>
      </c>
      <c r="I520" s="11">
        <v>41605.472916666666</v>
      </c>
      <c r="J520" s="4">
        <v>1.3596299999999999</v>
      </c>
      <c r="K520" s="3">
        <v>-0.05</v>
      </c>
      <c r="L520" s="3">
        <v>0</v>
      </c>
      <c r="M520" s="3">
        <v>0.7</v>
      </c>
      <c r="N520" s="9">
        <v>6.9999999999992291</v>
      </c>
      <c r="O520" s="6">
        <v>0.64999999999999991</v>
      </c>
      <c r="P520" s="84"/>
      <c r="Q520" s="84"/>
      <c r="R520" s="91"/>
      <c r="S520" s="88"/>
      <c r="T520" s="15">
        <f t="shared" si="34"/>
        <v>458.70000000001465</v>
      </c>
      <c r="U520" s="7">
        <f t="shared" si="35"/>
        <v>117.3700000000007</v>
      </c>
      <c r="V520" s="16" t="s">
        <v>35</v>
      </c>
    </row>
    <row r="521" spans="1:22" hidden="1" outlineLevel="1">
      <c r="A521" s="8">
        <v>517</v>
      </c>
      <c r="B521" s="11">
        <v>41605.572916666664</v>
      </c>
      <c r="C521" s="2" t="s">
        <v>4</v>
      </c>
      <c r="D521" s="3">
        <v>0.01</v>
      </c>
      <c r="E521" s="2" t="s">
        <v>15</v>
      </c>
      <c r="F521" s="4">
        <v>1.35965</v>
      </c>
      <c r="G521" s="4">
        <v>1.3603499999999999</v>
      </c>
      <c r="H521" s="4">
        <v>1.3706400000000001</v>
      </c>
      <c r="I521" s="11">
        <v>41605.658333333333</v>
      </c>
      <c r="J521" s="4">
        <v>1.3603499999999999</v>
      </c>
      <c r="K521" s="3">
        <v>-0.05</v>
      </c>
      <c r="L521" s="3">
        <v>0</v>
      </c>
      <c r="M521" s="3">
        <v>0.7</v>
      </c>
      <c r="N521" s="9">
        <v>6.9999999999992291</v>
      </c>
      <c r="O521" s="6">
        <v>0.64999999999999991</v>
      </c>
      <c r="P521" s="84"/>
      <c r="Q521" s="84"/>
      <c r="R521" s="91"/>
      <c r="S521" s="88"/>
      <c r="T521" s="15">
        <f t="shared" si="34"/>
        <v>465.70000000001386</v>
      </c>
      <c r="U521" s="7">
        <f t="shared" si="35"/>
        <v>118.02000000000071</v>
      </c>
      <c r="V521" s="16" t="s">
        <v>35</v>
      </c>
    </row>
    <row r="522" spans="1:22" hidden="1" outlineLevel="1">
      <c r="A522" s="8">
        <v>518</v>
      </c>
      <c r="B522" s="11">
        <v>41605.697916666664</v>
      </c>
      <c r="C522" s="2" t="s">
        <v>4</v>
      </c>
      <c r="D522" s="3">
        <v>0.01</v>
      </c>
      <c r="E522" s="2" t="s">
        <v>15</v>
      </c>
      <c r="F522" s="4">
        <v>1.3589100000000001</v>
      </c>
      <c r="G522" s="4">
        <v>1.3478300000000001</v>
      </c>
      <c r="H522" s="4">
        <v>1.3598300000000001</v>
      </c>
      <c r="I522" s="11">
        <v>41605.722222222219</v>
      </c>
      <c r="J522" s="4">
        <v>1.35893</v>
      </c>
      <c r="K522" s="3">
        <v>-0.05</v>
      </c>
      <c r="L522" s="3">
        <v>0</v>
      </c>
      <c r="M522" s="3">
        <v>0.02</v>
      </c>
      <c r="N522" s="9">
        <v>0.19999999999908979</v>
      </c>
      <c r="O522" s="6">
        <v>-3.0000000000000002E-2</v>
      </c>
      <c r="P522" s="84"/>
      <c r="Q522" s="84"/>
      <c r="R522" s="91"/>
      <c r="S522" s="88"/>
      <c r="T522" s="15">
        <f t="shared" si="34"/>
        <v>465.90000000001294</v>
      </c>
      <c r="U522" s="7">
        <f t="shared" si="35"/>
        <v>117.99000000000071</v>
      </c>
      <c r="V522" t="s">
        <v>37</v>
      </c>
    </row>
    <row r="523" spans="1:22" hidden="1" outlineLevel="1">
      <c r="A523" s="8">
        <v>519</v>
      </c>
      <c r="B523" s="11">
        <v>41606.493055555555</v>
      </c>
      <c r="C523" s="2" t="s">
        <v>4</v>
      </c>
      <c r="D523" s="3">
        <v>0.01</v>
      </c>
      <c r="E523" s="2" t="s">
        <v>15</v>
      </c>
      <c r="F523" s="4">
        <v>1.36009</v>
      </c>
      <c r="G523" s="4">
        <v>1.36009</v>
      </c>
      <c r="H523" s="4">
        <v>1.3711</v>
      </c>
      <c r="I523" s="11">
        <v>41606.71597222222</v>
      </c>
      <c r="J523" s="4">
        <v>1.36009</v>
      </c>
      <c r="K523" s="3">
        <v>-0.05</v>
      </c>
      <c r="L523" s="3">
        <v>0</v>
      </c>
      <c r="M523" s="3">
        <v>0</v>
      </c>
      <c r="N523" s="9">
        <v>0</v>
      </c>
      <c r="O523" s="6">
        <v>-0.05</v>
      </c>
      <c r="P523" s="84"/>
      <c r="Q523" s="84"/>
      <c r="R523" s="91"/>
      <c r="S523" s="88"/>
      <c r="T523" s="15">
        <f t="shared" si="34"/>
        <v>465.90000000001294</v>
      </c>
      <c r="U523" s="7">
        <f t="shared" si="35"/>
        <v>117.94000000000071</v>
      </c>
      <c r="V523" s="16" t="s">
        <v>35</v>
      </c>
    </row>
    <row r="524" spans="1:22" ht="13.5" hidden="1" outlineLevel="1" thickBot="1">
      <c r="A524" s="45">
        <v>520</v>
      </c>
      <c r="B524" s="63">
        <v>41607.256944444445</v>
      </c>
      <c r="C524" s="64" t="s">
        <v>4</v>
      </c>
      <c r="D524" s="65">
        <v>0.01</v>
      </c>
      <c r="E524" s="64" t="s">
        <v>15</v>
      </c>
      <c r="F524" s="66">
        <v>1.3615600000000001</v>
      </c>
      <c r="G524" s="66">
        <v>1.35616</v>
      </c>
      <c r="H524" s="66">
        <v>1.37256</v>
      </c>
      <c r="I524" s="63">
        <v>41607.954861111109</v>
      </c>
      <c r="J524" s="66">
        <v>1.3587800000000001</v>
      </c>
      <c r="K524" s="65">
        <v>-0.05</v>
      </c>
      <c r="L524" s="65">
        <v>0</v>
      </c>
      <c r="M524" s="65">
        <v>-2.78</v>
      </c>
      <c r="N524" s="46">
        <v>-27.800000000000047</v>
      </c>
      <c r="O524" s="10">
        <v>-2.8299999999999996</v>
      </c>
      <c r="P524" s="85"/>
      <c r="Q524" s="85"/>
      <c r="R524" s="92"/>
      <c r="S524" s="89"/>
      <c r="T524" s="47">
        <f t="shared" si="34"/>
        <v>438.10000000001287</v>
      </c>
      <c r="U524" s="48">
        <f t="shared" si="35"/>
        <v>115.11000000000071</v>
      </c>
      <c r="V524" s="16" t="s">
        <v>35</v>
      </c>
    </row>
  </sheetData>
  <autoFilter ref="A3:V524">
    <filterColumn colId="12" showButton="0"/>
  </autoFilter>
  <mergeCells count="56">
    <mergeCell ref="P461:P524"/>
    <mergeCell ref="Q461:Q524"/>
    <mergeCell ref="R461:R524"/>
    <mergeCell ref="S461:S524"/>
    <mergeCell ref="P406:P460"/>
    <mergeCell ref="Q406:Q460"/>
    <mergeCell ref="R406:R460"/>
    <mergeCell ref="S406:S460"/>
    <mergeCell ref="P298:P350"/>
    <mergeCell ref="Q298:Q350"/>
    <mergeCell ref="R298:R350"/>
    <mergeCell ref="S298:S350"/>
    <mergeCell ref="P351:P405"/>
    <mergeCell ref="Q351:Q405"/>
    <mergeCell ref="R351:R405"/>
    <mergeCell ref="S351:S405"/>
    <mergeCell ref="R119:R201"/>
    <mergeCell ref="S119:S201"/>
    <mergeCell ref="P202:P297"/>
    <mergeCell ref="Q202:Q297"/>
    <mergeCell ref="R202:R297"/>
    <mergeCell ref="S202:S297"/>
    <mergeCell ref="P119:P201"/>
    <mergeCell ref="Q119:Q201"/>
    <mergeCell ref="W15:W118"/>
    <mergeCell ref="W5:W14"/>
    <mergeCell ref="P5:P14"/>
    <mergeCell ref="Q5:Q14"/>
    <mergeCell ref="S5:S14"/>
    <mergeCell ref="S15:S118"/>
    <mergeCell ref="R5:R14"/>
    <mergeCell ref="R15:R118"/>
    <mergeCell ref="P15:P118"/>
    <mergeCell ref="Q15:Q118"/>
    <mergeCell ref="E3:E4"/>
    <mergeCell ref="I3:I4"/>
    <mergeCell ref="F3:F4"/>
    <mergeCell ref="T1:U1"/>
    <mergeCell ref="P2:S2"/>
    <mergeCell ref="G3:G4"/>
    <mergeCell ref="H3:H4"/>
    <mergeCell ref="R3:R4"/>
    <mergeCell ref="J3:J4"/>
    <mergeCell ref="L3:L4"/>
    <mergeCell ref="P3:P4"/>
    <mergeCell ref="Q3:Q4"/>
    <mergeCell ref="A1:B1"/>
    <mergeCell ref="A3:A4"/>
    <mergeCell ref="B3:B4"/>
    <mergeCell ref="C3:C4"/>
    <mergeCell ref="D3:D4"/>
    <mergeCell ref="K3:K4"/>
    <mergeCell ref="M3:N3"/>
    <mergeCell ref="O3:O4"/>
    <mergeCell ref="V3:V4"/>
    <mergeCell ref="S3:S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7"/>
  <sheetViews>
    <sheetView workbookViewId="0">
      <selection activeCell="V29" sqref="V29"/>
    </sheetView>
  </sheetViews>
  <sheetFormatPr defaultRowHeight="12.75"/>
  <cols>
    <col min="1" max="1" width="9.85546875" customWidth="1"/>
    <col min="3" max="3" width="9.7109375" customWidth="1"/>
    <col min="5" max="5" width="9.85546875" customWidth="1"/>
    <col min="18" max="26" width="9.42578125" customWidth="1"/>
  </cols>
  <sheetData>
    <row r="1" spans="1:10" ht="12.75" customHeight="1">
      <c r="A1" s="78" t="s">
        <v>37</v>
      </c>
      <c r="B1" s="78"/>
      <c r="C1" s="78" t="s">
        <v>34</v>
      </c>
      <c r="D1" s="78"/>
      <c r="E1" s="78" t="s">
        <v>33</v>
      </c>
      <c r="F1" s="78"/>
      <c r="G1" s="78" t="s">
        <v>35</v>
      </c>
      <c r="H1" s="78"/>
      <c r="I1" s="78" t="s">
        <v>38</v>
      </c>
      <c r="J1" s="78"/>
    </row>
    <row r="2" spans="1:10" ht="13.5" thickBot="1">
      <c r="A2" s="49"/>
      <c r="B2" s="49">
        <v>0</v>
      </c>
      <c r="C2" s="49"/>
      <c r="D2" s="49">
        <v>0</v>
      </c>
      <c r="E2" s="49"/>
      <c r="F2" s="49">
        <v>0</v>
      </c>
      <c r="G2" s="49"/>
      <c r="H2" s="49">
        <v>0</v>
      </c>
      <c r="I2" s="49"/>
      <c r="J2" s="49">
        <v>0</v>
      </c>
    </row>
    <row r="3" spans="1:10">
      <c r="A3" s="9">
        <v>0.49999999999883471</v>
      </c>
      <c r="B3" s="50">
        <f>B2+A3</f>
        <v>0.49999999999883471</v>
      </c>
      <c r="C3" s="9">
        <v>1.4000000000002899</v>
      </c>
      <c r="D3" s="50">
        <f>D2+C3</f>
        <v>1.4000000000002899</v>
      </c>
      <c r="E3" s="9">
        <v>2.6999999999999247</v>
      </c>
      <c r="F3" s="50">
        <f>F2+E3</f>
        <v>2.6999999999999247</v>
      </c>
      <c r="G3" s="41">
        <v>6.8999999999985739</v>
      </c>
      <c r="H3" s="50">
        <f>H2+G3</f>
        <v>6.8999999999985739</v>
      </c>
      <c r="I3" s="9">
        <v>17.899999999999583</v>
      </c>
      <c r="J3" s="50">
        <f>J2+I3</f>
        <v>17.899999999999583</v>
      </c>
    </row>
    <row r="4" spans="1:10">
      <c r="A4" s="9">
        <v>7.2000000000005393</v>
      </c>
      <c r="B4" s="50">
        <f>B3+A4</f>
        <v>7.699999999999374</v>
      </c>
      <c r="C4" s="9">
        <v>10.200000000000209</v>
      </c>
      <c r="D4" s="50">
        <f>D3+C4</f>
        <v>11.600000000000499</v>
      </c>
      <c r="E4" s="9">
        <v>2.2999999999995246</v>
      </c>
      <c r="F4" s="50">
        <f>F3+E4</f>
        <v>4.9999999999994493</v>
      </c>
      <c r="G4" s="9">
        <v>6.9999999999992291</v>
      </c>
      <c r="H4" s="50">
        <f>H3+G4</f>
        <v>13.899999999997803</v>
      </c>
      <c r="I4" s="9">
        <v>1.6000000000016001</v>
      </c>
      <c r="J4" s="50">
        <f>J3+I4</f>
        <v>19.500000000001183</v>
      </c>
    </row>
    <row r="5" spans="1:10">
      <c r="A5" s="9">
        <v>8.5000000000001741</v>
      </c>
      <c r="B5" s="50">
        <f>B4+A5</f>
        <v>16.199999999999548</v>
      </c>
      <c r="C5" s="9">
        <v>1.0999999999983245</v>
      </c>
      <c r="D5" s="50">
        <f>D4+C5</f>
        <v>12.699999999998823</v>
      </c>
      <c r="E5" s="9">
        <v>2.1000000000004349</v>
      </c>
      <c r="F5" s="50">
        <f>F4+E5</f>
        <v>7.0999999999998842</v>
      </c>
      <c r="G5" s="9">
        <v>7.0000000000014495</v>
      </c>
      <c r="H5" s="50">
        <f>H4+G5</f>
        <v>20.899999999999253</v>
      </c>
      <c r="I5" s="9">
        <v>14.000000000000679</v>
      </c>
      <c r="J5" s="50">
        <f>J4+I5</f>
        <v>33.500000000001862</v>
      </c>
    </row>
    <row r="6" spans="1:10">
      <c r="A6" s="9">
        <v>0.99999999999988987</v>
      </c>
      <c r="B6" s="50">
        <f t="shared" ref="B6:J8" si="0">B5+A6</f>
        <v>17.199999999999438</v>
      </c>
      <c r="C6" s="9">
        <v>1.4999999999987246</v>
      </c>
      <c r="D6" s="50">
        <f t="shared" si="0"/>
        <v>14.199999999997548</v>
      </c>
      <c r="E6" s="9">
        <v>7.9999999999991189</v>
      </c>
      <c r="F6" s="50">
        <f t="shared" si="0"/>
        <v>15.099999999999003</v>
      </c>
      <c r="G6" s="9">
        <v>0.19999999999908979</v>
      </c>
      <c r="H6" s="50">
        <f t="shared" si="0"/>
        <v>21.099999999998342</v>
      </c>
      <c r="I6" s="9">
        <v>12.900000000000134</v>
      </c>
      <c r="J6" s="50">
        <f t="shared" si="0"/>
        <v>46.400000000001995</v>
      </c>
    </row>
    <row r="7" spans="1:10">
      <c r="A7" s="9">
        <v>1.9999999999997797</v>
      </c>
      <c r="B7" s="50">
        <f t="shared" si="0"/>
        <v>19.199999999999218</v>
      </c>
      <c r="C7" s="9">
        <v>0.50000000000105516</v>
      </c>
      <c r="D7" s="50">
        <f t="shared" si="0"/>
        <v>14.699999999998603</v>
      </c>
      <c r="E7" s="9">
        <v>3.700000000002035</v>
      </c>
      <c r="F7" s="50">
        <f t="shared" si="0"/>
        <v>18.800000000001038</v>
      </c>
      <c r="G7" s="9">
        <v>6.9999999999992291</v>
      </c>
      <c r="H7" s="50">
        <f t="shared" si="0"/>
        <v>28.099999999997571</v>
      </c>
      <c r="I7" s="9">
        <v>9.4000000000016293</v>
      </c>
      <c r="J7" s="50">
        <f t="shared" si="0"/>
        <v>55.800000000003621</v>
      </c>
    </row>
    <row r="8" spans="1:10">
      <c r="A8" s="9">
        <v>12.499999999999734</v>
      </c>
      <c r="B8" s="50">
        <f t="shared" si="0"/>
        <v>31.699999999998951</v>
      </c>
      <c r="C8" s="9">
        <v>5.5999999999989392</v>
      </c>
      <c r="D8" s="50">
        <f t="shared" si="0"/>
        <v>20.299999999997542</v>
      </c>
      <c r="E8" s="28">
        <v>1.500000000000945</v>
      </c>
      <c r="F8" s="50">
        <f t="shared" si="0"/>
        <v>20.300000000001983</v>
      </c>
      <c r="G8" s="9">
        <v>-0.50000000000105516</v>
      </c>
      <c r="H8" s="50">
        <f t="shared" si="0"/>
        <v>27.599999999996516</v>
      </c>
    </row>
    <row r="9" spans="1:10">
      <c r="A9" s="9">
        <v>9.8999999999982435</v>
      </c>
      <c r="B9" s="50">
        <f>B8+A9</f>
        <v>41.599999999997195</v>
      </c>
      <c r="C9" s="9">
        <v>-0.59999999999948983</v>
      </c>
      <c r="D9" s="50">
        <f>D8+C9</f>
        <v>19.699999999998052</v>
      </c>
      <c r="E9" s="9">
        <v>5.099999999997884</v>
      </c>
      <c r="F9" s="50">
        <f>F8+E9</f>
        <v>25.399999999999867</v>
      </c>
      <c r="G9" s="9">
        <v>4.8000000000003595</v>
      </c>
      <c r="H9" s="50">
        <f>H8+G9</f>
        <v>32.399999999996879</v>
      </c>
    </row>
    <row r="10" spans="1:10">
      <c r="A10" s="9">
        <v>0.29999999999974492</v>
      </c>
      <c r="B10" s="50">
        <f t="shared" ref="B10:H25" si="1">B9+A10</f>
        <v>41.899999999996936</v>
      </c>
      <c r="C10" s="9">
        <v>0.40000000000040004</v>
      </c>
      <c r="D10" s="50">
        <f t="shared" si="1"/>
        <v>20.099999999998452</v>
      </c>
      <c r="E10" s="9">
        <v>2.7999999999983594</v>
      </c>
      <c r="F10" s="50">
        <f t="shared" si="1"/>
        <v>28.199999999998226</v>
      </c>
      <c r="G10" s="9">
        <v>0.10000000000065512</v>
      </c>
      <c r="H10" s="50">
        <f t="shared" si="1"/>
        <v>32.499999999997534</v>
      </c>
    </row>
    <row r="11" spans="1:10" ht="13.5" thickBot="1">
      <c r="A11" s="9">
        <v>3.5999999999991594</v>
      </c>
      <c r="B11" s="50">
        <f t="shared" si="1"/>
        <v>45.499999999996092</v>
      </c>
      <c r="C11" s="9">
        <v>8.2000000000004292</v>
      </c>
      <c r="D11" s="50">
        <f t="shared" si="1"/>
        <v>28.299999999998882</v>
      </c>
      <c r="E11" s="9">
        <v>1.7999999999984695</v>
      </c>
      <c r="F11" s="50">
        <f t="shared" si="1"/>
        <v>29.999999999996696</v>
      </c>
      <c r="G11" s="9">
        <v>6.9000000000007944</v>
      </c>
      <c r="H11" s="50">
        <f t="shared" si="1"/>
        <v>39.399999999998329</v>
      </c>
    </row>
    <row r="12" spans="1:10">
      <c r="A12" s="9">
        <v>3.8000000000004697</v>
      </c>
      <c r="B12" s="50">
        <f t="shared" si="1"/>
        <v>49.299999999996558</v>
      </c>
      <c r="C12" s="41">
        <v>1.100000000000545</v>
      </c>
      <c r="D12" s="50">
        <f t="shared" si="1"/>
        <v>29.399999999999427</v>
      </c>
      <c r="E12" s="9">
        <v>2.0999999999982144</v>
      </c>
      <c r="F12" s="50">
        <f t="shared" si="1"/>
        <v>32.099999999994907</v>
      </c>
      <c r="G12" s="9">
        <v>-55.099999999999042</v>
      </c>
      <c r="H12" s="50">
        <f t="shared" si="1"/>
        <v>-15.700000000000713</v>
      </c>
    </row>
    <row r="13" spans="1:10">
      <c r="A13" s="9">
        <v>1.4999999999987246</v>
      </c>
      <c r="B13" s="50">
        <f t="shared" si="1"/>
        <v>50.799999999995279</v>
      </c>
      <c r="C13" s="9">
        <v>1.8999999999991246</v>
      </c>
      <c r="D13" s="50">
        <f t="shared" si="1"/>
        <v>31.299999999998551</v>
      </c>
      <c r="E13" s="9">
        <v>2.1999999999988695</v>
      </c>
      <c r="F13" s="50">
        <f t="shared" si="1"/>
        <v>34.299999999993773</v>
      </c>
      <c r="G13" s="9">
        <v>6.9000000000007944</v>
      </c>
      <c r="H13" s="50">
        <f t="shared" si="1"/>
        <v>-8.799999999999919</v>
      </c>
    </row>
    <row r="14" spans="1:10">
      <c r="A14" s="9">
        <v>9.2999999999987537</v>
      </c>
      <c r="B14" s="50">
        <f t="shared" si="1"/>
        <v>60.099999999994033</v>
      </c>
      <c r="C14" s="9">
        <v>-15.499999999999403</v>
      </c>
      <c r="D14" s="50">
        <f t="shared" si="1"/>
        <v>15.799999999999148</v>
      </c>
      <c r="E14" s="9">
        <v>2.9999999999996696</v>
      </c>
      <c r="F14" s="50">
        <f t="shared" si="1"/>
        <v>37.299999999993446</v>
      </c>
      <c r="G14" s="9">
        <v>-53.7999999999994</v>
      </c>
      <c r="H14" s="50">
        <f t="shared" si="1"/>
        <v>-62.599999999999319</v>
      </c>
    </row>
    <row r="15" spans="1:10">
      <c r="A15" s="9">
        <v>-11.900000000000244</v>
      </c>
      <c r="B15" s="50">
        <f t="shared" si="1"/>
        <v>48.199999999993793</v>
      </c>
      <c r="C15" s="9">
        <v>-9.7999999999998089</v>
      </c>
      <c r="D15" s="50">
        <f t="shared" si="1"/>
        <v>5.9999999999993392</v>
      </c>
      <c r="E15" s="9">
        <v>5.9999999999993392</v>
      </c>
      <c r="F15" s="50">
        <f t="shared" si="1"/>
        <v>43.299999999992785</v>
      </c>
      <c r="G15" s="9">
        <v>0</v>
      </c>
      <c r="H15" s="50">
        <f t="shared" si="1"/>
        <v>-62.599999999999319</v>
      </c>
    </row>
    <row r="16" spans="1:10">
      <c r="A16" s="9">
        <v>0.20000000000131024</v>
      </c>
      <c r="B16" s="50">
        <f t="shared" si="1"/>
        <v>48.399999999995103</v>
      </c>
      <c r="C16" s="9">
        <v>3.2000000000009798</v>
      </c>
      <c r="D16" s="50">
        <f t="shared" si="1"/>
        <v>9.200000000000319</v>
      </c>
      <c r="E16" s="9">
        <v>9.0000000000012292</v>
      </c>
      <c r="F16" s="50">
        <f t="shared" si="1"/>
        <v>52.299999999994014</v>
      </c>
      <c r="G16" s="9">
        <v>6.3999999999997392</v>
      </c>
      <c r="H16" s="50">
        <f t="shared" si="1"/>
        <v>-56.199999999999577</v>
      </c>
    </row>
    <row r="17" spans="1:8">
      <c r="A17" s="9">
        <v>1.9000000000013451</v>
      </c>
      <c r="B17" s="50">
        <f t="shared" si="1"/>
        <v>50.299999999996444</v>
      </c>
      <c r="C17" s="9">
        <v>-11.700000000001154</v>
      </c>
      <c r="D17" s="50">
        <f t="shared" si="1"/>
        <v>-2.5000000000008349</v>
      </c>
      <c r="E17" s="9">
        <v>3.6999999999998145</v>
      </c>
      <c r="F17" s="50">
        <f t="shared" si="1"/>
        <v>55.999999999993832</v>
      </c>
      <c r="G17" s="9">
        <v>6.9000000000007944</v>
      </c>
      <c r="H17" s="50">
        <f t="shared" si="1"/>
        <v>-49.299999999998782</v>
      </c>
    </row>
    <row r="18" spans="1:8">
      <c r="A18" s="9">
        <v>9.900000000000464</v>
      </c>
      <c r="B18" s="50">
        <f t="shared" si="1"/>
        <v>60.199999999996905</v>
      </c>
      <c r="C18" s="9">
        <v>3.5000000000007248</v>
      </c>
      <c r="D18" s="50">
        <f t="shared" si="1"/>
        <v>0.99999999999988987</v>
      </c>
      <c r="E18" s="9">
        <v>3.2000000000009798</v>
      </c>
      <c r="F18" s="50">
        <f t="shared" si="1"/>
        <v>59.199999999994816</v>
      </c>
      <c r="G18" s="9">
        <v>6.9999999999992291</v>
      </c>
      <c r="H18" s="50">
        <f t="shared" si="1"/>
        <v>-42.299999999999557</v>
      </c>
    </row>
    <row r="19" spans="1:8">
      <c r="A19" s="9">
        <v>0.6999999999979245</v>
      </c>
      <c r="B19" s="50">
        <f t="shared" si="1"/>
        <v>60.899999999994833</v>
      </c>
      <c r="C19" s="9">
        <v>10.199999999997988</v>
      </c>
      <c r="D19" s="50">
        <f t="shared" si="1"/>
        <v>11.199999999997878</v>
      </c>
      <c r="E19" s="9">
        <v>1.7000000000000348</v>
      </c>
      <c r="F19" s="50">
        <f t="shared" si="1"/>
        <v>60.899999999994847</v>
      </c>
      <c r="G19" s="9">
        <v>6.2999999999990841</v>
      </c>
      <c r="H19" s="50">
        <f t="shared" si="1"/>
        <v>-36.000000000000469</v>
      </c>
    </row>
    <row r="20" spans="1:8">
      <c r="A20" s="9">
        <v>1.8999999999991246</v>
      </c>
      <c r="B20" s="50">
        <f t="shared" si="1"/>
        <v>62.799999999993958</v>
      </c>
      <c r="C20" s="9">
        <v>4.2999999999993044</v>
      </c>
      <c r="D20" s="50">
        <f t="shared" si="1"/>
        <v>15.499999999997183</v>
      </c>
      <c r="E20" s="9">
        <v>9.7000000000013742</v>
      </c>
      <c r="F20" s="50">
        <f t="shared" si="1"/>
        <v>70.599999999996214</v>
      </c>
      <c r="G20" s="9">
        <v>0</v>
      </c>
      <c r="H20" s="50">
        <f t="shared" si="1"/>
        <v>-36.000000000000469</v>
      </c>
    </row>
    <row r="21" spans="1:8">
      <c r="A21" s="9">
        <v>0.60000000000171028</v>
      </c>
      <c r="B21" s="50">
        <f t="shared" si="1"/>
        <v>63.399999999995671</v>
      </c>
      <c r="C21" s="9">
        <v>6.9999999999992291</v>
      </c>
      <c r="D21" s="50">
        <f t="shared" si="1"/>
        <v>22.499999999996412</v>
      </c>
      <c r="E21" s="9">
        <v>10.099999999999554</v>
      </c>
      <c r="F21" s="50">
        <f t="shared" si="1"/>
        <v>80.699999999995768</v>
      </c>
      <c r="G21" s="9">
        <v>6.5000000000003944</v>
      </c>
      <c r="H21" s="50">
        <f t="shared" si="1"/>
        <v>-29.500000000000075</v>
      </c>
    </row>
    <row r="22" spans="1:8">
      <c r="A22" s="9">
        <v>1.8000000000006899</v>
      </c>
      <c r="B22" s="50">
        <f t="shared" si="1"/>
        <v>65.199999999996365</v>
      </c>
      <c r="C22" s="9">
        <v>-88.099999999999852</v>
      </c>
      <c r="D22" s="50">
        <f t="shared" si="1"/>
        <v>-65.600000000003433</v>
      </c>
      <c r="E22" s="9">
        <v>2.1999999999988695</v>
      </c>
      <c r="F22" s="50">
        <f t="shared" si="1"/>
        <v>82.899999999994634</v>
      </c>
      <c r="G22" s="9">
        <v>-53.699999999998752</v>
      </c>
      <c r="H22" s="50">
        <f t="shared" si="1"/>
        <v>-83.199999999998823</v>
      </c>
    </row>
    <row r="23" spans="1:8">
      <c r="A23" s="9">
        <v>0.59999999999948983</v>
      </c>
      <c r="B23" s="50">
        <f t="shared" si="1"/>
        <v>65.799999999995862</v>
      </c>
      <c r="C23" s="9">
        <v>2.2999999999995246</v>
      </c>
      <c r="D23" s="50">
        <f t="shared" si="1"/>
        <v>-63.300000000003905</v>
      </c>
      <c r="E23" s="9">
        <v>2.4000000000001798</v>
      </c>
      <c r="F23" s="50">
        <f t="shared" si="1"/>
        <v>85.29999999999481</v>
      </c>
      <c r="G23" s="9">
        <v>6.9999999999992291</v>
      </c>
      <c r="H23" s="50">
        <f t="shared" si="1"/>
        <v>-76.199999999999591</v>
      </c>
    </row>
    <row r="24" spans="1:8">
      <c r="A24" s="9">
        <v>0.10000000000065512</v>
      </c>
      <c r="B24" s="50">
        <f t="shared" si="1"/>
        <v>65.89999999999651</v>
      </c>
      <c r="C24" s="9">
        <v>-2.6999999999999247</v>
      </c>
      <c r="D24" s="50">
        <f t="shared" si="1"/>
        <v>-66.000000000003837</v>
      </c>
      <c r="E24" s="9">
        <v>4.9999999999994493</v>
      </c>
      <c r="F24" s="50">
        <f t="shared" si="1"/>
        <v>90.299999999994256</v>
      </c>
      <c r="G24" s="9">
        <v>0</v>
      </c>
      <c r="H24" s="50">
        <f t="shared" si="1"/>
        <v>-76.199999999999591</v>
      </c>
    </row>
    <row r="25" spans="1:8">
      <c r="A25" s="9">
        <v>6.0999999999999943</v>
      </c>
      <c r="B25" s="50">
        <f t="shared" si="1"/>
        <v>71.999999999996504</v>
      </c>
      <c r="C25" s="9">
        <v>-4.1999999999986493</v>
      </c>
      <c r="D25" s="50">
        <f t="shared" si="1"/>
        <v>-70.20000000000249</v>
      </c>
      <c r="E25" s="9">
        <v>-10.399999999999299</v>
      </c>
      <c r="F25" s="50">
        <f t="shared" si="1"/>
        <v>79.899999999994961</v>
      </c>
      <c r="G25" s="9">
        <v>6.9999999999992291</v>
      </c>
      <c r="H25" s="50">
        <f t="shared" si="1"/>
        <v>-69.200000000000358</v>
      </c>
    </row>
    <row r="26" spans="1:8">
      <c r="A26" s="9">
        <v>5.3000000000014147</v>
      </c>
      <c r="B26" s="50">
        <f>B25+A26</f>
        <v>77.299999999997922</v>
      </c>
      <c r="C26" s="9">
        <v>9.9999999998434674E-2</v>
      </c>
      <c r="D26" s="50">
        <f>D25+C26</f>
        <v>-70.100000000004059</v>
      </c>
      <c r="E26" s="9">
        <v>7.2000000000005393</v>
      </c>
      <c r="F26" s="50">
        <f t="shared" ref="F26:F38" si="2">F25+E26</f>
        <v>87.099999999995504</v>
      </c>
      <c r="G26" s="9">
        <v>6.8999999999985739</v>
      </c>
      <c r="H26" s="50">
        <f t="shared" ref="H26:H41" si="3">H25+G26</f>
        <v>-62.300000000001788</v>
      </c>
    </row>
    <row r="27" spans="1:8">
      <c r="A27" s="9">
        <v>-0.10000000000065512</v>
      </c>
      <c r="B27" s="50">
        <f>B26+A27</f>
        <v>77.19999999999726</v>
      </c>
      <c r="C27" s="9">
        <v>-7.299999999998974</v>
      </c>
      <c r="D27" s="50">
        <f>D26+C27</f>
        <v>-77.400000000003033</v>
      </c>
      <c r="E27" s="9">
        <v>6.2999999999990841</v>
      </c>
      <c r="F27" s="50">
        <f t="shared" si="2"/>
        <v>93.399999999994591</v>
      </c>
      <c r="G27" s="9">
        <v>6.6000000000010495</v>
      </c>
      <c r="H27" s="50">
        <f t="shared" si="3"/>
        <v>-55.700000000000742</v>
      </c>
    </row>
    <row r="28" spans="1:8">
      <c r="A28" s="9">
        <v>-0.90000000000145519</v>
      </c>
      <c r="B28" s="50">
        <f>B27+A28</f>
        <v>76.299999999995805</v>
      </c>
      <c r="C28" s="9">
        <v>1.5999999999993797</v>
      </c>
      <c r="D28" s="50">
        <f t="shared" ref="D28:D42" si="4">D27+C28</f>
        <v>-75.800000000003649</v>
      </c>
      <c r="E28" s="9">
        <v>-80.899999999999309</v>
      </c>
      <c r="F28" s="50">
        <f t="shared" si="2"/>
        <v>12.499999999995282</v>
      </c>
      <c r="G28" s="9">
        <v>6.9999999999992291</v>
      </c>
      <c r="H28" s="50">
        <f t="shared" si="3"/>
        <v>-48.700000000001509</v>
      </c>
    </row>
    <row r="29" spans="1:8">
      <c r="A29" s="9">
        <v>6.9999999999992291</v>
      </c>
      <c r="B29" s="50">
        <f>B28+A29</f>
        <v>83.299999999995038</v>
      </c>
      <c r="C29" s="9">
        <v>8.9000000000005741</v>
      </c>
      <c r="D29" s="50">
        <f t="shared" si="4"/>
        <v>-66.900000000003075</v>
      </c>
      <c r="E29" s="9">
        <v>1.9999999999997797</v>
      </c>
      <c r="F29" s="50">
        <f t="shared" si="2"/>
        <v>14.499999999995062</v>
      </c>
      <c r="G29" s="9">
        <v>6.8999999999985739</v>
      </c>
      <c r="H29" s="50">
        <f t="shared" si="3"/>
        <v>-41.800000000002939</v>
      </c>
    </row>
    <row r="30" spans="1:8">
      <c r="A30" s="9">
        <v>4.6999999999997044</v>
      </c>
      <c r="B30" s="50">
        <f t="shared" ref="B30:B36" si="5">B29+A30</f>
        <v>87.999999999994742</v>
      </c>
      <c r="C30" s="9">
        <v>2.60000000000149</v>
      </c>
      <c r="D30" s="50">
        <f t="shared" si="4"/>
        <v>-64.300000000001589</v>
      </c>
      <c r="E30" s="9">
        <v>2.8000000000005798</v>
      </c>
      <c r="F30" s="50">
        <f t="shared" si="2"/>
        <v>17.299999999995642</v>
      </c>
      <c r="G30" s="9">
        <v>7.0000000000014495</v>
      </c>
      <c r="H30" s="50">
        <f t="shared" si="3"/>
        <v>-34.800000000001489</v>
      </c>
    </row>
    <row r="31" spans="1:8">
      <c r="A31" s="9">
        <v>0.50000000000105516</v>
      </c>
      <c r="B31" s="50">
        <f t="shared" si="5"/>
        <v>88.499999999995794</v>
      </c>
      <c r="C31" s="9">
        <v>3.2000000000009798</v>
      </c>
      <c r="D31" s="50">
        <f t="shared" si="4"/>
        <v>-61.100000000000605</v>
      </c>
      <c r="E31" s="9">
        <v>2.0999999999982144</v>
      </c>
      <c r="F31" s="50">
        <f t="shared" si="2"/>
        <v>19.399999999993856</v>
      </c>
      <c r="G31" s="9">
        <v>0</v>
      </c>
      <c r="H31" s="50">
        <f t="shared" si="3"/>
        <v>-34.800000000001489</v>
      </c>
    </row>
    <row r="32" spans="1:8">
      <c r="A32" s="9">
        <v>4.8000000000003595</v>
      </c>
      <c r="B32" s="50">
        <f t="shared" si="5"/>
        <v>93.299999999996146</v>
      </c>
      <c r="C32" s="9">
        <v>10.600000000000609</v>
      </c>
      <c r="D32" s="50">
        <f t="shared" si="4"/>
        <v>-50.5</v>
      </c>
      <c r="E32" s="9">
        <v>1.9999999999997797</v>
      </c>
      <c r="F32" s="50">
        <f t="shared" si="2"/>
        <v>21.399999999993636</v>
      </c>
      <c r="G32" s="9">
        <v>6.9999999999992291</v>
      </c>
      <c r="H32" s="50">
        <f t="shared" si="3"/>
        <v>-27.80000000000226</v>
      </c>
    </row>
    <row r="33" spans="1:8">
      <c r="A33" s="9">
        <v>0.90000000000145519</v>
      </c>
      <c r="B33" s="50">
        <f t="shared" si="5"/>
        <v>94.199999999997601</v>
      </c>
      <c r="C33" s="9">
        <v>0.89999999999923475</v>
      </c>
      <c r="D33" s="50">
        <f t="shared" si="4"/>
        <v>-49.600000000000762</v>
      </c>
      <c r="E33" s="9">
        <v>2.6999999999999247</v>
      </c>
      <c r="F33" s="50">
        <f t="shared" si="2"/>
        <v>24.09999999999356</v>
      </c>
      <c r="G33" s="9">
        <v>6.4999999999981739</v>
      </c>
      <c r="H33" s="50">
        <f t="shared" si="3"/>
        <v>-21.300000000004086</v>
      </c>
    </row>
    <row r="34" spans="1:8">
      <c r="A34" s="9">
        <v>9.5000000000000639</v>
      </c>
      <c r="B34" s="50">
        <f t="shared" si="5"/>
        <v>103.69999999999766</v>
      </c>
      <c r="C34" s="9">
        <v>0.80000000000080007</v>
      </c>
      <c r="D34" s="50">
        <f t="shared" si="4"/>
        <v>-48.799999999999962</v>
      </c>
      <c r="E34" s="9">
        <v>1.7000000000000348</v>
      </c>
      <c r="F34" s="50">
        <f t="shared" si="2"/>
        <v>25.799999999993595</v>
      </c>
      <c r="G34" s="9">
        <v>6.6000000000010495</v>
      </c>
      <c r="H34" s="50">
        <f t="shared" si="3"/>
        <v>-14.700000000003037</v>
      </c>
    </row>
    <row r="35" spans="1:8">
      <c r="A35" s="9">
        <v>0.49999999999883471</v>
      </c>
      <c r="B35" s="50">
        <f t="shared" si="5"/>
        <v>104.19999999999649</v>
      </c>
      <c r="C35" s="9">
        <v>0.59999999999948983</v>
      </c>
      <c r="D35" s="50">
        <f t="shared" si="4"/>
        <v>-48.200000000000472</v>
      </c>
      <c r="E35" s="9">
        <v>6.4999999999981739</v>
      </c>
      <c r="F35" s="50">
        <f t="shared" si="2"/>
        <v>32.299999999991769</v>
      </c>
      <c r="G35" s="9">
        <v>6.6999999999994841</v>
      </c>
      <c r="H35" s="50">
        <f t="shared" si="3"/>
        <v>-8.0000000000035527</v>
      </c>
    </row>
    <row r="36" spans="1:8">
      <c r="A36" s="9">
        <v>0.19999999999908979</v>
      </c>
      <c r="B36" s="50">
        <f t="shared" si="5"/>
        <v>104.39999999999559</v>
      </c>
      <c r="C36" s="9">
        <v>0.20000000000131024</v>
      </c>
      <c r="D36" s="50">
        <f t="shared" si="4"/>
        <v>-47.999999999999162</v>
      </c>
      <c r="E36" s="9">
        <v>9.5000000000000639</v>
      </c>
      <c r="F36" s="50">
        <f t="shared" si="2"/>
        <v>41.799999999991833</v>
      </c>
      <c r="G36" s="9">
        <v>6.9000000000007944</v>
      </c>
      <c r="H36" s="50">
        <f t="shared" si="3"/>
        <v>-1.1000000000027583</v>
      </c>
    </row>
    <row r="37" spans="1:8">
      <c r="C37" s="9">
        <v>10.499999999999954</v>
      </c>
      <c r="D37" s="50">
        <f t="shared" si="4"/>
        <v>-37.499999999999204</v>
      </c>
      <c r="E37" s="9">
        <v>9.9999999999988987</v>
      </c>
      <c r="F37" s="50">
        <f t="shared" si="2"/>
        <v>51.799999999990732</v>
      </c>
      <c r="G37" s="9">
        <v>6.8999999999985739</v>
      </c>
      <c r="H37" s="50">
        <f t="shared" si="3"/>
        <v>5.7999999999958156</v>
      </c>
    </row>
    <row r="38" spans="1:8">
      <c r="C38" s="9">
        <v>7.2000000000005393</v>
      </c>
      <c r="D38" s="50">
        <f t="shared" si="4"/>
        <v>-30.299999999998665</v>
      </c>
      <c r="E38" s="9">
        <v>4.6999999999997044</v>
      </c>
      <c r="F38" s="50">
        <f t="shared" si="2"/>
        <v>56.499999999990436</v>
      </c>
      <c r="G38" s="9">
        <v>0</v>
      </c>
      <c r="H38" s="50">
        <f t="shared" si="3"/>
        <v>5.7999999999958156</v>
      </c>
    </row>
    <row r="39" spans="1:8">
      <c r="C39" s="9">
        <v>-54.099999999999149</v>
      </c>
      <c r="D39" s="50">
        <f t="shared" si="4"/>
        <v>-84.399999999997817</v>
      </c>
      <c r="G39" s="9">
        <v>6.9999999999992291</v>
      </c>
      <c r="H39" s="50">
        <f t="shared" si="3"/>
        <v>12.799999999995045</v>
      </c>
    </row>
    <row r="40" spans="1:8">
      <c r="C40" s="9">
        <v>5.1000000000001044</v>
      </c>
      <c r="D40" s="50">
        <f t="shared" si="4"/>
        <v>-79.299999999997709</v>
      </c>
      <c r="G40" s="9">
        <v>6.9999999999992291</v>
      </c>
      <c r="H40" s="50">
        <f t="shared" si="3"/>
        <v>19.799999999994274</v>
      </c>
    </row>
    <row r="41" spans="1:8">
      <c r="C41" s="9">
        <v>0</v>
      </c>
      <c r="D41" s="50">
        <f t="shared" si="4"/>
        <v>-79.299999999997709</v>
      </c>
      <c r="G41" s="9">
        <v>7.0000000000014495</v>
      </c>
      <c r="H41" s="50">
        <f t="shared" si="3"/>
        <v>26.799999999995723</v>
      </c>
    </row>
    <row r="42" spans="1:8">
      <c r="C42" s="9">
        <v>0.10000000000065512</v>
      </c>
      <c r="D42" s="50">
        <f t="shared" si="4"/>
        <v>-79.199999999997061</v>
      </c>
      <c r="G42" s="9">
        <v>-0.29999999999974492</v>
      </c>
      <c r="H42" s="50">
        <f t="shared" ref="H42:H105" si="6">H41+G42</f>
        <v>26.499999999995978</v>
      </c>
    </row>
    <row r="43" spans="1:8">
      <c r="G43" s="9">
        <v>0</v>
      </c>
      <c r="H43" s="50">
        <f t="shared" si="6"/>
        <v>26.499999999995978</v>
      </c>
    </row>
    <row r="44" spans="1:8">
      <c r="G44" s="9">
        <v>9.9999999998434674E-2</v>
      </c>
      <c r="H44" s="50">
        <f t="shared" si="6"/>
        <v>26.599999999994413</v>
      </c>
    </row>
    <row r="45" spans="1:8">
      <c r="G45" s="9">
        <v>0.20000000000131024</v>
      </c>
      <c r="H45" s="50">
        <f t="shared" si="6"/>
        <v>26.799999999995723</v>
      </c>
    </row>
    <row r="46" spans="1:8">
      <c r="G46" s="9">
        <v>-0.19999999999908979</v>
      </c>
      <c r="H46" s="50">
        <f t="shared" si="6"/>
        <v>26.599999999996633</v>
      </c>
    </row>
    <row r="47" spans="1:8">
      <c r="G47" s="9">
        <v>6.9000000000007944</v>
      </c>
      <c r="H47" s="50">
        <f t="shared" si="6"/>
        <v>33.499999999997428</v>
      </c>
    </row>
    <row r="48" spans="1:8">
      <c r="G48" s="9">
        <v>6.8999999999985739</v>
      </c>
      <c r="H48" s="50">
        <f t="shared" si="6"/>
        <v>40.399999999995998</v>
      </c>
    </row>
    <row r="49" spans="7:8">
      <c r="G49" s="9">
        <v>9.9999999998434674E-2</v>
      </c>
      <c r="H49" s="50">
        <f t="shared" si="6"/>
        <v>40.499999999994429</v>
      </c>
    </row>
    <row r="50" spans="7:8">
      <c r="G50" s="9">
        <v>6.9000000000007944</v>
      </c>
      <c r="H50" s="50">
        <f t="shared" si="6"/>
        <v>47.399999999995224</v>
      </c>
    </row>
    <row r="51" spans="7:8">
      <c r="G51" s="9">
        <v>6.9999999999992291</v>
      </c>
      <c r="H51" s="50">
        <f t="shared" si="6"/>
        <v>54.399999999994449</v>
      </c>
    </row>
    <row r="52" spans="7:8">
      <c r="G52" s="9">
        <v>6.6999999999994841</v>
      </c>
      <c r="H52" s="50">
        <f t="shared" si="6"/>
        <v>61.099999999993933</v>
      </c>
    </row>
    <row r="53" spans="7:8">
      <c r="G53" s="9">
        <v>6.8000000000001393</v>
      </c>
      <c r="H53" s="50">
        <f t="shared" si="6"/>
        <v>67.899999999994066</v>
      </c>
    </row>
    <row r="54" spans="7:8">
      <c r="G54" s="9">
        <v>6.8999999999985739</v>
      </c>
      <c r="H54" s="50">
        <f t="shared" si="6"/>
        <v>74.799999999992636</v>
      </c>
    </row>
    <row r="55" spans="7:8">
      <c r="G55" s="9">
        <v>6.8999999999985739</v>
      </c>
      <c r="H55" s="50">
        <f t="shared" si="6"/>
        <v>81.699999999991206</v>
      </c>
    </row>
    <row r="56" spans="7:8">
      <c r="G56" s="9">
        <v>0.50000000000105516</v>
      </c>
      <c r="H56" s="50">
        <f t="shared" si="6"/>
        <v>82.199999999992258</v>
      </c>
    </row>
    <row r="57" spans="7:8">
      <c r="G57" s="9">
        <v>6.9999999999992291</v>
      </c>
      <c r="H57" s="50">
        <f t="shared" si="6"/>
        <v>89.199999999991491</v>
      </c>
    </row>
    <row r="58" spans="7:8">
      <c r="G58" s="9">
        <v>-0.10000000000065512</v>
      </c>
      <c r="H58" s="50">
        <f t="shared" si="6"/>
        <v>89.099999999990843</v>
      </c>
    </row>
    <row r="59" spans="7:8">
      <c r="G59" s="9">
        <v>-0.29999999999974492</v>
      </c>
      <c r="H59" s="50">
        <f t="shared" si="6"/>
        <v>88.799999999991101</v>
      </c>
    </row>
    <row r="60" spans="7:8">
      <c r="G60" s="9">
        <v>6.9999999999992291</v>
      </c>
      <c r="H60" s="50">
        <f t="shared" si="6"/>
        <v>95.799999999990334</v>
      </c>
    </row>
    <row r="61" spans="7:8">
      <c r="G61" s="9">
        <v>6.9999999999992291</v>
      </c>
      <c r="H61" s="50">
        <f t="shared" si="6"/>
        <v>102.79999999998957</v>
      </c>
    </row>
    <row r="62" spans="7:8">
      <c r="G62" s="9">
        <v>14.600000000000168</v>
      </c>
      <c r="H62" s="50">
        <f t="shared" si="6"/>
        <v>117.39999999998973</v>
      </c>
    </row>
    <row r="63" spans="7:8">
      <c r="G63" s="9">
        <v>6.6000000000010495</v>
      </c>
      <c r="H63" s="50">
        <f t="shared" si="6"/>
        <v>123.99999999999078</v>
      </c>
    </row>
    <row r="64" spans="7:8">
      <c r="G64" s="9">
        <v>6.9999999999992291</v>
      </c>
      <c r="H64" s="50">
        <f t="shared" si="6"/>
        <v>130.99999999999</v>
      </c>
    </row>
    <row r="65" spans="7:8">
      <c r="G65" s="9">
        <v>6.9999999999992291</v>
      </c>
      <c r="H65" s="50">
        <f t="shared" si="6"/>
        <v>137.99999999998923</v>
      </c>
    </row>
    <row r="66" spans="7:8">
      <c r="G66" s="9">
        <v>6.6000000000010495</v>
      </c>
      <c r="H66" s="50">
        <f t="shared" si="6"/>
        <v>144.59999999999027</v>
      </c>
    </row>
    <row r="67" spans="7:8">
      <c r="G67" s="9">
        <v>6.9999999999992291</v>
      </c>
      <c r="H67" s="50">
        <f t="shared" si="6"/>
        <v>151.59999999998951</v>
      </c>
    </row>
    <row r="68" spans="7:8">
      <c r="G68" s="9">
        <v>0</v>
      </c>
      <c r="H68" s="50">
        <f t="shared" si="6"/>
        <v>151.59999999998951</v>
      </c>
    </row>
    <row r="69" spans="7:8">
      <c r="G69" s="9">
        <v>6.8999999999985739</v>
      </c>
      <c r="H69" s="50">
        <f t="shared" si="6"/>
        <v>158.49999999998809</v>
      </c>
    </row>
    <row r="70" spans="7:8">
      <c r="G70" s="9">
        <v>6.9000000000007944</v>
      </c>
      <c r="H70" s="50">
        <f t="shared" si="6"/>
        <v>165.39999999998889</v>
      </c>
    </row>
    <row r="71" spans="7:8">
      <c r="G71" s="9">
        <v>6.9999999999992291</v>
      </c>
      <c r="H71" s="50">
        <f t="shared" si="6"/>
        <v>172.39999999998813</v>
      </c>
    </row>
    <row r="72" spans="7:8">
      <c r="G72" s="9">
        <v>6.7000000000017046</v>
      </c>
      <c r="H72" s="50">
        <f t="shared" si="6"/>
        <v>179.09999999998982</v>
      </c>
    </row>
    <row r="73" spans="7:8">
      <c r="G73" s="9">
        <v>-54.799999999999294</v>
      </c>
      <c r="H73" s="50">
        <f t="shared" si="6"/>
        <v>124.29999999999052</v>
      </c>
    </row>
    <row r="74" spans="7:8">
      <c r="G74" s="9">
        <v>6.3999999999997392</v>
      </c>
      <c r="H74" s="50">
        <f t="shared" si="6"/>
        <v>130.69999999999027</v>
      </c>
    </row>
    <row r="75" spans="7:8">
      <c r="G75" s="9">
        <v>6.599999999998829</v>
      </c>
      <c r="H75" s="50">
        <f t="shared" si="6"/>
        <v>137.2999999999891</v>
      </c>
    </row>
    <row r="76" spans="7:8">
      <c r="G76" s="9">
        <v>0</v>
      </c>
      <c r="H76" s="50">
        <f t="shared" si="6"/>
        <v>137.2999999999891</v>
      </c>
    </row>
    <row r="77" spans="7:8">
      <c r="G77" s="9">
        <v>6.9000000000007944</v>
      </c>
      <c r="H77" s="50">
        <f t="shared" si="6"/>
        <v>144.1999999999899</v>
      </c>
    </row>
    <row r="78" spans="7:8">
      <c r="G78" s="9">
        <v>6.9999999999992291</v>
      </c>
      <c r="H78" s="50">
        <f t="shared" si="6"/>
        <v>151.19999999998913</v>
      </c>
    </row>
    <row r="79" spans="7:8">
      <c r="G79" s="9">
        <v>6.9000000000007944</v>
      </c>
      <c r="H79" s="50">
        <f t="shared" si="6"/>
        <v>158.09999999998993</v>
      </c>
    </row>
    <row r="80" spans="7:8">
      <c r="G80" s="9">
        <v>0.49999999999883471</v>
      </c>
      <c r="H80" s="50">
        <f t="shared" si="6"/>
        <v>158.59999999998877</v>
      </c>
    </row>
    <row r="81" spans="7:8">
      <c r="G81" s="9">
        <v>0.40000000000040004</v>
      </c>
      <c r="H81" s="50">
        <f t="shared" si="6"/>
        <v>158.99999999998917</v>
      </c>
    </row>
    <row r="82" spans="7:8">
      <c r="G82" s="9">
        <v>6.9000000000007944</v>
      </c>
      <c r="H82" s="50">
        <f t="shared" si="6"/>
        <v>165.89999999998997</v>
      </c>
    </row>
    <row r="83" spans="7:8">
      <c r="G83" s="9">
        <v>7.0000000000014495</v>
      </c>
      <c r="H83" s="50">
        <f t="shared" si="6"/>
        <v>172.89999999999142</v>
      </c>
    </row>
    <row r="84" spans="7:8">
      <c r="G84" s="9">
        <v>-54.899999999999949</v>
      </c>
      <c r="H84" s="50">
        <f t="shared" si="6"/>
        <v>117.99999999999147</v>
      </c>
    </row>
    <row r="85" spans="7:8">
      <c r="G85" s="9">
        <v>7.0000000000014495</v>
      </c>
      <c r="H85" s="50">
        <f t="shared" si="6"/>
        <v>124.99999999999292</v>
      </c>
    </row>
    <row r="86" spans="7:8">
      <c r="G86" s="9">
        <v>7.0000000000014495</v>
      </c>
      <c r="H86" s="50">
        <f t="shared" si="6"/>
        <v>131.99999999999437</v>
      </c>
    </row>
    <row r="87" spans="7:8">
      <c r="G87" s="9">
        <v>7.0000000000014495</v>
      </c>
      <c r="H87" s="50">
        <f t="shared" si="6"/>
        <v>138.99999999999582</v>
      </c>
    </row>
    <row r="88" spans="7:8">
      <c r="G88" s="9">
        <v>6.7000000000017046</v>
      </c>
      <c r="H88" s="50">
        <f t="shared" si="6"/>
        <v>145.69999999999752</v>
      </c>
    </row>
    <row r="89" spans="7:8">
      <c r="G89" s="28">
        <v>6.9000000000007944</v>
      </c>
      <c r="H89" s="50">
        <f t="shared" si="6"/>
        <v>152.59999999999832</v>
      </c>
    </row>
    <row r="90" spans="7:8">
      <c r="G90" s="9">
        <v>6.9000000000007944</v>
      </c>
      <c r="H90" s="50">
        <f t="shared" si="6"/>
        <v>159.49999999999912</v>
      </c>
    </row>
    <row r="91" spans="7:8">
      <c r="G91" s="9">
        <v>6.2000000000006494</v>
      </c>
      <c r="H91" s="50">
        <f t="shared" si="6"/>
        <v>165.69999999999976</v>
      </c>
    </row>
    <row r="92" spans="7:8">
      <c r="G92" s="9">
        <v>7.0000000000014495</v>
      </c>
      <c r="H92" s="50">
        <f t="shared" si="6"/>
        <v>172.70000000000121</v>
      </c>
    </row>
    <row r="93" spans="7:8">
      <c r="G93" s="9">
        <v>6.6000000000010495</v>
      </c>
      <c r="H93" s="50">
        <f t="shared" si="6"/>
        <v>179.30000000000226</v>
      </c>
    </row>
    <row r="94" spans="7:8">
      <c r="G94" s="9">
        <v>6.9000000000007944</v>
      </c>
      <c r="H94" s="50">
        <f t="shared" si="6"/>
        <v>186.20000000000306</v>
      </c>
    </row>
    <row r="95" spans="7:8">
      <c r="G95" s="9">
        <v>6.9999999999992291</v>
      </c>
      <c r="H95" s="50">
        <f t="shared" si="6"/>
        <v>193.20000000000229</v>
      </c>
    </row>
    <row r="96" spans="7:8">
      <c r="G96" s="9">
        <v>5.6999999999995943</v>
      </c>
      <c r="H96" s="50">
        <f t="shared" si="6"/>
        <v>198.90000000000188</v>
      </c>
    </row>
    <row r="97" spans="7:8">
      <c r="G97" s="9">
        <v>0</v>
      </c>
      <c r="H97" s="50">
        <f t="shared" si="6"/>
        <v>198.90000000000188</v>
      </c>
    </row>
    <row r="98" spans="7:8">
      <c r="G98" s="9">
        <v>13.799999999999368</v>
      </c>
      <c r="H98" s="50">
        <f t="shared" si="6"/>
        <v>212.70000000000124</v>
      </c>
    </row>
    <row r="99" spans="7:8">
      <c r="G99" s="9">
        <v>6.9999999999992291</v>
      </c>
      <c r="H99" s="50">
        <f t="shared" si="6"/>
        <v>219.70000000000047</v>
      </c>
    </row>
    <row r="100" spans="7:8">
      <c r="G100" s="9">
        <v>6.9999999999992291</v>
      </c>
      <c r="H100" s="50">
        <f t="shared" si="6"/>
        <v>226.6999999999997</v>
      </c>
    </row>
    <row r="101" spans="7:8">
      <c r="G101" s="9">
        <v>0</v>
      </c>
      <c r="H101" s="50">
        <f t="shared" si="6"/>
        <v>226.6999999999997</v>
      </c>
    </row>
    <row r="102" spans="7:8">
      <c r="G102" s="9">
        <v>14.399999999998858</v>
      </c>
      <c r="H102" s="50">
        <f t="shared" si="6"/>
        <v>241.09999999999857</v>
      </c>
    </row>
    <row r="103" spans="7:8">
      <c r="G103" s="9">
        <v>-0.20000000000131024</v>
      </c>
      <c r="H103" s="50">
        <f t="shared" si="6"/>
        <v>240.89999999999725</v>
      </c>
    </row>
    <row r="104" spans="7:8">
      <c r="G104" s="9">
        <v>-9.9999999998434674E-2</v>
      </c>
      <c r="H104" s="50">
        <f t="shared" si="6"/>
        <v>240.79999999999882</v>
      </c>
    </row>
    <row r="105" spans="7:8">
      <c r="G105" s="9">
        <v>14.099999999999113</v>
      </c>
      <c r="H105" s="50">
        <f t="shared" si="6"/>
        <v>254.89999999999793</v>
      </c>
    </row>
    <row r="106" spans="7:8">
      <c r="G106" s="9">
        <v>-0.19999999999908979</v>
      </c>
      <c r="H106" s="50">
        <f t="shared" ref="H106:H169" si="7">H105+G106</f>
        <v>254.69999999999885</v>
      </c>
    </row>
    <row r="107" spans="7:8">
      <c r="G107" s="9">
        <v>0.10000000000065512</v>
      </c>
      <c r="H107" s="50">
        <f t="shared" si="7"/>
        <v>254.7999999999995</v>
      </c>
    </row>
    <row r="108" spans="7:8">
      <c r="G108" s="9">
        <v>6.9000000000007944</v>
      </c>
      <c r="H108" s="50">
        <f t="shared" si="7"/>
        <v>261.70000000000027</v>
      </c>
    </row>
    <row r="109" spans="7:8">
      <c r="G109" s="9">
        <v>7.0000000000014495</v>
      </c>
      <c r="H109" s="50">
        <f t="shared" si="7"/>
        <v>268.70000000000175</v>
      </c>
    </row>
    <row r="110" spans="7:8">
      <c r="G110" s="9">
        <v>0</v>
      </c>
      <c r="H110" s="50">
        <f t="shared" si="7"/>
        <v>268.70000000000175</v>
      </c>
    </row>
    <row r="111" spans="7:8">
      <c r="G111" s="9">
        <v>-53.500000000001876</v>
      </c>
      <c r="H111" s="50">
        <f t="shared" si="7"/>
        <v>215.19999999999987</v>
      </c>
    </row>
    <row r="112" spans="7:8">
      <c r="G112" s="9">
        <v>-54.099999999999149</v>
      </c>
      <c r="H112" s="50">
        <f t="shared" si="7"/>
        <v>161.10000000000073</v>
      </c>
    </row>
    <row r="113" spans="7:8">
      <c r="G113" s="9">
        <v>6.9999999999992291</v>
      </c>
      <c r="H113" s="50">
        <f t="shared" si="7"/>
        <v>168.09999999999997</v>
      </c>
    </row>
    <row r="114" spans="7:8">
      <c r="G114" s="9">
        <v>-54.500000000001769</v>
      </c>
      <c r="H114" s="50">
        <f t="shared" si="7"/>
        <v>113.5999999999982</v>
      </c>
    </row>
    <row r="115" spans="7:8">
      <c r="G115" s="9">
        <v>6.7000000000017046</v>
      </c>
      <c r="H115" s="50">
        <f t="shared" si="7"/>
        <v>120.29999999999991</v>
      </c>
    </row>
    <row r="116" spans="7:8">
      <c r="G116" s="9">
        <v>6.9999999999992291</v>
      </c>
      <c r="H116" s="50">
        <f t="shared" si="7"/>
        <v>127.29999999999914</v>
      </c>
    </row>
    <row r="117" spans="7:8">
      <c r="G117" s="9">
        <v>6.9999999999992291</v>
      </c>
      <c r="H117" s="50">
        <f t="shared" si="7"/>
        <v>134.29999999999836</v>
      </c>
    </row>
    <row r="118" spans="7:8">
      <c r="G118" s="9">
        <v>0.29999999999974492</v>
      </c>
      <c r="H118" s="50">
        <f t="shared" si="7"/>
        <v>134.59999999999812</v>
      </c>
    </row>
    <row r="119" spans="7:8">
      <c r="G119" s="9">
        <v>6.9000000000007944</v>
      </c>
      <c r="H119" s="50">
        <f t="shared" si="7"/>
        <v>141.49999999999892</v>
      </c>
    </row>
    <row r="120" spans="7:8">
      <c r="G120" s="9">
        <v>6.9999999999992291</v>
      </c>
      <c r="H120" s="50">
        <f t="shared" si="7"/>
        <v>148.49999999999815</v>
      </c>
    </row>
    <row r="121" spans="7:8">
      <c r="G121" s="9">
        <v>6.8000000000001393</v>
      </c>
      <c r="H121" s="50">
        <f t="shared" si="7"/>
        <v>155.29999999999831</v>
      </c>
    </row>
    <row r="122" spans="7:8">
      <c r="G122" s="9">
        <v>6.9999999999992291</v>
      </c>
      <c r="H122" s="50">
        <f t="shared" si="7"/>
        <v>162.29999999999754</v>
      </c>
    </row>
    <row r="123" spans="7:8">
      <c r="G123" s="9">
        <v>6.9999999999992291</v>
      </c>
      <c r="H123" s="50">
        <f t="shared" si="7"/>
        <v>169.29999999999677</v>
      </c>
    </row>
    <row r="124" spans="7:8">
      <c r="G124" s="9">
        <v>6.9999999999992291</v>
      </c>
      <c r="H124" s="50">
        <f t="shared" si="7"/>
        <v>176.299999999996</v>
      </c>
    </row>
    <row r="125" spans="7:8">
      <c r="G125" s="9">
        <v>7.0000000000014495</v>
      </c>
      <c r="H125" s="50">
        <f t="shared" si="7"/>
        <v>183.29999999999745</v>
      </c>
    </row>
    <row r="126" spans="7:8">
      <c r="G126" s="9">
        <v>6.6999999999994841</v>
      </c>
      <c r="H126" s="50">
        <f t="shared" si="7"/>
        <v>189.99999999999693</v>
      </c>
    </row>
    <row r="127" spans="7:8">
      <c r="G127" s="9">
        <v>6.8000000000001393</v>
      </c>
      <c r="H127" s="50">
        <f t="shared" si="7"/>
        <v>196.79999999999706</v>
      </c>
    </row>
    <row r="128" spans="7:8">
      <c r="G128" s="9">
        <v>6.9999999999992291</v>
      </c>
      <c r="H128" s="50">
        <f t="shared" si="7"/>
        <v>203.79999999999629</v>
      </c>
    </row>
    <row r="129" spans="7:8">
      <c r="G129" s="9">
        <v>6.9999999999992291</v>
      </c>
      <c r="H129" s="50">
        <f t="shared" si="7"/>
        <v>210.79999999999552</v>
      </c>
    </row>
    <row r="130" spans="7:8">
      <c r="G130" s="9">
        <v>0.59999999999948983</v>
      </c>
      <c r="H130" s="50">
        <f t="shared" si="7"/>
        <v>211.399999999995</v>
      </c>
    </row>
    <row r="131" spans="7:8">
      <c r="G131" s="9">
        <v>6.9000000000007944</v>
      </c>
      <c r="H131" s="50">
        <f t="shared" si="7"/>
        <v>218.2999999999958</v>
      </c>
    </row>
    <row r="132" spans="7:8">
      <c r="G132" s="9">
        <v>6.8000000000001393</v>
      </c>
      <c r="H132" s="50">
        <f t="shared" si="7"/>
        <v>225.09999999999593</v>
      </c>
    </row>
    <row r="133" spans="7:8">
      <c r="G133" s="9">
        <v>6.9999999999992291</v>
      </c>
      <c r="H133" s="50">
        <f t="shared" si="7"/>
        <v>232.09999999999516</v>
      </c>
    </row>
    <row r="134" spans="7:8">
      <c r="G134" s="9">
        <v>6.8000000000001393</v>
      </c>
      <c r="H134" s="50">
        <f t="shared" si="7"/>
        <v>238.89999999999532</v>
      </c>
    </row>
    <row r="135" spans="7:8">
      <c r="G135" s="9">
        <v>0</v>
      </c>
      <c r="H135" s="50">
        <f t="shared" si="7"/>
        <v>238.89999999999532</v>
      </c>
    </row>
    <row r="136" spans="7:8">
      <c r="G136" s="9">
        <v>6.9999999999992291</v>
      </c>
      <c r="H136" s="50">
        <f t="shared" si="7"/>
        <v>245.89999999999455</v>
      </c>
    </row>
    <row r="137" spans="7:8">
      <c r="G137" s="9">
        <v>6.6000000000010495</v>
      </c>
      <c r="H137" s="50">
        <f t="shared" si="7"/>
        <v>252.49999999999559</v>
      </c>
    </row>
    <row r="138" spans="7:8">
      <c r="G138" s="9">
        <v>9.9999999998434674E-2</v>
      </c>
      <c r="H138" s="50">
        <f t="shared" si="7"/>
        <v>252.59999999999403</v>
      </c>
    </row>
    <row r="139" spans="7:8">
      <c r="G139" s="9">
        <v>6.8000000000001393</v>
      </c>
      <c r="H139" s="50">
        <f t="shared" si="7"/>
        <v>259.39999999999418</v>
      </c>
    </row>
    <row r="140" spans="7:8">
      <c r="G140" s="9">
        <v>6.9000000000007944</v>
      </c>
      <c r="H140" s="50">
        <f t="shared" si="7"/>
        <v>266.29999999999495</v>
      </c>
    </row>
    <row r="141" spans="7:8">
      <c r="G141" s="9">
        <v>6.9999999999992291</v>
      </c>
      <c r="H141" s="50">
        <f t="shared" si="7"/>
        <v>273.29999999999416</v>
      </c>
    </row>
    <row r="142" spans="7:8">
      <c r="G142" s="9">
        <v>6.9000000000007944</v>
      </c>
      <c r="H142" s="50">
        <f t="shared" si="7"/>
        <v>280.19999999999493</v>
      </c>
    </row>
    <row r="143" spans="7:8">
      <c r="G143" s="9">
        <v>6.9000000000007944</v>
      </c>
      <c r="H143" s="50">
        <f t="shared" si="7"/>
        <v>287.0999999999957</v>
      </c>
    </row>
    <row r="144" spans="7:8" ht="13.5" thickBot="1">
      <c r="G144" s="28">
        <v>-54.300000000000459</v>
      </c>
      <c r="H144" s="50">
        <f t="shared" si="7"/>
        <v>232.79999999999524</v>
      </c>
    </row>
    <row r="145" spans="7:8">
      <c r="G145" s="41">
        <v>-54.099999999999149</v>
      </c>
      <c r="H145" s="50">
        <f t="shared" si="7"/>
        <v>178.69999999999609</v>
      </c>
    </row>
    <row r="146" spans="7:8">
      <c r="G146" s="9">
        <v>6.9999999999992291</v>
      </c>
      <c r="H146" s="50">
        <f t="shared" si="7"/>
        <v>185.69999999999533</v>
      </c>
    </row>
    <row r="147" spans="7:8">
      <c r="G147" s="9">
        <v>7.0000000000014495</v>
      </c>
      <c r="H147" s="50">
        <f t="shared" si="7"/>
        <v>192.69999999999678</v>
      </c>
    </row>
    <row r="148" spans="7:8">
      <c r="G148" s="9">
        <v>7.0000000000014495</v>
      </c>
      <c r="H148" s="50">
        <f t="shared" si="7"/>
        <v>199.69999999999823</v>
      </c>
    </row>
    <row r="149" spans="7:8">
      <c r="G149" s="9">
        <v>6.9999999999992291</v>
      </c>
      <c r="H149" s="50">
        <f t="shared" si="7"/>
        <v>206.69999999999746</v>
      </c>
    </row>
    <row r="150" spans="7:8">
      <c r="G150" s="9">
        <v>6.9999999999992291</v>
      </c>
      <c r="H150" s="50">
        <f t="shared" si="7"/>
        <v>213.69999999999669</v>
      </c>
    </row>
    <row r="151" spans="7:8">
      <c r="G151" s="9">
        <v>6.599999999998829</v>
      </c>
      <c r="H151" s="50">
        <f t="shared" si="7"/>
        <v>220.29999999999552</v>
      </c>
    </row>
    <row r="152" spans="7:8">
      <c r="G152" s="9">
        <v>6.9000000000007944</v>
      </c>
      <c r="H152" s="50">
        <f t="shared" si="7"/>
        <v>227.19999999999632</v>
      </c>
    </row>
    <row r="153" spans="7:8">
      <c r="G153" s="9">
        <v>7.0000000000014495</v>
      </c>
      <c r="H153" s="50">
        <f t="shared" si="7"/>
        <v>234.19999999999777</v>
      </c>
    </row>
    <row r="154" spans="7:8">
      <c r="G154" s="9">
        <v>6.6999999999994841</v>
      </c>
      <c r="H154" s="50">
        <f t="shared" si="7"/>
        <v>240.89999999999725</v>
      </c>
    </row>
    <row r="155" spans="7:8">
      <c r="G155" s="9">
        <v>6.9999999999992291</v>
      </c>
      <c r="H155" s="50">
        <f t="shared" si="7"/>
        <v>247.89999999999648</v>
      </c>
    </row>
    <row r="156" spans="7:8">
      <c r="G156" s="9">
        <v>6.8999999999985739</v>
      </c>
      <c r="H156" s="50">
        <f t="shared" si="7"/>
        <v>254.79999999999507</v>
      </c>
    </row>
    <row r="157" spans="7:8">
      <c r="G157" s="9">
        <v>6.9999999999992291</v>
      </c>
      <c r="H157" s="50">
        <f t="shared" si="7"/>
        <v>261.79999999999427</v>
      </c>
    </row>
    <row r="158" spans="7:8">
      <c r="G158" s="9">
        <v>6.9999999999992291</v>
      </c>
      <c r="H158" s="50">
        <f t="shared" si="7"/>
        <v>268.79999999999347</v>
      </c>
    </row>
    <row r="159" spans="7:8">
      <c r="G159" s="9">
        <v>6.8999999999985739</v>
      </c>
      <c r="H159" s="50">
        <f t="shared" si="7"/>
        <v>275.69999999999203</v>
      </c>
    </row>
    <row r="160" spans="7:8">
      <c r="G160" s="9">
        <v>6.7000000000017046</v>
      </c>
      <c r="H160" s="50">
        <f t="shared" si="7"/>
        <v>282.39999999999372</v>
      </c>
    </row>
    <row r="161" spans="7:8">
      <c r="G161" s="9">
        <v>13.499999999999623</v>
      </c>
      <c r="H161" s="50">
        <f t="shared" si="7"/>
        <v>295.89999999999333</v>
      </c>
    </row>
    <row r="162" spans="7:8">
      <c r="G162" s="9">
        <v>6.8999999999985739</v>
      </c>
      <c r="H162" s="50">
        <f t="shared" si="7"/>
        <v>302.79999999999188</v>
      </c>
    </row>
    <row r="163" spans="7:8">
      <c r="G163" s="9">
        <v>-54.100000000001373</v>
      </c>
      <c r="H163" s="50">
        <f t="shared" si="7"/>
        <v>248.6999999999905</v>
      </c>
    </row>
    <row r="164" spans="7:8">
      <c r="G164" s="9">
        <v>6.9999999999992291</v>
      </c>
      <c r="H164" s="50">
        <f t="shared" si="7"/>
        <v>255.69999999998973</v>
      </c>
    </row>
    <row r="165" spans="7:8">
      <c r="G165" s="9">
        <v>6.8999999999985739</v>
      </c>
      <c r="H165" s="50">
        <f t="shared" si="7"/>
        <v>262.59999999998831</v>
      </c>
    </row>
    <row r="166" spans="7:8">
      <c r="G166" s="9">
        <v>15.899999999999803</v>
      </c>
      <c r="H166" s="50">
        <f t="shared" si="7"/>
        <v>278.49999999998812</v>
      </c>
    </row>
    <row r="167" spans="7:8">
      <c r="G167" s="9">
        <v>-0.19999999999908979</v>
      </c>
      <c r="H167" s="50">
        <f t="shared" si="7"/>
        <v>278.29999999998904</v>
      </c>
    </row>
    <row r="168" spans="7:8">
      <c r="G168" s="9">
        <v>6.9000000000007944</v>
      </c>
      <c r="H168" s="50">
        <f t="shared" si="7"/>
        <v>285.19999999998981</v>
      </c>
    </row>
    <row r="169" spans="7:8">
      <c r="G169" s="9">
        <v>-54.499999999999545</v>
      </c>
      <c r="H169" s="50">
        <f t="shared" si="7"/>
        <v>230.69999999999027</v>
      </c>
    </row>
    <row r="170" spans="7:8">
      <c r="G170" s="9">
        <v>6.6999999999994841</v>
      </c>
      <c r="H170" s="50">
        <f t="shared" ref="H170:H233" si="8">H169+G170</f>
        <v>237.39999999998975</v>
      </c>
    </row>
    <row r="171" spans="7:8">
      <c r="G171" s="9">
        <v>6.9999999999992291</v>
      </c>
      <c r="H171" s="50">
        <f t="shared" si="8"/>
        <v>244.39999999998898</v>
      </c>
    </row>
    <row r="172" spans="7:8">
      <c r="G172" s="9">
        <v>6.9999999999992291</v>
      </c>
      <c r="H172" s="50">
        <f t="shared" si="8"/>
        <v>251.39999999998821</v>
      </c>
    </row>
    <row r="173" spans="7:8">
      <c r="G173" s="9">
        <v>0.29999999999974492</v>
      </c>
      <c r="H173" s="50">
        <f t="shared" si="8"/>
        <v>251.69999999998797</v>
      </c>
    </row>
    <row r="174" spans="7:8">
      <c r="G174" s="9">
        <v>-53.999999999998494</v>
      </c>
      <c r="H174" s="50">
        <f t="shared" si="8"/>
        <v>197.69999999998947</v>
      </c>
    </row>
    <row r="175" spans="7:8">
      <c r="G175" s="9">
        <v>6.8000000000001393</v>
      </c>
      <c r="H175" s="50">
        <f t="shared" si="8"/>
        <v>204.4999999999896</v>
      </c>
    </row>
    <row r="176" spans="7:8">
      <c r="G176" s="9">
        <v>7.0000000000014495</v>
      </c>
      <c r="H176" s="50">
        <f t="shared" si="8"/>
        <v>211.49999999999105</v>
      </c>
    </row>
    <row r="177" spans="7:8">
      <c r="G177" s="9">
        <v>6.8000000000001393</v>
      </c>
      <c r="H177" s="50">
        <f t="shared" si="8"/>
        <v>218.2999999999912</v>
      </c>
    </row>
    <row r="178" spans="7:8">
      <c r="G178" s="9">
        <v>6.7999999999979188</v>
      </c>
      <c r="H178" s="50">
        <f t="shared" si="8"/>
        <v>225.09999999998911</v>
      </c>
    </row>
    <row r="179" spans="7:8">
      <c r="G179" s="9">
        <v>-54.399999999998897</v>
      </c>
      <c r="H179" s="50">
        <f t="shared" si="8"/>
        <v>170.69999999999021</v>
      </c>
    </row>
    <row r="180" spans="7:8">
      <c r="G180" s="9">
        <v>6.9000000000007944</v>
      </c>
      <c r="H180" s="50">
        <f t="shared" si="8"/>
        <v>177.59999999999101</v>
      </c>
    </row>
    <row r="181" spans="7:8">
      <c r="G181" s="9">
        <v>0</v>
      </c>
      <c r="H181" s="50">
        <f t="shared" si="8"/>
        <v>177.59999999999101</v>
      </c>
    </row>
    <row r="182" spans="7:8">
      <c r="G182" s="9">
        <v>-55.000000000000604</v>
      </c>
      <c r="H182" s="50">
        <f t="shared" si="8"/>
        <v>122.59999999999042</v>
      </c>
    </row>
    <row r="183" spans="7:8">
      <c r="G183" s="9">
        <v>14.099999999999113</v>
      </c>
      <c r="H183" s="50">
        <f t="shared" si="8"/>
        <v>136.69999999998953</v>
      </c>
    </row>
    <row r="184" spans="7:8">
      <c r="G184" s="9">
        <v>0</v>
      </c>
      <c r="H184" s="50">
        <f t="shared" si="8"/>
        <v>136.69999999998953</v>
      </c>
    </row>
    <row r="185" spans="7:8">
      <c r="G185" s="9">
        <v>6.6999999999994841</v>
      </c>
      <c r="H185" s="50">
        <f t="shared" si="8"/>
        <v>143.39999999998901</v>
      </c>
    </row>
    <row r="186" spans="7:8">
      <c r="G186" s="9">
        <v>0.10000000000065512</v>
      </c>
      <c r="H186" s="50">
        <f t="shared" si="8"/>
        <v>143.49999999998965</v>
      </c>
    </row>
    <row r="187" spans="7:8">
      <c r="G187" s="9">
        <v>-0.59999999999948983</v>
      </c>
      <c r="H187" s="50">
        <f t="shared" si="8"/>
        <v>142.89999999999017</v>
      </c>
    </row>
    <row r="188" spans="7:8">
      <c r="G188" s="9">
        <v>-0.29999999999974492</v>
      </c>
      <c r="H188" s="50">
        <f t="shared" si="8"/>
        <v>142.59999999999042</v>
      </c>
    </row>
    <row r="189" spans="7:8">
      <c r="G189" s="9">
        <v>-54.099999999999149</v>
      </c>
      <c r="H189" s="50">
        <f t="shared" si="8"/>
        <v>88.499999999991275</v>
      </c>
    </row>
    <row r="190" spans="7:8">
      <c r="G190" s="9">
        <v>7.0000000000014495</v>
      </c>
      <c r="H190" s="50">
        <f t="shared" si="8"/>
        <v>95.499999999992724</v>
      </c>
    </row>
    <row r="191" spans="7:8">
      <c r="G191" s="9">
        <v>9.9999999998434674E-2</v>
      </c>
      <c r="H191" s="50">
        <f t="shared" si="8"/>
        <v>95.599999999991155</v>
      </c>
    </row>
    <row r="192" spans="7:8">
      <c r="G192" s="9">
        <v>6.9999999999992291</v>
      </c>
      <c r="H192" s="50">
        <f t="shared" si="8"/>
        <v>102.59999999999039</v>
      </c>
    </row>
    <row r="193" spans="7:8">
      <c r="G193" s="9">
        <v>7.0000000000014495</v>
      </c>
      <c r="H193" s="50">
        <f t="shared" si="8"/>
        <v>109.59999999999184</v>
      </c>
    </row>
    <row r="194" spans="7:8">
      <c r="G194" s="9">
        <v>7.0000000000014495</v>
      </c>
      <c r="H194" s="50">
        <f t="shared" si="8"/>
        <v>116.59999999999329</v>
      </c>
    </row>
    <row r="195" spans="7:8">
      <c r="G195" s="9">
        <v>6.9999999999992291</v>
      </c>
      <c r="H195" s="50">
        <f t="shared" si="8"/>
        <v>123.59999999999252</v>
      </c>
    </row>
    <row r="196" spans="7:8">
      <c r="G196" s="9">
        <v>0.10000000000065512</v>
      </c>
      <c r="H196" s="50">
        <f t="shared" si="8"/>
        <v>123.69999999999317</v>
      </c>
    </row>
    <row r="197" spans="7:8">
      <c r="G197" s="9">
        <v>6.9999999999992291</v>
      </c>
      <c r="H197" s="50">
        <f t="shared" si="8"/>
        <v>130.6999999999924</v>
      </c>
    </row>
    <row r="198" spans="7:8">
      <c r="G198" s="9">
        <v>6.9999999999992291</v>
      </c>
      <c r="H198" s="50">
        <f t="shared" si="8"/>
        <v>137.69999999999163</v>
      </c>
    </row>
    <row r="199" spans="7:8">
      <c r="G199" s="9">
        <v>7.0000000000014495</v>
      </c>
      <c r="H199" s="50">
        <f t="shared" si="8"/>
        <v>144.69999999999308</v>
      </c>
    </row>
    <row r="200" spans="7:8">
      <c r="G200" s="9">
        <v>0.29999999999974492</v>
      </c>
      <c r="H200" s="50">
        <f t="shared" si="8"/>
        <v>144.99999999999284</v>
      </c>
    </row>
    <row r="201" spans="7:8">
      <c r="G201" s="9">
        <v>7.0000000000014495</v>
      </c>
      <c r="H201" s="50">
        <f t="shared" si="8"/>
        <v>151.99999999999429</v>
      </c>
    </row>
    <row r="202" spans="7:8">
      <c r="G202" s="9">
        <v>6.9999999999992291</v>
      </c>
      <c r="H202" s="50">
        <f t="shared" si="8"/>
        <v>158.99999999999352</v>
      </c>
    </row>
    <row r="203" spans="7:8">
      <c r="G203" s="9">
        <v>6.9999999999992291</v>
      </c>
      <c r="H203" s="50">
        <f t="shared" si="8"/>
        <v>165.99999999999275</v>
      </c>
    </row>
    <row r="204" spans="7:8">
      <c r="G204" s="9">
        <v>7.0000000000014495</v>
      </c>
      <c r="H204" s="50">
        <f t="shared" si="8"/>
        <v>172.9999999999942</v>
      </c>
    </row>
    <row r="205" spans="7:8">
      <c r="G205" s="9">
        <v>0.40000000000040004</v>
      </c>
      <c r="H205" s="50">
        <f t="shared" si="8"/>
        <v>173.39999999999461</v>
      </c>
    </row>
    <row r="206" spans="7:8">
      <c r="G206" s="9">
        <v>7.0000000000014495</v>
      </c>
      <c r="H206" s="50">
        <f t="shared" si="8"/>
        <v>180.39999999999606</v>
      </c>
    </row>
    <row r="207" spans="7:8">
      <c r="G207" s="9">
        <v>22.599999999999287</v>
      </c>
      <c r="H207" s="50">
        <f t="shared" si="8"/>
        <v>202.99999999999534</v>
      </c>
    </row>
    <row r="208" spans="7:8">
      <c r="G208" s="9">
        <v>6.9999999999992291</v>
      </c>
      <c r="H208" s="50">
        <f t="shared" si="8"/>
        <v>209.99999999999457</v>
      </c>
    </row>
    <row r="209" spans="7:8">
      <c r="G209" s="9">
        <v>21.400000000000308</v>
      </c>
      <c r="H209" s="50">
        <f t="shared" si="8"/>
        <v>231.39999999999489</v>
      </c>
    </row>
    <row r="210" spans="7:8">
      <c r="G210" s="9">
        <v>0</v>
      </c>
      <c r="H210" s="50">
        <f t="shared" si="8"/>
        <v>231.39999999999489</v>
      </c>
    </row>
    <row r="211" spans="7:8">
      <c r="G211" s="9">
        <v>6.9999999999992291</v>
      </c>
      <c r="H211" s="50">
        <f t="shared" si="8"/>
        <v>238.39999999999412</v>
      </c>
    </row>
    <row r="212" spans="7:8">
      <c r="G212" s="9">
        <v>0.10000000000065512</v>
      </c>
      <c r="H212" s="50">
        <f t="shared" si="8"/>
        <v>238.49999999999477</v>
      </c>
    </row>
    <row r="213" spans="7:8">
      <c r="G213" s="9">
        <v>6.9999999999992291</v>
      </c>
      <c r="H213" s="50">
        <f t="shared" si="8"/>
        <v>245.499999999994</v>
      </c>
    </row>
    <row r="214" spans="7:8">
      <c r="G214" s="9">
        <v>-53.999999999998494</v>
      </c>
      <c r="H214" s="50">
        <f t="shared" si="8"/>
        <v>191.49999999999551</v>
      </c>
    </row>
    <row r="215" spans="7:8">
      <c r="G215" s="9">
        <v>6.9999999999992291</v>
      </c>
      <c r="H215" s="50">
        <f t="shared" si="8"/>
        <v>198.49999999999474</v>
      </c>
    </row>
    <row r="216" spans="7:8">
      <c r="G216" s="9">
        <v>0</v>
      </c>
      <c r="H216" s="50">
        <f t="shared" si="8"/>
        <v>198.49999999999474</v>
      </c>
    </row>
    <row r="217" spans="7:8">
      <c r="G217" s="9">
        <v>0</v>
      </c>
      <c r="H217" s="50">
        <f t="shared" si="8"/>
        <v>198.49999999999474</v>
      </c>
    </row>
    <row r="218" spans="7:8">
      <c r="G218" s="9">
        <v>6.9999999999992291</v>
      </c>
      <c r="H218" s="50">
        <f t="shared" si="8"/>
        <v>205.49999999999397</v>
      </c>
    </row>
    <row r="219" spans="7:8">
      <c r="G219" s="9">
        <v>6.9999999999992291</v>
      </c>
      <c r="H219" s="50">
        <f t="shared" si="8"/>
        <v>212.49999999999321</v>
      </c>
    </row>
    <row r="220" spans="7:8">
      <c r="G220" s="9">
        <v>6.9999999999992291</v>
      </c>
      <c r="H220" s="50">
        <f t="shared" si="8"/>
        <v>219.49999999999244</v>
      </c>
    </row>
    <row r="221" spans="7:8">
      <c r="G221" s="9">
        <v>-53.099999999999255</v>
      </c>
      <c r="H221" s="50">
        <f t="shared" si="8"/>
        <v>166.39999999999318</v>
      </c>
    </row>
    <row r="222" spans="7:8" ht="13.5" thickBot="1">
      <c r="G222" s="28">
        <v>6.9999999999992291</v>
      </c>
      <c r="H222" s="50">
        <f t="shared" si="8"/>
        <v>173.39999999999242</v>
      </c>
    </row>
    <row r="223" spans="7:8">
      <c r="G223" s="41">
        <v>0</v>
      </c>
      <c r="H223" s="50">
        <f t="shared" si="8"/>
        <v>173.39999999999242</v>
      </c>
    </row>
    <row r="224" spans="7:8">
      <c r="G224" s="9">
        <v>-53.999999999998494</v>
      </c>
      <c r="H224" s="50">
        <f t="shared" si="8"/>
        <v>119.39999999999392</v>
      </c>
    </row>
    <row r="225" spans="7:8">
      <c r="G225" s="9">
        <v>7.0000000000014495</v>
      </c>
      <c r="H225" s="50">
        <f t="shared" si="8"/>
        <v>126.39999999999537</v>
      </c>
    </row>
    <row r="226" spans="7:8">
      <c r="G226" s="9">
        <v>9.9999999998434674E-2</v>
      </c>
      <c r="H226" s="50">
        <f t="shared" si="8"/>
        <v>126.4999999999938</v>
      </c>
    </row>
    <row r="227" spans="7:8">
      <c r="G227" s="9">
        <v>6.9999999999992291</v>
      </c>
      <c r="H227" s="50">
        <f t="shared" si="8"/>
        <v>133.49999999999304</v>
      </c>
    </row>
    <row r="228" spans="7:8">
      <c r="G228" s="9">
        <v>9.9999999998434674E-2</v>
      </c>
      <c r="H228" s="50">
        <f t="shared" si="8"/>
        <v>133.59999999999147</v>
      </c>
    </row>
    <row r="229" spans="7:8">
      <c r="G229" s="9">
        <v>0.10000000000065512</v>
      </c>
      <c r="H229" s="50">
        <f t="shared" si="8"/>
        <v>133.69999999999212</v>
      </c>
    </row>
    <row r="230" spans="7:8">
      <c r="G230" s="9">
        <v>6.9999999999992291</v>
      </c>
      <c r="H230" s="50">
        <f t="shared" si="8"/>
        <v>140.69999999999135</v>
      </c>
    </row>
    <row r="231" spans="7:8">
      <c r="G231" s="9">
        <v>6.9999999999992291</v>
      </c>
      <c r="H231" s="50">
        <f t="shared" si="8"/>
        <v>147.69999999999058</v>
      </c>
    </row>
    <row r="232" spans="7:8">
      <c r="G232" s="9">
        <v>7.0000000000014495</v>
      </c>
      <c r="H232" s="50">
        <f t="shared" si="8"/>
        <v>154.69999999999203</v>
      </c>
    </row>
    <row r="233" spans="7:8">
      <c r="G233" s="9">
        <v>0.29999999999974492</v>
      </c>
      <c r="H233" s="50">
        <f t="shared" si="8"/>
        <v>154.99999999999179</v>
      </c>
    </row>
    <row r="234" spans="7:8">
      <c r="G234" s="9">
        <v>0</v>
      </c>
      <c r="H234" s="50">
        <f t="shared" ref="H234:H297" si="9">H233+G234</f>
        <v>154.99999999999179</v>
      </c>
    </row>
    <row r="235" spans="7:8">
      <c r="G235" s="9">
        <v>7.0000000000014495</v>
      </c>
      <c r="H235" s="50">
        <f t="shared" si="9"/>
        <v>161.99999999999324</v>
      </c>
    </row>
    <row r="236" spans="7:8">
      <c r="G236" s="9">
        <v>0</v>
      </c>
      <c r="H236" s="50">
        <f t="shared" si="9"/>
        <v>161.99999999999324</v>
      </c>
    </row>
    <row r="237" spans="7:8">
      <c r="G237" s="9">
        <v>0</v>
      </c>
      <c r="H237" s="50">
        <f t="shared" si="9"/>
        <v>161.99999999999324</v>
      </c>
    </row>
    <row r="238" spans="7:8">
      <c r="G238" s="9">
        <v>6.9999999999992291</v>
      </c>
      <c r="H238" s="50">
        <f t="shared" si="9"/>
        <v>168.99999999999247</v>
      </c>
    </row>
    <row r="239" spans="7:8">
      <c r="G239" s="9">
        <v>-54.199999999999804</v>
      </c>
      <c r="H239" s="50">
        <f t="shared" si="9"/>
        <v>114.79999999999266</v>
      </c>
    </row>
    <row r="240" spans="7:8">
      <c r="G240" s="9">
        <v>6.9999999999992291</v>
      </c>
      <c r="H240" s="50">
        <f t="shared" si="9"/>
        <v>121.7999999999919</v>
      </c>
    </row>
    <row r="241" spans="7:8">
      <c r="G241" s="9">
        <v>6.9999999999992291</v>
      </c>
      <c r="H241" s="50">
        <f t="shared" si="9"/>
        <v>128.79999999999112</v>
      </c>
    </row>
    <row r="242" spans="7:8">
      <c r="G242" s="9">
        <v>0.20000000000131024</v>
      </c>
      <c r="H242" s="50">
        <f t="shared" si="9"/>
        <v>128.99999999999244</v>
      </c>
    </row>
    <row r="243" spans="7:8">
      <c r="G243" s="9">
        <v>0.29999999999974492</v>
      </c>
      <c r="H243" s="50">
        <f t="shared" si="9"/>
        <v>129.2999999999922</v>
      </c>
    </row>
    <row r="244" spans="7:8">
      <c r="G244" s="9">
        <v>6.9999999999992291</v>
      </c>
      <c r="H244" s="50">
        <f t="shared" si="9"/>
        <v>136.29999999999143</v>
      </c>
    </row>
    <row r="245" spans="7:8">
      <c r="G245" s="9">
        <v>7.0000000000014495</v>
      </c>
      <c r="H245" s="50">
        <f t="shared" si="9"/>
        <v>143.29999999999288</v>
      </c>
    </row>
    <row r="246" spans="7:8">
      <c r="G246" s="9">
        <v>-75.699999999998539</v>
      </c>
      <c r="H246" s="50">
        <f t="shared" si="9"/>
        <v>67.599999999994338</v>
      </c>
    </row>
    <row r="247" spans="7:8">
      <c r="G247" s="9">
        <v>6.9999999999992291</v>
      </c>
      <c r="H247" s="50">
        <f t="shared" si="9"/>
        <v>74.599999999993571</v>
      </c>
    </row>
    <row r="248" spans="7:8">
      <c r="G248" s="9">
        <v>6.9999999999992291</v>
      </c>
      <c r="H248" s="50">
        <f t="shared" si="9"/>
        <v>81.599999999992804</v>
      </c>
    </row>
    <row r="249" spans="7:8">
      <c r="G249" s="9">
        <v>14.099999999999113</v>
      </c>
      <c r="H249" s="50">
        <f t="shared" si="9"/>
        <v>95.699999999991917</v>
      </c>
    </row>
    <row r="250" spans="7:8">
      <c r="G250" s="9">
        <v>6.9999999999992291</v>
      </c>
      <c r="H250" s="50">
        <f t="shared" si="9"/>
        <v>102.69999999999115</v>
      </c>
    </row>
    <row r="251" spans="7:8">
      <c r="G251" s="9">
        <v>6.9999999999992291</v>
      </c>
      <c r="H251" s="50">
        <f t="shared" si="9"/>
        <v>109.69999999999038</v>
      </c>
    </row>
    <row r="252" spans="7:8">
      <c r="G252" s="9">
        <v>0.20000000000131024</v>
      </c>
      <c r="H252" s="50">
        <f t="shared" si="9"/>
        <v>109.89999999999169</v>
      </c>
    </row>
    <row r="253" spans="7:8">
      <c r="G253" s="9">
        <v>6.9999999999992291</v>
      </c>
      <c r="H253" s="50">
        <f t="shared" si="9"/>
        <v>116.89999999999092</v>
      </c>
    </row>
    <row r="254" spans="7:8">
      <c r="G254" s="9">
        <v>-54.000000000000711</v>
      </c>
      <c r="H254" s="50">
        <f t="shared" si="9"/>
        <v>62.899999999990214</v>
      </c>
    </row>
    <row r="255" spans="7:8">
      <c r="G255" s="9">
        <v>6.9999999999992291</v>
      </c>
      <c r="H255" s="50">
        <f t="shared" si="9"/>
        <v>69.899999999989447</v>
      </c>
    </row>
    <row r="256" spans="7:8">
      <c r="G256" s="9">
        <v>7.0000000000014495</v>
      </c>
      <c r="H256" s="50">
        <f t="shared" si="9"/>
        <v>76.899999999990897</v>
      </c>
    </row>
    <row r="257" spans="7:8">
      <c r="G257" s="9">
        <v>6.9999999999992291</v>
      </c>
      <c r="H257" s="50">
        <f t="shared" si="9"/>
        <v>83.899999999990129</v>
      </c>
    </row>
    <row r="258" spans="7:8">
      <c r="G258" s="9">
        <v>6.9999999999992291</v>
      </c>
      <c r="H258" s="50">
        <f t="shared" si="9"/>
        <v>90.899999999989362</v>
      </c>
    </row>
    <row r="259" spans="7:8">
      <c r="G259" s="9">
        <v>-54.099999999999149</v>
      </c>
      <c r="H259" s="50">
        <f t="shared" si="9"/>
        <v>36.799999999990213</v>
      </c>
    </row>
    <row r="260" spans="7:8">
      <c r="G260" s="9">
        <v>-54.499999999999545</v>
      </c>
      <c r="H260" s="50">
        <f t="shared" si="9"/>
        <v>-17.700000000009332</v>
      </c>
    </row>
    <row r="261" spans="7:8">
      <c r="G261" s="9">
        <v>6.9999999999992291</v>
      </c>
      <c r="H261" s="50">
        <f t="shared" si="9"/>
        <v>-10.700000000010103</v>
      </c>
    </row>
    <row r="262" spans="7:8">
      <c r="G262" s="9">
        <v>6.9999999999992291</v>
      </c>
      <c r="H262" s="50">
        <f t="shared" si="9"/>
        <v>-3.7000000000108741</v>
      </c>
    </row>
    <row r="263" spans="7:8">
      <c r="G263" s="9">
        <v>6.9999999999992291</v>
      </c>
      <c r="H263" s="50">
        <f t="shared" si="9"/>
        <v>3.2999999999883549</v>
      </c>
    </row>
    <row r="264" spans="7:8">
      <c r="G264" s="9">
        <v>6.9999999999992291</v>
      </c>
      <c r="H264" s="50">
        <f t="shared" si="9"/>
        <v>10.299999999987584</v>
      </c>
    </row>
    <row r="265" spans="7:8">
      <c r="G265" s="9">
        <v>0.49999999999883471</v>
      </c>
      <c r="H265" s="50">
        <f t="shared" si="9"/>
        <v>10.799999999986419</v>
      </c>
    </row>
    <row r="266" spans="7:8">
      <c r="G266" s="9">
        <v>6.9999999999992291</v>
      </c>
      <c r="H266" s="50">
        <f t="shared" si="9"/>
        <v>17.799999999985648</v>
      </c>
    </row>
    <row r="267" spans="7:8">
      <c r="G267" s="9">
        <v>7.0000000000014495</v>
      </c>
      <c r="H267" s="50">
        <f t="shared" si="9"/>
        <v>24.799999999987097</v>
      </c>
    </row>
    <row r="268" spans="7:8" ht="13.5" thickBot="1">
      <c r="G268" s="28">
        <v>7.0000000000014495</v>
      </c>
      <c r="H268" s="50">
        <f t="shared" si="9"/>
        <v>31.799999999988547</v>
      </c>
    </row>
    <row r="269" spans="7:8">
      <c r="G269" s="41">
        <v>0</v>
      </c>
      <c r="H269" s="50">
        <f t="shared" si="9"/>
        <v>31.799999999988547</v>
      </c>
    </row>
    <row r="270" spans="7:8">
      <c r="G270" s="9">
        <v>0.10000000000065512</v>
      </c>
      <c r="H270" s="50">
        <f t="shared" si="9"/>
        <v>31.899999999989202</v>
      </c>
    </row>
    <row r="271" spans="7:8">
      <c r="G271" s="9">
        <v>7.0000000000014495</v>
      </c>
      <c r="H271" s="50">
        <f t="shared" si="9"/>
        <v>38.899999999990655</v>
      </c>
    </row>
    <row r="272" spans="7:8">
      <c r="G272" s="9">
        <v>6.9999999999992291</v>
      </c>
      <c r="H272" s="50">
        <f t="shared" si="9"/>
        <v>45.899999999989888</v>
      </c>
    </row>
    <row r="273" spans="7:8">
      <c r="G273" s="9">
        <v>6.9999999999992291</v>
      </c>
      <c r="H273" s="50">
        <f t="shared" si="9"/>
        <v>52.89999999998912</v>
      </c>
    </row>
    <row r="274" spans="7:8">
      <c r="G274" s="9">
        <v>6.9999999999992291</v>
      </c>
      <c r="H274" s="50">
        <f t="shared" si="9"/>
        <v>59.899999999988353</v>
      </c>
    </row>
    <row r="275" spans="7:8">
      <c r="G275" s="9">
        <v>7.0000000000014495</v>
      </c>
      <c r="H275" s="50">
        <f t="shared" si="9"/>
        <v>66.899999999989802</v>
      </c>
    </row>
    <row r="276" spans="7:8">
      <c r="G276" s="9">
        <v>6.9999999999992291</v>
      </c>
      <c r="H276" s="50">
        <f t="shared" si="9"/>
        <v>73.899999999989035</v>
      </c>
    </row>
    <row r="277" spans="7:8">
      <c r="G277" s="9">
        <v>7.0000000000014495</v>
      </c>
      <c r="H277" s="50">
        <f t="shared" si="9"/>
        <v>80.899999999990484</v>
      </c>
    </row>
    <row r="278" spans="7:8">
      <c r="G278" s="9">
        <v>7.0000000000014495</v>
      </c>
      <c r="H278" s="50">
        <f t="shared" si="9"/>
        <v>87.899999999991934</v>
      </c>
    </row>
    <row r="279" spans="7:8">
      <c r="G279" s="9">
        <v>7.0000000000014495</v>
      </c>
      <c r="H279" s="50">
        <f t="shared" si="9"/>
        <v>94.899999999993383</v>
      </c>
    </row>
    <row r="280" spans="7:8">
      <c r="G280" s="9">
        <v>6.9999999999992291</v>
      </c>
      <c r="H280" s="50">
        <f t="shared" si="9"/>
        <v>101.89999999999262</v>
      </c>
    </row>
    <row r="281" spans="7:8">
      <c r="G281" s="9">
        <v>0</v>
      </c>
      <c r="H281" s="50">
        <f t="shared" si="9"/>
        <v>101.89999999999262</v>
      </c>
    </row>
    <row r="282" spans="7:8">
      <c r="G282" s="9">
        <v>6.9999999999992291</v>
      </c>
      <c r="H282" s="50">
        <f t="shared" si="9"/>
        <v>108.89999999999185</v>
      </c>
    </row>
    <row r="283" spans="7:8">
      <c r="G283" s="9">
        <v>7.0000000000014495</v>
      </c>
      <c r="H283" s="50">
        <f t="shared" si="9"/>
        <v>115.8999999999933</v>
      </c>
    </row>
    <row r="284" spans="7:8">
      <c r="G284" s="9">
        <v>7.0000000000014495</v>
      </c>
      <c r="H284" s="50">
        <f t="shared" si="9"/>
        <v>122.89999999999475</v>
      </c>
    </row>
    <row r="285" spans="7:8">
      <c r="G285" s="9">
        <v>6.9999999999992291</v>
      </c>
      <c r="H285" s="50">
        <f t="shared" si="9"/>
        <v>129.89999999999398</v>
      </c>
    </row>
    <row r="286" spans="7:8">
      <c r="G286" s="9">
        <v>6.9999999999992291</v>
      </c>
      <c r="H286" s="50">
        <f t="shared" si="9"/>
        <v>136.89999999999321</v>
      </c>
    </row>
    <row r="287" spans="7:8">
      <c r="G287" s="9">
        <v>-54.199999999999804</v>
      </c>
      <c r="H287" s="50">
        <f t="shared" si="9"/>
        <v>82.699999999993409</v>
      </c>
    </row>
    <row r="288" spans="7:8">
      <c r="G288" s="9">
        <v>7.0000000000014495</v>
      </c>
      <c r="H288" s="50">
        <f t="shared" si="9"/>
        <v>89.699999999994859</v>
      </c>
    </row>
    <row r="289" spans="7:8">
      <c r="G289" s="9">
        <v>63.400000000000119</v>
      </c>
      <c r="H289" s="50">
        <f t="shared" si="9"/>
        <v>153.09999999999496</v>
      </c>
    </row>
    <row r="290" spans="7:8">
      <c r="G290" s="9">
        <v>0</v>
      </c>
      <c r="H290" s="50">
        <f t="shared" si="9"/>
        <v>153.09999999999496</v>
      </c>
    </row>
    <row r="291" spans="7:8">
      <c r="G291" s="9">
        <v>6.9999999999992291</v>
      </c>
      <c r="H291" s="50">
        <f t="shared" si="9"/>
        <v>160.0999999999942</v>
      </c>
    </row>
    <row r="292" spans="7:8">
      <c r="G292" s="9">
        <v>7.0000000000014495</v>
      </c>
      <c r="H292" s="50">
        <f t="shared" si="9"/>
        <v>167.09999999999565</v>
      </c>
    </row>
    <row r="293" spans="7:8">
      <c r="G293" s="9">
        <v>8.099999999999774</v>
      </c>
      <c r="H293" s="50">
        <f t="shared" si="9"/>
        <v>175.19999999999541</v>
      </c>
    </row>
    <row r="294" spans="7:8">
      <c r="G294" s="9">
        <v>14.100000000001334</v>
      </c>
      <c r="H294" s="50">
        <f t="shared" si="9"/>
        <v>189.29999999999674</v>
      </c>
    </row>
    <row r="295" spans="7:8">
      <c r="G295" s="9">
        <v>6.9999999999992291</v>
      </c>
      <c r="H295" s="50">
        <f t="shared" si="9"/>
        <v>196.29999999999598</v>
      </c>
    </row>
    <row r="296" spans="7:8">
      <c r="G296" s="9">
        <v>6.9999999999992291</v>
      </c>
      <c r="H296" s="50">
        <f t="shared" si="9"/>
        <v>203.29999999999521</v>
      </c>
    </row>
    <row r="297" spans="7:8">
      <c r="G297" s="9">
        <v>7.0000000000014495</v>
      </c>
      <c r="H297" s="50">
        <f t="shared" si="9"/>
        <v>210.29999999999666</v>
      </c>
    </row>
    <row r="298" spans="7:8">
      <c r="G298" s="9">
        <v>6.9999999999992291</v>
      </c>
      <c r="H298" s="50">
        <f t="shared" ref="H298:H361" si="10">H297+G298</f>
        <v>217.29999999999589</v>
      </c>
    </row>
    <row r="299" spans="7:8">
      <c r="G299" s="9">
        <v>0</v>
      </c>
      <c r="H299" s="50">
        <f t="shared" si="10"/>
        <v>217.29999999999589</v>
      </c>
    </row>
    <row r="300" spans="7:8">
      <c r="G300" s="9">
        <v>6.9999999999992291</v>
      </c>
      <c r="H300" s="50">
        <f t="shared" si="10"/>
        <v>224.29999999999512</v>
      </c>
    </row>
    <row r="301" spans="7:8">
      <c r="G301" s="9">
        <v>7.0000000000014495</v>
      </c>
      <c r="H301" s="50">
        <f t="shared" si="10"/>
        <v>231.29999999999657</v>
      </c>
    </row>
    <row r="302" spans="7:8">
      <c r="G302" s="9">
        <v>7.0000000000014495</v>
      </c>
      <c r="H302" s="50">
        <f t="shared" si="10"/>
        <v>238.29999999999802</v>
      </c>
    </row>
    <row r="303" spans="7:8">
      <c r="G303" s="9">
        <v>6.9999999999992291</v>
      </c>
      <c r="H303" s="50">
        <f t="shared" si="10"/>
        <v>245.29999999999725</v>
      </c>
    </row>
    <row r="304" spans="7:8">
      <c r="G304" s="9">
        <v>7.0000000000014495</v>
      </c>
      <c r="H304" s="50">
        <f t="shared" si="10"/>
        <v>252.2999999999987</v>
      </c>
    </row>
    <row r="305" spans="7:8">
      <c r="G305" s="9">
        <v>7.0000000000014495</v>
      </c>
      <c r="H305" s="50">
        <f t="shared" si="10"/>
        <v>259.30000000000018</v>
      </c>
    </row>
    <row r="306" spans="7:8">
      <c r="G306" s="9">
        <v>0.90000000000145519</v>
      </c>
      <c r="H306" s="50">
        <f t="shared" si="10"/>
        <v>260.20000000000164</v>
      </c>
    </row>
    <row r="307" spans="7:8">
      <c r="G307" s="9">
        <v>0.10000000000065512</v>
      </c>
      <c r="H307" s="50">
        <f t="shared" si="10"/>
        <v>260.30000000000229</v>
      </c>
    </row>
    <row r="308" spans="7:8">
      <c r="G308" s="9">
        <v>0.50000000000105516</v>
      </c>
      <c r="H308" s="50">
        <f t="shared" si="10"/>
        <v>260.80000000000337</v>
      </c>
    </row>
    <row r="309" spans="7:8">
      <c r="G309" s="9">
        <v>7.0000000000014495</v>
      </c>
      <c r="H309" s="50">
        <f t="shared" si="10"/>
        <v>267.80000000000484</v>
      </c>
    </row>
    <row r="310" spans="7:8">
      <c r="G310" s="9">
        <v>-54.899999999999949</v>
      </c>
      <c r="H310" s="50">
        <f t="shared" si="10"/>
        <v>212.90000000000489</v>
      </c>
    </row>
    <row r="311" spans="7:8">
      <c r="G311" s="9">
        <v>6.9999999999992291</v>
      </c>
      <c r="H311" s="50">
        <f t="shared" si="10"/>
        <v>219.90000000000413</v>
      </c>
    </row>
    <row r="312" spans="7:8">
      <c r="G312" s="9">
        <v>0.10000000000065512</v>
      </c>
      <c r="H312" s="50">
        <f t="shared" si="10"/>
        <v>220.00000000000477</v>
      </c>
    </row>
    <row r="313" spans="7:8">
      <c r="G313" s="9">
        <v>14.300000000000423</v>
      </c>
      <c r="H313" s="50">
        <f t="shared" si="10"/>
        <v>234.30000000000518</v>
      </c>
    </row>
    <row r="314" spans="7:8">
      <c r="G314" s="9">
        <v>7.0000000000014495</v>
      </c>
      <c r="H314" s="50">
        <f t="shared" si="10"/>
        <v>241.30000000000663</v>
      </c>
    </row>
    <row r="315" spans="7:8" ht="13.5" thickBot="1">
      <c r="G315" s="28">
        <v>6.9999999999992291</v>
      </c>
      <c r="H315" s="50">
        <f t="shared" si="10"/>
        <v>248.30000000000587</v>
      </c>
    </row>
    <row r="316" spans="7:8">
      <c r="G316" s="41">
        <v>-54.600000000000207</v>
      </c>
      <c r="H316" s="50">
        <f t="shared" si="10"/>
        <v>193.70000000000567</v>
      </c>
    </row>
    <row r="317" spans="7:8">
      <c r="G317" s="9">
        <v>6.9999999999992291</v>
      </c>
      <c r="H317" s="50">
        <f t="shared" si="10"/>
        <v>200.70000000000491</v>
      </c>
    </row>
    <row r="318" spans="7:8">
      <c r="G318" s="9">
        <v>6.9999999999992291</v>
      </c>
      <c r="H318" s="50">
        <f t="shared" si="10"/>
        <v>207.70000000000414</v>
      </c>
    </row>
    <row r="319" spans="7:8">
      <c r="G319" s="9">
        <v>6.9999999999992291</v>
      </c>
      <c r="H319" s="50">
        <f t="shared" si="10"/>
        <v>214.70000000000337</v>
      </c>
    </row>
    <row r="320" spans="7:8">
      <c r="G320" s="9">
        <v>7.0000000000014495</v>
      </c>
      <c r="H320" s="50">
        <f t="shared" si="10"/>
        <v>221.70000000000482</v>
      </c>
    </row>
    <row r="321" spans="7:8">
      <c r="G321" s="9">
        <v>7.0000000000014495</v>
      </c>
      <c r="H321" s="50">
        <f t="shared" si="10"/>
        <v>228.70000000000627</v>
      </c>
    </row>
    <row r="322" spans="7:8">
      <c r="G322" s="9">
        <v>-54.499999999999545</v>
      </c>
      <c r="H322" s="50">
        <f t="shared" si="10"/>
        <v>174.20000000000672</v>
      </c>
    </row>
    <row r="323" spans="7:8">
      <c r="G323" s="9">
        <v>0</v>
      </c>
      <c r="H323" s="50">
        <f t="shared" si="10"/>
        <v>174.20000000000672</v>
      </c>
    </row>
    <row r="324" spans="7:8">
      <c r="G324" s="9">
        <v>7.0000000000014495</v>
      </c>
      <c r="H324" s="50">
        <f t="shared" si="10"/>
        <v>181.20000000000817</v>
      </c>
    </row>
    <row r="325" spans="7:8">
      <c r="G325" s="9">
        <v>6.9999999999992291</v>
      </c>
      <c r="H325" s="50">
        <f t="shared" si="10"/>
        <v>188.20000000000741</v>
      </c>
    </row>
    <row r="326" spans="7:8">
      <c r="G326" s="9">
        <v>6.9999999999992291</v>
      </c>
      <c r="H326" s="50">
        <f t="shared" si="10"/>
        <v>195.20000000000664</v>
      </c>
    </row>
    <row r="327" spans="7:8">
      <c r="G327" s="9">
        <v>6.9999999999992291</v>
      </c>
      <c r="H327" s="50">
        <f t="shared" si="10"/>
        <v>202.20000000000587</v>
      </c>
    </row>
    <row r="328" spans="7:8">
      <c r="G328" s="9">
        <v>7.0000000000014495</v>
      </c>
      <c r="H328" s="50">
        <f t="shared" si="10"/>
        <v>209.20000000000732</v>
      </c>
    </row>
    <row r="329" spans="7:8">
      <c r="G329" s="9">
        <v>7.0000000000014495</v>
      </c>
      <c r="H329" s="50">
        <f t="shared" si="10"/>
        <v>216.20000000000877</v>
      </c>
    </row>
    <row r="330" spans="7:8">
      <c r="G330" s="9">
        <v>6.9999999999992291</v>
      </c>
      <c r="H330" s="50">
        <f t="shared" si="10"/>
        <v>223.200000000008</v>
      </c>
    </row>
    <row r="331" spans="7:8">
      <c r="G331" s="9">
        <v>6.9999999999992291</v>
      </c>
      <c r="H331" s="50">
        <f t="shared" si="10"/>
        <v>230.20000000000724</v>
      </c>
    </row>
    <row r="332" spans="7:8">
      <c r="G332" s="9">
        <v>0.20000000000131024</v>
      </c>
      <c r="H332" s="50">
        <f t="shared" si="10"/>
        <v>230.40000000000856</v>
      </c>
    </row>
    <row r="333" spans="7:8">
      <c r="G333" s="9">
        <v>-54.099999999999149</v>
      </c>
      <c r="H333" s="50">
        <f t="shared" si="10"/>
        <v>176.30000000000942</v>
      </c>
    </row>
    <row r="334" spans="7:8">
      <c r="G334" s="9">
        <v>6.9999999999992291</v>
      </c>
      <c r="H334" s="50">
        <f t="shared" si="10"/>
        <v>183.30000000000865</v>
      </c>
    </row>
    <row r="335" spans="7:8">
      <c r="G335" s="9">
        <v>7.0000000000014495</v>
      </c>
      <c r="H335" s="50">
        <f t="shared" si="10"/>
        <v>190.3000000000101</v>
      </c>
    </row>
    <row r="336" spans="7:8">
      <c r="G336" s="9">
        <v>6.9999999999992291</v>
      </c>
      <c r="H336" s="50">
        <f t="shared" si="10"/>
        <v>197.30000000000933</v>
      </c>
    </row>
    <row r="337" spans="7:8">
      <c r="G337" s="9">
        <v>6.9999999999992291</v>
      </c>
      <c r="H337" s="50">
        <f t="shared" si="10"/>
        <v>204.30000000000857</v>
      </c>
    </row>
    <row r="338" spans="7:8">
      <c r="G338" s="9">
        <v>0.19999999999908979</v>
      </c>
      <c r="H338" s="50">
        <f t="shared" si="10"/>
        <v>204.50000000000765</v>
      </c>
    </row>
    <row r="339" spans="7:8">
      <c r="G339" s="9">
        <v>7.0000000000014495</v>
      </c>
      <c r="H339" s="50">
        <f t="shared" si="10"/>
        <v>211.50000000000909</v>
      </c>
    </row>
    <row r="340" spans="7:8">
      <c r="G340" s="9">
        <v>7.0000000000014495</v>
      </c>
      <c r="H340" s="50">
        <f t="shared" si="10"/>
        <v>218.50000000001054</v>
      </c>
    </row>
    <row r="341" spans="7:8">
      <c r="G341" s="9">
        <v>6.9999999999992291</v>
      </c>
      <c r="H341" s="50">
        <f t="shared" si="10"/>
        <v>225.50000000000978</v>
      </c>
    </row>
    <row r="342" spans="7:8">
      <c r="G342" s="9">
        <v>7.0000000000014495</v>
      </c>
      <c r="H342" s="50">
        <f t="shared" si="10"/>
        <v>232.50000000001123</v>
      </c>
    </row>
    <row r="343" spans="7:8">
      <c r="G343" s="9">
        <v>0</v>
      </c>
      <c r="H343" s="50">
        <f t="shared" si="10"/>
        <v>232.50000000001123</v>
      </c>
    </row>
    <row r="344" spans="7:8">
      <c r="G344" s="9">
        <v>0.10000000000065512</v>
      </c>
      <c r="H344" s="50">
        <f t="shared" si="10"/>
        <v>232.60000000001187</v>
      </c>
    </row>
    <row r="345" spans="7:8">
      <c r="G345" s="9">
        <v>0.10000000000065512</v>
      </c>
      <c r="H345" s="50">
        <f t="shared" si="10"/>
        <v>232.70000000001252</v>
      </c>
    </row>
    <row r="346" spans="7:8">
      <c r="G346" s="9">
        <v>6.9999999999992291</v>
      </c>
      <c r="H346" s="50">
        <f t="shared" si="10"/>
        <v>239.70000000001176</v>
      </c>
    </row>
    <row r="347" spans="7:8">
      <c r="G347" s="9">
        <v>6.9999999999992291</v>
      </c>
      <c r="H347" s="50">
        <f t="shared" si="10"/>
        <v>246.70000000001099</v>
      </c>
    </row>
    <row r="348" spans="7:8">
      <c r="G348" s="9">
        <v>6.9999999999992291</v>
      </c>
      <c r="H348" s="50">
        <f t="shared" si="10"/>
        <v>253.70000000001022</v>
      </c>
    </row>
    <row r="349" spans="7:8">
      <c r="G349" s="9">
        <v>7.0000000000014495</v>
      </c>
      <c r="H349" s="50">
        <f t="shared" si="10"/>
        <v>260.70000000001164</v>
      </c>
    </row>
    <row r="350" spans="7:8">
      <c r="G350" s="9">
        <v>6.9999999999992291</v>
      </c>
      <c r="H350" s="50">
        <f t="shared" si="10"/>
        <v>267.70000000001085</v>
      </c>
    </row>
    <row r="351" spans="7:8">
      <c r="G351" s="9">
        <v>6.9999999999992291</v>
      </c>
      <c r="H351" s="50">
        <f t="shared" si="10"/>
        <v>274.70000000001005</v>
      </c>
    </row>
    <row r="352" spans="7:8">
      <c r="G352" s="9">
        <v>6.9999999999992291</v>
      </c>
      <c r="H352" s="50">
        <f t="shared" si="10"/>
        <v>281.70000000000925</v>
      </c>
    </row>
    <row r="353" spans="7:8">
      <c r="G353" s="9">
        <v>7.0000000000014495</v>
      </c>
      <c r="H353" s="50">
        <f t="shared" si="10"/>
        <v>288.70000000001073</v>
      </c>
    </row>
    <row r="354" spans="7:8" ht="13.5" thickBot="1">
      <c r="G354" s="28">
        <v>6.9999999999992291</v>
      </c>
      <c r="H354" s="50">
        <f t="shared" si="10"/>
        <v>295.70000000000994</v>
      </c>
    </row>
    <row r="355" spans="7:8">
      <c r="G355" s="41">
        <v>6.9999999999992291</v>
      </c>
      <c r="H355" s="50">
        <f t="shared" si="10"/>
        <v>302.70000000000914</v>
      </c>
    </row>
    <row r="356" spans="7:8">
      <c r="G356" s="9">
        <v>7.0000000000014495</v>
      </c>
      <c r="H356" s="50">
        <f t="shared" si="10"/>
        <v>309.70000000001062</v>
      </c>
    </row>
    <row r="357" spans="7:8">
      <c r="G357" s="9">
        <v>28.399999999999537</v>
      </c>
      <c r="H357" s="50">
        <f t="shared" si="10"/>
        <v>338.10000000001014</v>
      </c>
    </row>
    <row r="358" spans="7:8">
      <c r="G358" s="9">
        <v>7.0000000000014495</v>
      </c>
      <c r="H358" s="50">
        <f t="shared" si="10"/>
        <v>345.10000000001162</v>
      </c>
    </row>
    <row r="359" spans="7:8">
      <c r="G359" s="9">
        <v>7.0000000000014495</v>
      </c>
      <c r="H359" s="50">
        <f t="shared" si="10"/>
        <v>352.1000000000131</v>
      </c>
    </row>
    <row r="360" spans="7:8">
      <c r="G360" s="9">
        <v>29.200000000000337</v>
      </c>
      <c r="H360" s="50">
        <f t="shared" si="10"/>
        <v>381.30000000001343</v>
      </c>
    </row>
    <row r="361" spans="7:8">
      <c r="G361" s="9">
        <v>6.9999999999992291</v>
      </c>
      <c r="H361" s="50">
        <f t="shared" si="10"/>
        <v>388.30000000001263</v>
      </c>
    </row>
    <row r="362" spans="7:8">
      <c r="G362" s="9">
        <v>6.9999999999992291</v>
      </c>
      <c r="H362" s="50">
        <f t="shared" ref="H362:H407" si="11">H361+G362</f>
        <v>395.30000000001183</v>
      </c>
    </row>
    <row r="363" spans="7:8">
      <c r="G363" s="9">
        <v>6.9999999999992291</v>
      </c>
      <c r="H363" s="50">
        <f t="shared" si="11"/>
        <v>402.30000000001104</v>
      </c>
    </row>
    <row r="364" spans="7:8">
      <c r="G364" s="9">
        <v>-55.19999999999969</v>
      </c>
      <c r="H364" s="50">
        <f t="shared" si="11"/>
        <v>347.10000000001133</v>
      </c>
    </row>
    <row r="365" spans="7:8">
      <c r="G365" s="9">
        <v>0.10000000000065512</v>
      </c>
      <c r="H365" s="50">
        <f t="shared" si="11"/>
        <v>347.20000000001198</v>
      </c>
    </row>
    <row r="366" spans="7:8">
      <c r="G366" s="9">
        <v>0</v>
      </c>
      <c r="H366" s="50">
        <f t="shared" si="11"/>
        <v>347.20000000001198</v>
      </c>
    </row>
    <row r="367" spans="7:8">
      <c r="G367" s="9">
        <v>6.9999999999992291</v>
      </c>
      <c r="H367" s="50">
        <f t="shared" si="11"/>
        <v>354.20000000001119</v>
      </c>
    </row>
    <row r="368" spans="7:8">
      <c r="G368" s="9">
        <v>7.0000000000014495</v>
      </c>
      <c r="H368" s="50">
        <f t="shared" si="11"/>
        <v>361.20000000001266</v>
      </c>
    </row>
    <row r="369" spans="7:8">
      <c r="G369" s="9">
        <v>6.9999999999992291</v>
      </c>
      <c r="H369" s="50">
        <f t="shared" si="11"/>
        <v>368.20000000001187</v>
      </c>
    </row>
    <row r="370" spans="7:8">
      <c r="G370" s="9">
        <v>6.9999999999992291</v>
      </c>
      <c r="H370" s="50">
        <f t="shared" si="11"/>
        <v>375.20000000001107</v>
      </c>
    </row>
    <row r="371" spans="7:8">
      <c r="G371" s="9">
        <v>-8.5000000000001741</v>
      </c>
      <c r="H371" s="50">
        <f t="shared" si="11"/>
        <v>366.7000000000109</v>
      </c>
    </row>
    <row r="372" spans="7:8">
      <c r="G372" s="9">
        <v>-53.7999999999994</v>
      </c>
      <c r="H372" s="50">
        <f t="shared" si="11"/>
        <v>312.90000000001152</v>
      </c>
    </row>
    <row r="373" spans="7:8">
      <c r="G373" s="9">
        <v>7.0000000000014495</v>
      </c>
      <c r="H373" s="50">
        <f t="shared" si="11"/>
        <v>319.90000000001294</v>
      </c>
    </row>
    <row r="374" spans="7:8">
      <c r="G374" s="9">
        <v>7.0000000000014495</v>
      </c>
      <c r="H374" s="50">
        <f t="shared" si="11"/>
        <v>326.90000000001442</v>
      </c>
    </row>
    <row r="375" spans="7:8">
      <c r="G375" s="9">
        <v>7.0000000000014495</v>
      </c>
      <c r="H375" s="50">
        <f t="shared" si="11"/>
        <v>333.90000000001589</v>
      </c>
    </row>
    <row r="376" spans="7:8">
      <c r="G376" s="9">
        <v>7.0000000000014495</v>
      </c>
      <c r="H376" s="50">
        <f t="shared" si="11"/>
        <v>340.90000000001737</v>
      </c>
    </row>
    <row r="377" spans="7:8">
      <c r="G377" s="9">
        <v>7.0000000000014495</v>
      </c>
      <c r="H377" s="50">
        <f t="shared" si="11"/>
        <v>347.90000000001885</v>
      </c>
    </row>
    <row r="378" spans="7:8">
      <c r="G378" s="9">
        <v>7.0000000000014495</v>
      </c>
      <c r="H378" s="50">
        <f t="shared" si="11"/>
        <v>354.90000000002033</v>
      </c>
    </row>
    <row r="379" spans="7:8">
      <c r="G379" s="9">
        <v>14.199999999999768</v>
      </c>
      <c r="H379" s="50">
        <f t="shared" si="11"/>
        <v>369.10000000002009</v>
      </c>
    </row>
    <row r="380" spans="7:8">
      <c r="G380" s="9">
        <v>-54.000000000000711</v>
      </c>
      <c r="H380" s="50">
        <f t="shared" si="11"/>
        <v>315.10000000001935</v>
      </c>
    </row>
    <row r="381" spans="7:8">
      <c r="G381" s="9">
        <v>9.9999999998434674E-2</v>
      </c>
      <c r="H381" s="50">
        <f t="shared" si="11"/>
        <v>315.20000000001778</v>
      </c>
    </row>
    <row r="382" spans="7:8">
      <c r="G382" s="9">
        <v>6.9999999999992291</v>
      </c>
      <c r="H382" s="50">
        <f t="shared" si="11"/>
        <v>322.20000000001698</v>
      </c>
    </row>
    <row r="383" spans="7:8">
      <c r="G383" s="9">
        <v>7.0000000000014495</v>
      </c>
      <c r="H383" s="50">
        <f t="shared" si="11"/>
        <v>329.20000000001846</v>
      </c>
    </row>
    <row r="384" spans="7:8">
      <c r="G384" s="9">
        <v>6.9999999999992291</v>
      </c>
      <c r="H384" s="50">
        <f t="shared" si="11"/>
        <v>336.20000000001767</v>
      </c>
    </row>
    <row r="385" spans="7:8">
      <c r="G385" s="9">
        <v>6.9999999999992291</v>
      </c>
      <c r="H385" s="50">
        <f t="shared" si="11"/>
        <v>343.20000000001687</v>
      </c>
    </row>
    <row r="386" spans="7:8">
      <c r="G386" s="9">
        <v>7.0000000000014495</v>
      </c>
      <c r="H386" s="50">
        <f t="shared" si="11"/>
        <v>350.20000000001835</v>
      </c>
    </row>
    <row r="387" spans="7:8">
      <c r="G387" s="9">
        <v>7.0000000000014495</v>
      </c>
      <c r="H387" s="50">
        <f t="shared" si="11"/>
        <v>357.20000000001983</v>
      </c>
    </row>
    <row r="388" spans="7:8">
      <c r="G388" s="9">
        <v>7.0000000000014495</v>
      </c>
      <c r="H388" s="50">
        <f t="shared" si="11"/>
        <v>364.2000000000213</v>
      </c>
    </row>
    <row r="389" spans="7:8">
      <c r="G389" s="9">
        <v>7.0000000000014495</v>
      </c>
      <c r="H389" s="50">
        <f t="shared" si="11"/>
        <v>371.20000000002278</v>
      </c>
    </row>
    <row r="390" spans="7:8">
      <c r="G390" s="9">
        <v>-53.999999999998494</v>
      </c>
      <c r="H390" s="50">
        <f t="shared" si="11"/>
        <v>317.20000000002426</v>
      </c>
    </row>
    <row r="391" spans="7:8">
      <c r="G391" s="9">
        <v>0</v>
      </c>
      <c r="H391" s="50">
        <f t="shared" si="11"/>
        <v>317.20000000002426</v>
      </c>
    </row>
    <row r="392" spans="7:8">
      <c r="G392" s="9">
        <v>6.9999999999992291</v>
      </c>
      <c r="H392" s="50">
        <f t="shared" si="11"/>
        <v>324.20000000002346</v>
      </c>
    </row>
    <row r="393" spans="7:8">
      <c r="G393" s="9">
        <v>0.29999999999974492</v>
      </c>
      <c r="H393" s="50">
        <f t="shared" si="11"/>
        <v>324.50000000002319</v>
      </c>
    </row>
    <row r="394" spans="7:8">
      <c r="G394" s="9">
        <v>20.100000000000673</v>
      </c>
      <c r="H394" s="50">
        <f t="shared" si="11"/>
        <v>344.60000000002384</v>
      </c>
    </row>
    <row r="395" spans="7:8">
      <c r="G395" s="9">
        <v>7.0000000000014495</v>
      </c>
      <c r="H395" s="50">
        <f t="shared" si="11"/>
        <v>351.60000000002526</v>
      </c>
    </row>
    <row r="396" spans="7:8">
      <c r="G396" s="9">
        <v>6.9999999999992291</v>
      </c>
      <c r="H396" s="50">
        <f t="shared" si="11"/>
        <v>358.60000000002447</v>
      </c>
    </row>
    <row r="397" spans="7:8">
      <c r="G397" s="9">
        <v>6.9999999999992291</v>
      </c>
      <c r="H397" s="50">
        <f t="shared" si="11"/>
        <v>365.60000000002367</v>
      </c>
    </row>
    <row r="398" spans="7:8">
      <c r="G398" s="9">
        <v>21.299999999999653</v>
      </c>
      <c r="H398" s="50">
        <f t="shared" si="11"/>
        <v>386.90000000002334</v>
      </c>
    </row>
    <row r="399" spans="7:8">
      <c r="G399" s="9">
        <v>-54.000000000000711</v>
      </c>
      <c r="H399" s="50">
        <f t="shared" si="11"/>
        <v>332.9000000000226</v>
      </c>
    </row>
    <row r="400" spans="7:8">
      <c r="G400" s="9">
        <v>-54.000000000000711</v>
      </c>
      <c r="H400" s="50">
        <f t="shared" si="11"/>
        <v>278.90000000002192</v>
      </c>
    </row>
    <row r="401" spans="7:8">
      <c r="G401" s="9">
        <v>7.0000000000014495</v>
      </c>
      <c r="H401" s="50">
        <f t="shared" si="11"/>
        <v>285.9000000000234</v>
      </c>
    </row>
    <row r="402" spans="7:8">
      <c r="G402" s="9">
        <v>6.9999999999992291</v>
      </c>
      <c r="H402" s="50">
        <f t="shared" si="11"/>
        <v>292.9000000000226</v>
      </c>
    </row>
    <row r="403" spans="7:8">
      <c r="G403" s="9">
        <v>21.500000000000963</v>
      </c>
      <c r="H403" s="50">
        <f t="shared" si="11"/>
        <v>314.40000000002357</v>
      </c>
    </row>
    <row r="404" spans="7:8">
      <c r="G404" s="9">
        <v>6.9999999999992291</v>
      </c>
      <c r="H404" s="50">
        <f t="shared" si="11"/>
        <v>321.40000000002277</v>
      </c>
    </row>
    <row r="405" spans="7:8">
      <c r="G405" s="9">
        <v>6.9999999999992291</v>
      </c>
      <c r="H405" s="50">
        <f t="shared" si="11"/>
        <v>328.40000000002198</v>
      </c>
    </row>
    <row r="406" spans="7:8">
      <c r="G406" s="9">
        <v>0</v>
      </c>
      <c r="H406" s="50">
        <f t="shared" si="11"/>
        <v>328.40000000002198</v>
      </c>
    </row>
    <row r="407" spans="7:8" ht="13.5" thickBot="1">
      <c r="G407" s="46">
        <v>-27.800000000000047</v>
      </c>
      <c r="H407" s="50">
        <f t="shared" si="11"/>
        <v>300.60000000002191</v>
      </c>
    </row>
  </sheetData>
  <mergeCells count="5">
    <mergeCell ref="G1:H1"/>
    <mergeCell ref="I1:J1"/>
    <mergeCell ref="A1:B1"/>
    <mergeCell ref="C1:D1"/>
    <mergeCell ref="E1:F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4" sqref="C4"/>
    </sheetView>
  </sheetViews>
  <sheetFormatPr defaultRowHeight="12.75"/>
  <cols>
    <col min="1" max="3" width="27" customWidth="1"/>
  </cols>
  <sheetData>
    <row r="1" spans="1:3">
      <c r="A1" s="21" t="s">
        <v>32</v>
      </c>
      <c r="B1" s="20" t="s">
        <v>24</v>
      </c>
      <c r="C1" s="20" t="s">
        <v>25</v>
      </c>
    </row>
    <row r="2" spans="1:3">
      <c r="A2" s="110" t="s">
        <v>31</v>
      </c>
      <c r="B2" s="17">
        <v>7654237</v>
      </c>
      <c r="C2" s="22" t="s">
        <v>28</v>
      </c>
    </row>
    <row r="3" spans="1:3">
      <c r="A3" s="111"/>
      <c r="B3" s="18">
        <v>7654238</v>
      </c>
      <c r="C3" s="22" t="s">
        <v>26</v>
      </c>
    </row>
    <row r="4" spans="1:3">
      <c r="A4" s="111"/>
      <c r="B4" s="18">
        <v>7654239</v>
      </c>
      <c r="C4" s="22" t="s">
        <v>27</v>
      </c>
    </row>
    <row r="5" spans="1:3">
      <c r="A5" s="111"/>
      <c r="B5" s="18">
        <v>7654240</v>
      </c>
      <c r="C5" s="19" t="s">
        <v>29</v>
      </c>
    </row>
    <row r="6" spans="1:3">
      <c r="A6" s="112"/>
      <c r="B6" s="18">
        <v>7654241</v>
      </c>
      <c r="C6" s="22" t="s">
        <v>30</v>
      </c>
    </row>
  </sheetData>
  <mergeCells count="1">
    <mergeCell ref="A2:A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P&amp;A</vt:lpstr>
      <vt:lpstr>Charts</vt:lpstr>
      <vt:lpstr>Magic numbers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ROG</cp:lastModifiedBy>
  <cp:lastPrinted>2004-09-21T08:08:36Z</cp:lastPrinted>
  <dcterms:created xsi:type="dcterms:W3CDTF">1996-10-08T23:32:33Z</dcterms:created>
  <dcterms:modified xsi:type="dcterms:W3CDTF">2013-12-08T22:57:46Z</dcterms:modified>
</cp:coreProperties>
</file>